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652194DA-E4E5-4182-8E6D-1DDA0FCB5011}" xr6:coauthVersionLast="47" xr6:coauthVersionMax="47" xr10:uidLastSave="{00000000-0000-0000-0000-000000000000}"/>
  <bookViews>
    <workbookView xWindow="-110" yWindow="-110" windowWidth="19420" windowHeight="11500" tabRatio="747" activeTab="5" xr2:uid="{00000000-000D-0000-FFFF-FFFF00000000}"/>
  </bookViews>
  <sheets>
    <sheet name="BS 7-11" sheetId="1" r:id="rId1"/>
    <sheet name="SH23-Consol " sheetId="7" r:id="rId2"/>
    <sheet name="SH24-Consol " sheetId="8" r:id="rId3"/>
    <sheet name="SH23-Sep" sheetId="5" r:id="rId4"/>
    <sheet name="SH24-Sep" sheetId="4" r:id="rId5"/>
    <sheet name="CF 16-17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</externalReferences>
  <definedNames>
    <definedName name="\0">'[1]Process Piping'!#REF!</definedName>
    <definedName name="\a">#N/A</definedName>
    <definedName name="\b">#N/A</definedName>
    <definedName name="\c">#N/A</definedName>
    <definedName name="\d">'[2]pl-2540'!$HZ$8098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q">#N/A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z">[3]ERECT!#REF!</definedName>
    <definedName name="_" hidden="1">[4]DETAIL!#REF!</definedName>
    <definedName name="____________________DEC2" hidden="1">{"'2001'!$A$1:$AH$35"}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hidden="1">{"'2001'!$A$1:$AH$35"}</definedName>
    <definedName name="___________________DEC2" hidden="1">{"'2001'!$A$1:$AH$35"}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hidden="1">{"'2001'!$A$1:$AH$35"}</definedName>
    <definedName name="__________________DEC2" hidden="1">{"'2001'!$A$1:$AH$35"}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hidden="1">{"'2001'!$A$1:$AH$35"}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EC2" hidden="1">{"'2001'!$A$1:$AH$35"}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hidden="1">{"'2001'!$A$1:$AH$35"}</definedName>
    <definedName name="_______________DEC2" hidden="1">{"'2001'!$A$1:$AH$35"}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hidden="1">{"'2001'!$A$1:$AH$35"}</definedName>
    <definedName name="______________DEC2" hidden="1">{"'2001'!$A$1:$AH$35"}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hidden="1">{"'2001'!$A$1:$AH$35"}</definedName>
    <definedName name="_____________DEC2" hidden="1">{"'2001'!$A$1:$AH$35"}</definedName>
    <definedName name="_____________KEY1" hidden="1">[5]Accure!#REF!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>#REF!</definedName>
    <definedName name="____________AAA1" hidden="1">{"'2001'!$A$1:$AH$35"}</definedName>
    <definedName name="____________B1">#REF!</definedName>
    <definedName name="____________B2">#REF!</definedName>
    <definedName name="____________B3">#REF!</definedName>
    <definedName name="____________COU1">[3]CIVIL!#REF!</definedName>
    <definedName name="____________COU2">[3]CIVIL!#REF!</definedName>
    <definedName name="____________DEC2" hidden="1">{"'2001'!$A$1:$AH$35"}</definedName>
    <definedName name="____________DIR2">[3]CIVIL!#REF!</definedName>
    <definedName name="____________JPY1">[6]Master_Data!#REF!</definedName>
    <definedName name="____________KEY1" hidden="1">#REF!</definedName>
    <definedName name="____________mhr1">#REF!</definedName>
    <definedName name="____________RET1">[3]CIVIL!#REF!</definedName>
    <definedName name="____________RET2">[3]CIVIL!#REF!</definedName>
    <definedName name="____________RET3">[3]CIVIL!#REF!</definedName>
    <definedName name="____________RET4">[3]CIVIL!#REF!</definedName>
    <definedName name="____________RET5">[3]CIVIL!#REF!</definedName>
    <definedName name="____________RET6">[3]CIVIL!#REF!</definedName>
    <definedName name="____________USD1">[6]Master_Data!#REF!</definedName>
    <definedName name="____________x2">#REF!</definedName>
    <definedName name="____________x3">#REF!</definedName>
    <definedName name="____________x4">#REF!</definedName>
    <definedName name="___________A1">#REF!</definedName>
    <definedName name="___________AAA1" hidden="1">{"'2001'!$A$1:$AH$35"}</definedName>
    <definedName name="___________B1">#REF!</definedName>
    <definedName name="___________B2">#REF!</definedName>
    <definedName name="___________B3">#REF!</definedName>
    <definedName name="___________COU1">[3]CIVIL!#REF!</definedName>
    <definedName name="___________COU2">[3]CIVIL!#REF!</definedName>
    <definedName name="___________d1" hidden="1">{"'Model'!$A$1:$N$53"}</definedName>
    <definedName name="___________DEC2" hidden="1">{"'2001'!$A$1:$AH$35"}</definedName>
    <definedName name="___________DIR2">[3]CIVIL!#REF!</definedName>
    <definedName name="___________JPY1">[6]Master_Data!#REF!</definedName>
    <definedName name="___________KEY1" hidden="1">#REF!</definedName>
    <definedName name="___________mhr1">#REF!</definedName>
    <definedName name="___________pp30" hidden="1">#REF!</definedName>
    <definedName name="___________RET1">[3]CIVIL!#REF!</definedName>
    <definedName name="___________RET2">[3]CIVIL!#REF!</definedName>
    <definedName name="___________RET3">[3]CIVIL!#REF!</definedName>
    <definedName name="___________RET4">[3]CIVIL!#REF!</definedName>
    <definedName name="___________RET5">[3]CIVIL!#REF!</definedName>
    <definedName name="___________RET6">[3]CIVIL!#REF!</definedName>
    <definedName name="___________TB1206" hidden="1">#REF!</definedName>
    <definedName name="___________USD1">[6]Master_Data!#REF!</definedName>
    <definedName name="___________x2">#REF!</definedName>
    <definedName name="___________x3">#REF!</definedName>
    <definedName name="___________x4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>#REF!</definedName>
    <definedName name="__________AAA1" hidden="1">{"'2001'!$A$1:$AH$35"}</definedName>
    <definedName name="__________B1">#REF!</definedName>
    <definedName name="__________B2">#REF!</definedName>
    <definedName name="__________B3">#REF!</definedName>
    <definedName name="__________COU1">[3]CIVIL!#REF!</definedName>
    <definedName name="__________COU2">[3]CIVIL!#REF!</definedName>
    <definedName name="__________d1" hidden="1">{"'Model'!$A$1:$N$53"}</definedName>
    <definedName name="__________DEC2" hidden="1">{"'2001'!$A$1:$AH$35"}</definedName>
    <definedName name="__________DIR2">[3]CIVIL!#REF!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JPY1">[6]Master_Data!#REF!</definedName>
    <definedName name="__________KEY1" hidden="1">#REF!</definedName>
    <definedName name="__________mhr1">#REF!</definedName>
    <definedName name="__________pp30" hidden="1">#REF!</definedName>
    <definedName name="__________RET1">[3]CIVIL!#REF!</definedName>
    <definedName name="__________RET2">[3]CIVIL!#REF!</definedName>
    <definedName name="__________RET3">[3]CIVIL!#REF!</definedName>
    <definedName name="__________RET4">[3]CIVIL!#REF!</definedName>
    <definedName name="__________RET5">[3]CIVIL!#REF!</definedName>
    <definedName name="__________RET6">[3]CIVIL!#REF!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USD1">[6]Master_Data!#REF!</definedName>
    <definedName name="__________X2" hidden="1">{"'Eng (page2)'!$A$1:$D$52"}</definedName>
    <definedName name="__________x3">#REF!</definedName>
    <definedName name="__________x4">#REF!</definedName>
    <definedName name="__________y4" hidden="1">{"'Eng (page2)'!$A$1:$D$52"}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AA1" hidden="1">{"'2001'!$A$1:$AH$35"}</definedName>
    <definedName name="_________d1" hidden="1">{"'Model'!$A$1:$N$53"}</definedName>
    <definedName name="_________DEC2" hidden="1">{"'2001'!$A$1:$AH$35"}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#REF!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AAA1" hidden="1">{"'2001'!$A$1:$AH$35"}</definedName>
    <definedName name="________d1" hidden="1">{"'Model'!$A$1:$N$53"}</definedName>
    <definedName name="________DEC2" hidden="1">{"'2001'!$A$1:$AH$35"}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H3" hidden="1">{"'Sell_Office'!$C$5:$D$6"}</definedName>
    <definedName name="________ICP2" hidden="1">'[7]QC APPROVE SHEET'!#REF!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#REF!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V320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{"'Sheet1'!$L$16"}</definedName>
    <definedName name="_______a2" hidden="1">{"'Sheet1'!$L$16"}</definedName>
    <definedName name="_______AAA1" hidden="1">{"'2001'!$A$1:$AH$35"}</definedName>
    <definedName name="_______CSI2002">'[8]Sum lead'!#REF!</definedName>
    <definedName name="_______d1" hidden="1">{"'Model'!$A$1:$N$53"}</definedName>
    <definedName name="_______DEC2" hidden="1">{"'2001'!$A$1:$AH$35"}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LF12" hidden="1">#REF!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A1">#REF!</definedName>
    <definedName name="______a10" hidden="1">{"sales",#N/A,FALSE,"SALES"}</definedName>
    <definedName name="______AAA1" hidden="1">{"'2001'!$A$1:$AH$35"}</definedName>
    <definedName name="______AP1" hidden="1">{#N/A,#N/A,FALSE,"Aging Summary";#N/A,#N/A,FALSE,"Ratio Analysis";#N/A,#N/A,FALSE,"Test 120 Day Accts";#N/A,#N/A,FALSE,"Tickmarks"}</definedName>
    <definedName name="______B1">#REF!</definedName>
    <definedName name="______B2">#REF!</definedName>
    <definedName name="______B3">#REF!</definedName>
    <definedName name="______COU1">[3]CIVIL!#REF!</definedName>
    <definedName name="______COU2">[3]CIVIL!#REF!</definedName>
    <definedName name="______d1" hidden="1">{"'Model'!$A$1:$N$53"}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EC2" hidden="1">{"'2001'!$A$1:$AH$35"}</definedName>
    <definedName name="______DIR2">[3]CIVIL!#REF!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4" hidden="1">{#N/A,#N/A,TRUE,"SUM";#N/A,#N/A,TRUE,"EE";#N/A,#N/A,TRUE,"AC";#N/A,#N/A,TRUE,"SN"}</definedName>
    <definedName name="______H3" hidden="1">{"'Sell_Office'!$C$5:$D$6"}</definedName>
    <definedName name="______ICP2" hidden="1">'[7]QC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PY1">[6]Master_Data!#REF!</definedName>
    <definedName name="______KEY1" hidden="1">#REF!</definedName>
    <definedName name="______kyc1">#REF!</definedName>
    <definedName name="______kyc2">#REF!</definedName>
    <definedName name="______kyc3">#REF!</definedName>
    <definedName name="______LF12" hidden="1">#REF!</definedName>
    <definedName name="______mhr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SO2" hidden="1">{"'Sheet1'!$L$16"}</definedName>
    <definedName name="______PA3" hidden="1">{"'Sheet1'!$L$16"}</definedName>
    <definedName name="______pp30" hidden="1">#REF!</definedName>
    <definedName name="______RET1">[3]CIVIL!#REF!</definedName>
    <definedName name="______RET2">[3]CIVIL!#REF!</definedName>
    <definedName name="______RET3">[3]CIVIL!#REF!</definedName>
    <definedName name="______RET4">[3]CIVIL!#REF!</definedName>
    <definedName name="______RET5">[3]CIVIL!#REF!</definedName>
    <definedName name="______RET6">[3]CIVIL!#REF!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USD1">[6]Master_Data!#REF!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3">#REF!</definedName>
    <definedName name="______x4">#REF!</definedName>
    <definedName name="______y4" hidden="1">{"'Eng (page2)'!$A$1:$D$52"}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AA1" hidden="1">{"'2001'!$A$1:$AH$35"}</definedName>
    <definedName name="_____AP1" hidden="1">{#N/A,#N/A,FALSE,"Aging Summary";#N/A,#N/A,FALSE,"Ratio Analysis";#N/A,#N/A,FALSE,"Test 120 Day Accts";#N/A,#N/A,FALSE,"Tickmarks"}</definedName>
    <definedName name="_____B1">#REF!</definedName>
    <definedName name="_____B11">#REF!</definedName>
    <definedName name="_____B2">#REF!</definedName>
    <definedName name="_____B3">#REF!</definedName>
    <definedName name="_____B4">#REF!</definedName>
    <definedName name="_____B5">#REF!</definedName>
    <definedName name="_____B6">#REF!</definedName>
    <definedName name="_____B7">#REF!</definedName>
    <definedName name="_____B8">#REF!</definedName>
    <definedName name="_____B9">#REF!</definedName>
    <definedName name="_____COU1">[3]CIVIL!#REF!</definedName>
    <definedName name="_____COU2">[3]CIVIL!#REF!</definedName>
    <definedName name="_____d1" hidden="1">{"'Model'!$A$1:$N$53"}</definedName>
    <definedName name="_____d1500" hidden="1">{"'Sheet1'!$L$16"}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IR2">[3]CIVIL!#REF!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4" hidden="1">{#N/A,#N/A,TRUE,"SUM";#N/A,#N/A,TRUE,"EE";#N/A,#N/A,TRUE,"AC";#N/A,#N/A,TRUE,"SN"}</definedName>
    <definedName name="_____h1" hidden="1">{"'Sheet1'!$L$16"}</definedName>
    <definedName name="_____H3" hidden="1">{"'Sell_Office'!$C$5:$D$6"}</definedName>
    <definedName name="_____ICP2" hidden="1">'[7]QC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PY1">[6]Master_Data!#REF!</definedName>
    <definedName name="_____KEY1" hidden="1">#REF!</definedName>
    <definedName name="_____kyc1">#REF!</definedName>
    <definedName name="_____kyc2">#REF!</definedName>
    <definedName name="_____kyc3">#REF!</definedName>
    <definedName name="_____LF12" hidden="1">#REF!</definedName>
    <definedName name="_____M2" hidden="1">{"'Sheet1'!$L$16"}</definedName>
    <definedName name="_____M300" hidden="1">{"'Model'!$A$1:$N$53"}</definedName>
    <definedName name="_____mhr1">#REF!</definedName>
    <definedName name="_____mhr2">#REF!</definedName>
    <definedName name="_____mhr3">#REF!</definedName>
    <definedName name="_____mhr4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{"letter",#N/A,FALSE,"Letter";"amort",#N/A,FALSE,"Amort"}</definedName>
    <definedName name="_____ngl3">#REF!</definedName>
    <definedName name="_____ngl4">#REF!</definedName>
    <definedName name="_____NSO2" hidden="1">{"'Sheet1'!$L$16"}</definedName>
    <definedName name="_____P3" hidden="1">{"'Sheet1'!$L$16"}</definedName>
    <definedName name="_____PA3" hidden="1">{"'Sheet1'!$L$16"}</definedName>
    <definedName name="_____pp30" hidden="1">#REF!</definedName>
    <definedName name="_____QTY1">#REF!</definedName>
    <definedName name="_____qty2">#REF!</definedName>
    <definedName name="_____qty3">#REF!</definedName>
    <definedName name="_____qty4">#REF!</definedName>
    <definedName name="_____RET1">[3]CIVIL!#REF!</definedName>
    <definedName name="_____RET2">[3]CIVIL!#REF!</definedName>
    <definedName name="_____RET3">[3]CIVIL!#REF!</definedName>
    <definedName name="_____RET4">[3]CIVIL!#REF!</definedName>
    <definedName name="_____RET5">[3]CIVIL!#REF!</definedName>
    <definedName name="_____RET6">[3]CIVIL!#REF!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USD1">[6]Master_Data!#REF!</definedName>
    <definedName name="_____V32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13">'[9]Summary Sheets'!$W$496:$AG$530</definedName>
    <definedName name="_____x14">'[9]Summary Sheets'!$W$534:$AG$568</definedName>
    <definedName name="_____x15">'[10]ITB COST'!$W$2:$AG$42</definedName>
    <definedName name="_____x17">'[10]ITB COST'!$W$46:$AG$86</definedName>
    <definedName name="_____X2" hidden="1">{"'Eng (page2)'!$A$1:$D$52"}</definedName>
    <definedName name="_____x3">#REF!</definedName>
    <definedName name="_____x4">#REF!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Y69999">#REF!</definedName>
    <definedName name="_____Y71819">#REF!</definedName>
    <definedName name="_____Y79999">#REF!</definedName>
    <definedName name="_____Y89999">#REF!</definedName>
    <definedName name="_____Y90650">#REF!</definedName>
    <definedName name="_____Y99999">#REF!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10MACRO_SOMMAIRE_.Bouton5_QuandClic">[11]!____10MACRO_SOMMAIRE_.Bouton5_QuandClic</definedName>
    <definedName name="____11MACRO_SOMMAIRE_.Bouton6_QuandClic">[11]!____11MACRO_SOMMAIRE_.Bouton6_QuandClic</definedName>
    <definedName name="____12MACRO_SOMMAIRE_.Bouton7_QuandClic">[11]!____12MACRO_SOMMAIRE_.Bouton7_QuandClic</definedName>
    <definedName name="____13MACRO_SOMMAIRE_.Bouton8_QuandClic">[11]!____13MACRO_SOMMAIRE_.Bouton8_QuandClic</definedName>
    <definedName name="____14MACRO_SOMMAIRE_.Bouton9_QuandClic">[11]!____14MACRO_SOMMAIRE_.Bouton9_QuandClic</definedName>
    <definedName name="____15MACROS_IMPRESSION_.Choix">[11]!____15MACROS_IMPRESSION_.Choix</definedName>
    <definedName name="____16MACROS_IMPRESSION_.Démare">[11]!____16MACROS_IMPRESSION_.Démare</definedName>
    <definedName name="____17_0_0_F" hidden="1">[12]대비표!#REF!</definedName>
    <definedName name="____18_97">'[13]97'!$A$1:$AF$2</definedName>
    <definedName name="____19Excel_BuiltIn__FilterDatabase_1_1">#REF!</definedName>
    <definedName name="____1MACRO_3___Roof_Plate_.resolution">[11]!____1MACRO_3___Roof_Plate_.resolution</definedName>
    <definedName name="____20Excel_BuiltIn__FilterDatabase_1_1_1">#REF!</definedName>
    <definedName name="____21Excel_BuiltIn_Print_Area_1_1">#REF!</definedName>
    <definedName name="____22Excel_BuiltIn_Print_Area_1_1_1">#REF!</definedName>
    <definedName name="____23Excel_BuiltIn_Print_Area_1_1_1_1">#REF!</definedName>
    <definedName name="____24Excel_BuiltIn_Print_Titles_1_1">#REF!</definedName>
    <definedName name="____2MACRO_SOMMAIRE_.Bouton1_QuandClic">[11]!____2MACRO_SOMMAIRE_.Bouton1_QuandClic</definedName>
    <definedName name="____3MACRO_SOMMAIRE_.Bouton10_QuandClic">[11]!____3MACRO_SOMMAIRE_.Bouton10_QuandClic</definedName>
    <definedName name="____4MACRO_SOMMAIRE_.Bouton11_QuandClic">[11]!____4MACRO_SOMMAIRE_.Bouton11_QuandClic</definedName>
    <definedName name="____5MACRO_SOMMAIRE_.Bouton12_QuandClic">[11]!____5MACRO_SOMMAIRE_.Bouton12_QuandClic</definedName>
    <definedName name="____6MACRO_SOMMAIRE_.Bouton13_QuandClic">[11]!____6MACRO_SOMMAIRE_.Bouton13_QuandClic</definedName>
    <definedName name="____7MACRO_SOMMAIRE_.Bouton2_QuandClic">[11]!____7MACRO_SOMMAIRE_.Bouton2_QuandClic</definedName>
    <definedName name="____8MACRO_SOMMAIRE_.Bouton3_QuandClic">[11]!____8MACRO_SOMMAIRE_.Bouton3_QuandClic</definedName>
    <definedName name="____9MACRO_SOMMAIRE_.Bouton4_QuandClic">[11]!____9MACRO_SOMMAIRE_.Bouton4_QuandClic</definedName>
    <definedName name="____a1" hidden="1">{"'Sheet1'!$L$16"}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P1" hidden="1">{#N/A,#N/A,FALSE,"Aging Summary";#N/A,#N/A,FALSE,"Ratio Analysis";#N/A,#N/A,FALSE,"Test 120 Day Accts";#N/A,#N/A,FALSE,"Tickmarks"}</definedName>
    <definedName name="____B1">#REF!</definedName>
    <definedName name="____B11">#REF!</definedName>
    <definedName name="____B2">#REF!</definedName>
    <definedName name="____B3">#REF!</definedName>
    <definedName name="____B4">#REF!</definedName>
    <definedName name="____B5">#REF!</definedName>
    <definedName name="____B6">#REF!</definedName>
    <definedName name="____B7">#REF!</definedName>
    <definedName name="____B8">#REF!</definedName>
    <definedName name="____B9">#REF!</definedName>
    <definedName name="____C">#REF!</definedName>
    <definedName name="____COU1">[3]CIVIL!#REF!</definedName>
    <definedName name="____COU2">[3]CIVIL!#REF!</definedName>
    <definedName name="____CSI2002">'[8]Sum lead'!#REF!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IR2">[3]CIVIL!#REF!</definedName>
    <definedName name="____E1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G1" hidden="1">{"'Eng (page2)'!$A$1:$D$52"}</definedName>
    <definedName name="____G4" hidden="1">{#N/A,#N/A,TRUE,"SUM";#N/A,#N/A,TRUE,"EE";#N/A,#N/A,TRUE,"AC";#N/A,#N/A,TRUE,"SN"}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'[7]QC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PY1">[6]Master_Data!#REF!</definedName>
    <definedName name="____K306" hidden="1">{"'Eng (page2)'!$A$1:$D$52"}</definedName>
    <definedName name="____KEY1" hidden="1">#REF!</definedName>
    <definedName name="____kyc1">#REF!</definedName>
    <definedName name="____kyc2">#REF!</definedName>
    <definedName name="____kyc3">#REF!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mhr1">#REF!</definedName>
    <definedName name="____mhr2">#REF!</definedName>
    <definedName name="____mhr3">#REF!</definedName>
    <definedName name="____mhr4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{"letter",#N/A,FALSE,"Letter";"amort",#N/A,FALSE,"Amort"}</definedName>
    <definedName name="____ngl3">#REF!</definedName>
    <definedName name="____ngl4">#REF!</definedName>
    <definedName name="____NSO2" hidden="1">{"'Sheet1'!$L$16"}</definedName>
    <definedName name="____O31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3" hidden="1">{"'Sheet1'!$L$16"}</definedName>
    <definedName name="____pp30" hidden="1">#REF!</definedName>
    <definedName name="____QTY1">#REF!</definedName>
    <definedName name="____qty2">#REF!</definedName>
    <definedName name="____qty3">#REF!</definedName>
    <definedName name="____qty4">#REF!</definedName>
    <definedName name="____R">#REF!</definedName>
    <definedName name="____RET1">[3]CIVIL!#REF!</definedName>
    <definedName name="____RET2">[3]CIVIL!#REF!</definedName>
    <definedName name="____RET3">[3]CIVIL!#REF!</definedName>
    <definedName name="____RET4">[3]CIVIL!#REF!</definedName>
    <definedName name="____RET5">[3]CIVIL!#REF!</definedName>
    <definedName name="____RET6">[3]CIVIL!#REF!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hidden="1">{"'Eng (page2)'!$A$1:$D$52"}</definedName>
    <definedName name="____USD1">[6]Master_Data!#REF!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13">'[9]Summary Sheets'!$W$496:$AG$530</definedName>
    <definedName name="____x14">'[9]Summary Sheets'!$W$534:$AG$568</definedName>
    <definedName name="____x15">'[10]ITB COST'!$W$2:$AG$42</definedName>
    <definedName name="____x17">'[10]ITB COST'!$W$46:$AG$86</definedName>
    <definedName name="____X2" hidden="1">{"'Eng (page2)'!$A$1:$D$52"}</definedName>
    <definedName name="____x3">#REF!</definedName>
    <definedName name="____x4">#REF!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Y69999">#REF!</definedName>
    <definedName name="____Y71819">#REF!</definedName>
    <definedName name="____Y79999">#REF!</definedName>
    <definedName name="____Y89999">#REF!</definedName>
    <definedName name="____Y90650">#REF!</definedName>
    <definedName name="____Y99999">#REF!</definedName>
    <definedName name="____z1" hidden="1">#REF!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10MACRO_SOMMAIRE_.Bouton5_QuandClic">[11]!___10MACRO_SOMMAIRE_.Bouton5_QuandClic</definedName>
    <definedName name="___11MACRO_SOMMAIRE_.Bouton6_QuandClic">[11]!___11MACRO_SOMMAIRE_.Bouton6_QuandClic</definedName>
    <definedName name="___12MACRO_SOMMAIRE_.Bouton7_QuandClic">[11]!___12MACRO_SOMMAIRE_.Bouton7_QuandClic</definedName>
    <definedName name="___13MACRO_SOMMAIRE_.Bouton8_QuandClic">[11]!___13MACRO_SOMMAIRE_.Bouton8_QuandClic</definedName>
    <definedName name="___14MACRO_SOMMAIRE_.Bouton9_QuandClic">[11]!___14MACRO_SOMMAIRE_.Bouton9_QuandClic</definedName>
    <definedName name="___15MACROS_IMPRESSION_.Choix">[11]!___15MACROS_IMPRESSION_.Choix</definedName>
    <definedName name="___16MACROS_IMPRESSION_.Démare">[11]!___16MACROS_IMPRESSION_.Démare</definedName>
    <definedName name="___17_0_0_F" hidden="1">[12]대비표!#REF!</definedName>
    <definedName name="___18_97">'[13]97'!$A$1:$AF$2</definedName>
    <definedName name="___19Excel_BuiltIn__FilterDatabase_1_1">#REF!</definedName>
    <definedName name="___1MACRO_3___Roof_Plate_.resolution">[11]!___1MACRO_3___Roof_Plate_.resolution</definedName>
    <definedName name="___20Excel_BuiltIn__FilterDatabase_1_1_1">#REF!</definedName>
    <definedName name="___21Excel_BuiltIn_Print_Area_1_1">#REF!</definedName>
    <definedName name="___22Excel_BuiltIn_Print_Area_1_1_1">#REF!</definedName>
    <definedName name="___23Excel_BuiltIn_Print_Area_1_1_1_1">#REF!</definedName>
    <definedName name="___24Excel_BuiltIn_Print_Titles_1_1">#REF!</definedName>
    <definedName name="___2MACRO_SOMMAIRE_.Bouton1_QuandClic">[11]!___2MACRO_SOMMAIRE_.Bouton1_QuandClic</definedName>
    <definedName name="___3MACRO_SOMMAIRE_.Bouton10_QuandClic">[11]!___3MACRO_SOMMAIRE_.Bouton10_QuandClic</definedName>
    <definedName name="___4MACRO_SOMMAIRE_.Bouton11_QuandClic">[11]!___4MACRO_SOMMAIRE_.Bouton11_QuandClic</definedName>
    <definedName name="___5MACRO_SOMMAIRE_.Bouton12_QuandClic">[11]!___5MACRO_SOMMAIRE_.Bouton12_QuandClic</definedName>
    <definedName name="___6MACRO_SOMMAIRE_.Bouton13_QuandClic">[11]!___6MACRO_SOMMAIRE_.Bouton13_QuandClic</definedName>
    <definedName name="___7MACRO_SOMMAIRE_.Bouton2_QuandClic">[11]!___7MACRO_SOMMAIRE_.Bouton2_QuandClic</definedName>
    <definedName name="___8MACRO_SOMMAIRE_.Bouton3_QuandClic">[11]!___8MACRO_SOMMAIRE_.Bouton3_QuandClic</definedName>
    <definedName name="___9MACRO_SOMMAIRE_.Bouton4_QuandClic">[11]!___9MACRO_SOMMAIRE_.Bouton4_QuandClic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AA1" hidden="1">{"'2001'!$A$1:$AH$35"}</definedName>
    <definedName name="___ASA1" hidden="1">{#N/A,#N/A,FALSE,"CAT3516";#N/A,#N/A,FALSE,"CAT3608";#N/A,#N/A,FALSE,"Wartsila";#N/A,#N/A,FALSE,"Asm";#N/A,#N/A,FALSE,"DG cost"}</definedName>
    <definedName name="___B1">#REF!</definedName>
    <definedName name="___B11">#REF!</definedName>
    <definedName name="___B2">#REF!</definedName>
    <definedName name="___B3">#REF!</definedName>
    <definedName name="___B4">#REF!</definedName>
    <definedName name="___B5">#REF!</definedName>
    <definedName name="___B6">#REF!</definedName>
    <definedName name="___B7">#REF!</definedName>
    <definedName name="___B8">#REF!</definedName>
    <definedName name="___B9">#REF!</definedName>
    <definedName name="___C">#REF!</definedName>
    <definedName name="___COU1">[3]CIVIL!#REF!</definedName>
    <definedName name="___COU2">[3]CIVIL!#REF!</definedName>
    <definedName name="___cut10" hidden="1">{"'Model'!$A$1:$N$53"}</definedName>
    <definedName name="___d1" hidden="1">{"'Model'!$A$1:$N$53"}</definedName>
    <definedName name="___d1500" hidden="1">{"'Sheet1'!$L$16"}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IR2">[3]CIVIL!#REF!</definedName>
    <definedName name="___E1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G1" hidden="1">{"'Eng (page2)'!$A$1:$D$52"}</definedName>
    <definedName name="___G4" hidden="1">{#N/A,#N/A,TRUE,"SUM";#N/A,#N/A,TRUE,"EE";#N/A,#N/A,TRUE,"AC";#N/A,#N/A,TRUE,"SN"}</definedName>
    <definedName name="___h1" hidden="1">{"'TDTGT (theo Dphuong)'!$A$4:$F$75"}</definedName>
    <definedName name="___H3" hidden="1">{"'Sell_Office'!$C$5:$D$6"}</definedName>
    <definedName name="___ICP2" hidden="1">'[7]QC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PY1">[6]Master_Data!#REF!</definedName>
    <definedName name="___K306" hidden="1">{"'Eng (page2)'!$A$1:$D$52"}</definedName>
    <definedName name="___KEY1" hidden="1">#REF!</definedName>
    <definedName name="___kyc1">#REF!</definedName>
    <definedName name="___kyc2">#REF!</definedName>
    <definedName name="___kyc3">#REF!</definedName>
    <definedName name="___L310" hidden="1">{"'Eng (page2)'!$A$1:$D$52"}</definedName>
    <definedName name="___LF12" hidden="1">#REF!</definedName>
    <definedName name="___M2" hidden="1">{"'Sheet1'!$L$16"}</definedName>
    <definedName name="___mhr1">#REF!</definedName>
    <definedName name="___mhr2">#REF!</definedName>
    <definedName name="___mhr3">#REF!</definedName>
    <definedName name="___mhr4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{"letter",#N/A,FALSE,"Letter";"amort",#N/A,FALSE,"Amort"}</definedName>
    <definedName name="___ngl3">#REF!</definedName>
    <definedName name="___ngl4">#REF!</definedName>
    <definedName name="___NSO2" hidden="1">{"'Sheet1'!$L$16"}</definedName>
    <definedName name="___O310" hidden="1">{"'Eng (page2)'!$A$1:$D$52"}</definedName>
    <definedName name="___P3" hidden="1">{"'Sheet1'!$L$16"}</definedName>
    <definedName name="___PA3" hidden="1">{"'Sheet1'!$L$16"}</definedName>
    <definedName name="___pp30" hidden="1">#REF!</definedName>
    <definedName name="___QTY1">#REF!</definedName>
    <definedName name="___qty2">#REF!</definedName>
    <definedName name="___qty3">#REF!</definedName>
    <definedName name="___qty4">#REF!</definedName>
    <definedName name="___R">#REF!</definedName>
    <definedName name="___RET1">[3]CIVIL!#REF!</definedName>
    <definedName name="___RET2">[3]CIVIL!#REF!</definedName>
    <definedName name="___RET3">[3]CIVIL!#REF!</definedName>
    <definedName name="___RET4">[3]CIVIL!#REF!</definedName>
    <definedName name="___RET5">[3]CIVIL!#REF!</definedName>
    <definedName name="___RET6">[3]CIVIL!#REF!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B1206" hidden="1">#REF!</definedName>
    <definedName name="___Tic30" hidden="1">{"'Eng (page2)'!$A$1:$D$52"}</definedName>
    <definedName name="___u645" hidden="1">{"'Eng (page2)'!$A$1:$D$52"}</definedName>
    <definedName name="___USD1">[6]Master_Data!#REF!</definedName>
    <definedName name="___V320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13">'[9]Summary Sheets'!$W$496:$AG$530</definedName>
    <definedName name="___x14">'[9]Summary Sheets'!$W$534:$AG$568</definedName>
    <definedName name="___x15">'[10]ITB COST'!$W$2:$AG$42</definedName>
    <definedName name="___x17">'[10]ITB COST'!$W$46:$AG$86</definedName>
    <definedName name="___X2" hidden="1">{"'Eng (page2)'!$A$1:$D$52"}</definedName>
    <definedName name="___x3">#REF!</definedName>
    <definedName name="___x4">#REF!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Y69999">#REF!</definedName>
    <definedName name="___Y71819">#REF!</definedName>
    <definedName name="___Y79999">#REF!</definedName>
    <definedName name="___Y89999">#REF!</definedName>
    <definedName name="___Y90650">#REF!</definedName>
    <definedName name="___Y99999">#REF!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1__123Graph_AF_S" hidden="1">#REF!</definedName>
    <definedName name="__10____123Graph_CCHART_4" hidden="1">[14]A!$G$30:$AC$30</definedName>
    <definedName name="__10MACRO_SOMMAIRE_.Bouton5_QuandClic">[15]!__10MACRO_SOMMAIRE_.Bouton5_QuandClic</definedName>
    <definedName name="__11____123Graph_DCHART_4" hidden="1">[14]A!$G$32:$AC$32</definedName>
    <definedName name="__11MACRO_SOMMAIRE_.Bouton6_QuandClic">[15]!__11MACRO_SOMMAIRE_.Bouton6_QuandClic</definedName>
    <definedName name="__12____123Graph_XCHART_1" hidden="1">[14]A!$H$3:$AB$3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2MACRO_SOMMAIRE_.Bouton7_QuandClic">[15]!__12MACRO_SOMMAIRE_.Bouton7_QuandClic</definedName>
    <definedName name="__13____123Graph_XCHART_2" hidden="1">[14]A!$H$8:$AC$8</definedName>
    <definedName name="__13MACRO_SOMMAIRE_.Bouton8_QuandClic">[15]!__13MACRO_SOMMAIRE_.Bouton8_QuandClic</definedName>
    <definedName name="__14____123Graph_XCHART_3" hidden="1">[14]A!$H$12:$AC$12</definedName>
    <definedName name="__14MACRO_SOMMAIRE_.Bouton9_QuandClic">[15]!__14MACRO_SOMMAIRE_.Bouton9_QuandClic</definedName>
    <definedName name="__15____123Graph_XCHART_4" hidden="1">[14]A!$H$22:$AC$22</definedName>
    <definedName name="__15MACROS_IMPRESSION_.Choix">[15]!__15MACROS_IMPRESSION_.Choix</definedName>
    <definedName name="__16___123Graph_ACHART_1" hidden="1">[14]A!$H$4:$AB$4</definedName>
    <definedName name="__16MACROS_IMPRESSION_.Démare">[15]!__16MACROS_IMPRESSION_.Démare</definedName>
    <definedName name="__17___123Graph_ACHART_2" hidden="1">[14]A!$I$9:$AD$9</definedName>
    <definedName name="__17_0_0_F" hidden="1">[12]대비표!#REF!</definedName>
    <definedName name="__18___123Graph_ACHART_3" hidden="1">[14]A!$H$13:$AC$13</definedName>
    <definedName name="__18_97">'[13]97'!$A$1:$AF$2</definedName>
    <definedName name="__19___123Graph_ACHART_4" hidden="1">[14]A!$G$23:$AA$23</definedName>
    <definedName name="__19Excel_BuiltIn__FilterDatabase_1_1">#REF!</definedName>
    <definedName name="__1MACRO_3___Roof_Plate_.resolution">[15]!__1MACRO_3___Roof_Plate_.resolution</definedName>
    <definedName name="__2____123Graph_ACHART_2" hidden="1">[14]A!$I$9:$AD$9</definedName>
    <definedName name="__2__123Graph_BF_S" hidden="1">#REF!</definedName>
    <definedName name="__20___123Graph_BCHART_1" hidden="1">[14]A!$H$5:$AB$5</definedName>
    <definedName name="__20Excel_BuiltIn__FilterDatabase_1_1_1">#REF!</definedName>
    <definedName name="__21___123Graph_BCHART_2" hidden="1">[14]A!$H$10:$AC$10</definedName>
    <definedName name="__21Excel_BuiltIn_Print_Area_1_1">#REF!</definedName>
    <definedName name="__22___123Graph_BCHART_3" hidden="1">[14]A!$H$14:$AC$14</definedName>
    <definedName name="__22Excel_BuiltIn_Print_Area_1_1_1">#REF!</definedName>
    <definedName name="__23___123Graph_BCHART_4" hidden="1">[14]A!$G$24:$AC$24</definedName>
    <definedName name="__23Excel_BuiltIn_Print_Area_1_1_1_1">#REF!</definedName>
    <definedName name="__24___123Graph_CCHART_3" hidden="1">[14]A!$H$15:$AC$15</definedName>
    <definedName name="__24Excel_BuiltIn_Print_Titles_1_1">#REF!</definedName>
    <definedName name="__25___123Graph_CCHART_4" hidden="1">[14]A!$G$30:$AC$30</definedName>
    <definedName name="__26___123Graph_DCHART_4" hidden="1">[14]A!$G$32:$AC$32</definedName>
    <definedName name="__27___123Graph_XCHART_1" hidden="1">[14]A!$H$3:$AB$3</definedName>
    <definedName name="__28___123Graph_XCHART_2" hidden="1">[14]A!$H$8:$AC$8</definedName>
    <definedName name="__29___123Graph_XCHART_3" hidden="1">[14]A!$H$12:$AC$12</definedName>
    <definedName name="__2MACRO_SOMMAIRE_.Bouton1_QuandClic">[15]!__2MACRO_SOMMAIRE_.Bouton1_QuandClic</definedName>
    <definedName name="__3____123Graph_ACHART_3" hidden="1">[14]A!$H$13:$AC$13</definedName>
    <definedName name="__3__123Graph_AF_S" hidden="1">#REF!</definedName>
    <definedName name="__3__123Graph_XF_S" hidden="1">#REF!</definedName>
    <definedName name="__30___123Graph_XCHART_4" hidden="1">[14]A!$H$22:$AC$22</definedName>
    <definedName name="__3MACRO_SOMMAIRE_.Bouton10_QuandClic">[15]!__3MACRO_SOMMAIRE_.Bouton10_QuandClic</definedName>
    <definedName name="__4____123Graph_ACHART_4" hidden="1">[14]A!$G$23:$AA$23</definedName>
    <definedName name="__4__123Graph_BF_S" hidden="1">#REF!</definedName>
    <definedName name="__4MACRO_SOMMAIRE_.Bouton11_QuandClic">[15]!__4MACRO_SOMMAIRE_.Bouton11_QuandClic</definedName>
    <definedName name="__5____123Graph_BCHART_1" hidden="1">[14]A!$H$5:$AB$5</definedName>
    <definedName name="__5__123Graph_XF_S" hidden="1">#REF!</definedName>
    <definedName name="__5MACRO_SOMMAIRE_.Bouton12_QuandClic">[15]!__5MACRO_SOMMAIRE_.Bouton12_QuandClic</definedName>
    <definedName name="__6____123Graph_BCHART_2" hidden="1">[14]A!$H$10:$AC$10</definedName>
    <definedName name="__6MACRO_SOMMAIRE_.Bouton13_QuandClic">[15]!__6MACRO_SOMMAIRE_.Bouton13_QuandClic</definedName>
    <definedName name="__7____123Graph_BCHART_3" hidden="1">[14]A!$H$14:$AC$14</definedName>
    <definedName name="__7MACRO_SOMMAIRE_.Bouton2_QuandClic">[15]!__7MACRO_SOMMAIRE_.Bouton2_QuandClic</definedName>
    <definedName name="__8____123Graph_BCHART_4" hidden="1">[14]A!$G$24:$AC$24</definedName>
    <definedName name="__8MACRO_SOMMAIRE_.Bouton3_QuandClic">[15]!__8MACRO_SOMMAIRE_.Bouton3_QuandClic</definedName>
    <definedName name="__9____123Graph_CCHART_3" hidden="1">[14]A!$H$15:$AC$15</definedName>
    <definedName name="__9__123Graph_Cグラフ_20A" hidden="1">#REF!</definedName>
    <definedName name="__97">'[13]97'!$A$1:$AF$2</definedName>
    <definedName name="__9MACRO_SOMMAIRE_.Bouton4_QuandClic">[15]!__9MACRO_SOMMAIRE_.Bouton4_QuandClic</definedName>
    <definedName name="__a1" hidden="1">{"cashflow",#N/A,FALSE,"CASHFLOW 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AA1" hidden="1">{"'2001'!$A$1:$AH$35"}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1">#REF!</definedName>
    <definedName name="__B11">#REF!</definedName>
    <definedName name="__b2" hidden="1">{"'Summary'!$A$5:$H$42"}</definedName>
    <definedName name="__B3">#REF!</definedName>
    <definedName name="__B4">#REF!</definedName>
    <definedName name="__B5">#REF!</definedName>
    <definedName name="__b6" hidden="1">{"'Summary'!$A$5:$H$42"}</definedName>
    <definedName name="__B7">#REF!</definedName>
    <definedName name="__B8">#REF!</definedName>
    <definedName name="__B9">#REF!</definedName>
    <definedName name="__C">#REF!</definedName>
    <definedName name="__COU1">[3]CIVIL!#REF!</definedName>
    <definedName name="__COU2">[3]CIVIL!#REF!</definedName>
    <definedName name="__CSI2002">'[8]Sum lead'!#REF!</definedName>
    <definedName name="__cut10" hidden="1">{"'Model'!$A$1:$N$53"}</definedName>
    <definedName name="__d1" hidden="1">{"'Model'!$A$1:$N$53"}</definedName>
    <definedName name="__d1500" hidden="1">{"'Sheet1'!$L$16"}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R2">[3]CIVIL!#REF!</definedName>
    <definedName name="__e1" hidden="1">{"'Sheet1'!$L$16"}</definedName>
    <definedName name="__E11" hidden="1">{"'Eng (page2)'!$A$1:$D$52"}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 hidden="1">{#N/A,#N/A,TRUE,"SUM";#N/A,#N/A,TRUE,"EE";#N/A,#N/A,TRUE,"AC";#N/A,#N/A,TRUE,"SN"}</definedName>
    <definedName name="__GM1" hidden="1">{"'Model'!$A$1:$N$53"}</definedName>
    <definedName name="__h1" hidden="1">{"'TDTGT (theo Dphuong)'!$A$4:$F$75"}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'[7]QC APPROVE SHEET'!#REF!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JPY1">[6]Master_Data!#REF!</definedName>
    <definedName name="__k1" hidden="1">{#N/A,#N/A,FALSE,"Chi tiÆt"}</definedName>
    <definedName name="__K306" hidden="1">{"'Eng (page2)'!$A$1:$D$52"}</definedName>
    <definedName name="__KEY1" hidden="1">#REF!</definedName>
    <definedName name="__KIM01" hidden="1">{"'Changes Log'!$A$1:$F$25"}</definedName>
    <definedName name="__kyc1">#REF!</definedName>
    <definedName name="__kyc2">#REF!</definedName>
    <definedName name="__kyc3">#REF!</definedName>
    <definedName name="__L310" hidden="1">{"'Eng (page2)'!$A$1:$D$52"}</definedName>
    <definedName name="__Lan1" hidden="1">{"'Sheet1'!$L$16"}</definedName>
    <definedName name="__LF12" hidden="1">#REF!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hr1">#REF!</definedName>
    <definedName name="__mhr2">#REF!</definedName>
    <definedName name="__mhr3">#REF!</definedName>
    <definedName name="__mhr4">#REF!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 hidden="1">{"letter",#N/A,FALSE,"Letter";"amort",#N/A,FALSE,"Amort"}</definedName>
    <definedName name="__ngl3">#REF!</definedName>
    <definedName name="__ngl4">#REF!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hidden="1">{"'Sheet1'!$L$16"}</definedName>
    <definedName name="__pp30" hidden="1">#REF!</definedName>
    <definedName name="__pro2" hidden="1">{#N/A,#N/A,FALSE,"ll-inves";#N/A,#N/A,FALSE,"bgt-cf 97";#N/A,#N/A,FALSE,"bgt-pl 97"}</definedName>
    <definedName name="__PUR6" hidden="1">{#N/A,#N/A,FALSE,"Sheet2"}</definedName>
    <definedName name="__QTY1">#REF!</definedName>
    <definedName name="__qty2">#REF!</definedName>
    <definedName name="__qty3">#REF!</definedName>
    <definedName name="__qty4">#REF!</definedName>
    <definedName name="__QUY3" hidden="1">{#N/A,#N/A,FALSE,"Sheet2"}</definedName>
    <definedName name="__R">#REF!</definedName>
    <definedName name="__RET1">[3]CIVIL!#REF!</definedName>
    <definedName name="__RET2">[3]CIVIL!#REF!</definedName>
    <definedName name="__RET3">[3]CIVIL!#REF!</definedName>
    <definedName name="__RET4">[3]CIVIL!#REF!</definedName>
    <definedName name="__RET5">[3]CIVIL!#REF!</definedName>
    <definedName name="__RET6">[3]CIVIL!#REF!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t3" hidden="1">{"'Sheet1'!$L$16"}</definedName>
    <definedName name="__u645" hidden="1">{"'Eng (page2)'!$A$1:$D$52"}</definedName>
    <definedName name="__USD1">[6]Master_Data!#REF!</definedName>
    <definedName name="__V320" hidden="1">{"'Eng (page2)'!$A$1:$D$52"}</definedName>
    <definedName name="__w2" hidden="1">{"'Sheet1'!$L$16"}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13">'[9]Summary Sheets'!$W$496:$AG$530</definedName>
    <definedName name="__x14">'[9]Summary Sheets'!$W$534:$AG$568</definedName>
    <definedName name="__x15">'[10]ITB COST'!$W$2:$AG$42</definedName>
    <definedName name="__x17">'[10]ITB COST'!$W$46:$AG$86</definedName>
    <definedName name="__X2" hidden="1">{"'Eng (page2)'!$A$1:$D$52"}</definedName>
    <definedName name="__x3">#REF!</definedName>
    <definedName name="__x4">#REF!</definedName>
    <definedName name="__xlcn.WorksheetConnection_A4_140428_Kien.xlsxVOL1" hidden="1">[16]!VOL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69999">#REF!</definedName>
    <definedName name="__Y71819">#REF!</definedName>
    <definedName name="__Y79999">#REF!</definedName>
    <definedName name="__Y89999">#REF!</definedName>
    <definedName name="__Y90650">#REF!</definedName>
    <definedName name="__Y99999">#REF!</definedName>
    <definedName name="__z1" hidden="1">#REF!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H111" hidden="1">{"'Model'!$A$1:$N$53"}</definedName>
    <definedName name="__設定">[3]ERECT!#REF!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1">#N/A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[14]A!$H$4:$AB$4</definedName>
    <definedName name="_1__123Graph_AF_S" hidden="1">#REF!</definedName>
    <definedName name="_1__xlcn.WorksheetConnection_A4_140428_Kien.xlsxVOL1" hidden="1">[16]!VOL</definedName>
    <definedName name="_10___123Graph_AF_S" hidden="1">#REF!</definedName>
    <definedName name="_10___123Graph_XF_S" hidden="1">#REF!</definedName>
    <definedName name="_10__123Graph_AC04C_FR_L2" hidden="1">[17]MOTO!#REF!</definedName>
    <definedName name="_10__123Graph_AF_S" hidden="1">#REF!</definedName>
    <definedName name="_10__123Graph_BCHART_7" hidden="1">#REF!</definedName>
    <definedName name="_10__123Graph_BF_S" hidden="1">#REF!</definedName>
    <definedName name="_10__123Graph_CCHART_4" hidden="1">[14]A!$G$30:$AC$30</definedName>
    <definedName name="_10__123Graph_DCHART_1" hidden="1">[18]DATA!$F$111:$F$123</definedName>
    <definedName name="_10__123Graph_Dグラフ_20A" hidden="1">#REF!</definedName>
    <definedName name="_10__123Graph_XF_S" hidden="1">#REF!</definedName>
    <definedName name="_100__123Graph_Cｸﾞﾗﾌ_18" hidden="1">#REF!</definedName>
    <definedName name="_100__123Graph_LBL_Aｸﾞﾗﾌ_12" hidden="1">[19]Sheet1!#REF!</definedName>
    <definedName name="_100__123Graph_LBL_Aｸﾞﾗﾌ_14" hidden="1">[19]Sheet1!#REF!</definedName>
    <definedName name="_1000A01">#N/A</definedName>
    <definedName name="_101__123Graph_Cｸﾞﾗﾌ_2" hidden="1">[19]Sheet1!$G$39:$G$93</definedName>
    <definedName name="_101__123Graph_LBL_Aｸﾞﾗﾌ_13" hidden="1">[19]Sheet1!#REF!</definedName>
    <definedName name="_101__123Graph_LBL_Aｸﾞﾗﾌ_15" hidden="1">[19]Sheet1!#REF!</definedName>
    <definedName name="_102__123Graph_LBL_Aｸﾞﾗﾌ_14" hidden="1">[19]Sheet1!#REF!</definedName>
    <definedName name="_102__123Graph_LBL_Aｸﾞﾗﾌ_16" hidden="1">[19]Sheet1!#REF!</definedName>
    <definedName name="_103__123Graph_Cｸﾞﾗﾌ_3" hidden="1">[19]Sheet1!#REF!</definedName>
    <definedName name="_103__123Graph_LBL_Aｸﾞﾗﾌ_15" hidden="1">[19]Sheet1!#REF!</definedName>
    <definedName name="_103__123Graph_LBL_Aｸﾞﾗﾌ_17" hidden="1">#REF!</definedName>
    <definedName name="_104__123Graph_LBL_Aｸﾞﾗﾌ_16" hidden="1">[19]Sheet1!#REF!</definedName>
    <definedName name="_104__123Graph_LBL_Aｸﾞﾗﾌ_18" hidden="1">#REF!</definedName>
    <definedName name="_105__123Graph_Cｸﾞﾗﾌ_4" hidden="1">[19]Sheet1!#REF!</definedName>
    <definedName name="_105__123Graph_LBL_Aｸﾞﾗﾌ_17" hidden="1">#REF!</definedName>
    <definedName name="_105__123Graph_LBL_Aｸﾞﾗﾌ_2" hidden="1">[19]Sheet1!#REF!</definedName>
    <definedName name="_106__123Graph_LBL_Aｸﾞﾗﾌ_18" hidden="1">#REF!</definedName>
    <definedName name="_106__123Graph_LBL_Aｸﾞﾗﾌ_3" hidden="1">[19]Sheet1!#REF!</definedName>
    <definedName name="_107__123Graph_Cｸﾞﾗﾌ_5" hidden="1">[19]Sheet1!#REF!</definedName>
    <definedName name="_107__123Graph_LBL_Aｸﾞﾗﾌ_2" hidden="1">[19]Sheet1!#REF!</definedName>
    <definedName name="_107__123Graph_LBL_Aｸﾞﾗﾌ_4" hidden="1">[19]Sheet1!#REF!</definedName>
    <definedName name="_108__123Graph_LBL_Aｸﾞﾗﾌ_3" hidden="1">[19]Sheet1!#REF!</definedName>
    <definedName name="_108__123Graph_LBL_Aｸﾞﾗﾌ_5" hidden="1">[19]Sheet1!#REF!</definedName>
    <definedName name="_109__123Graph_Cｸﾞﾗﾌ_6" hidden="1">[19]Sheet1!#REF!</definedName>
    <definedName name="_109__123Graph_LBL_Aｸﾞﾗﾌ_4" hidden="1">[19]Sheet1!#REF!</definedName>
    <definedName name="_109__123Graph_LBL_Aｸﾞﾗﾌ_6" hidden="1">[19]Sheet1!#REF!</definedName>
    <definedName name="_10F" hidden="1">#REF!</definedName>
    <definedName name="_10MACRO_SOMMAIRE_.Bouton12_QuandClic">[15]!_10MACRO_SOMMAIRE_.Bouton12_QuandClic</definedName>
    <definedName name="_10MACRO_SOMMAIRE_.Bouton5_QuandClic">[15]!_10MACRO_SOMMAIRE_.Bouton5_QuandClic</definedName>
    <definedName name="_11">#N/A</definedName>
    <definedName name="_11____123Graph_DCHART_4" hidden="1">[14]A!$G$32:$AC$32</definedName>
    <definedName name="_11___123Graph_BF_S" hidden="1">#REF!</definedName>
    <definedName name="_11__123Graph_AC04C_FR_T1" hidden="1">[17]MOTO!#REF!</definedName>
    <definedName name="_11__123Graph_AF_S" hidden="1">#REF!</definedName>
    <definedName name="_11__123Graph_BF_S" hidden="1">#REF!</definedName>
    <definedName name="_11__123Graph_DCHART_2" hidden="1">[18]DATA!$F$125:$F$137</definedName>
    <definedName name="_11__123Graph_DCHART_4" hidden="1">[14]A!$G$32:$AC$32</definedName>
    <definedName name="_11__123Graph_Eグラフ_20A" hidden="1">#REF!</definedName>
    <definedName name="_11__123Graph_XF_S" hidden="1">#REF!</definedName>
    <definedName name="_110__123Graph_LBL_Aｸﾞﾗﾌ_5" hidden="1">[19]Sheet1!#REF!</definedName>
    <definedName name="_110__123Graph_LBL_Aｸﾞﾗﾌ_7" hidden="1">[19]Sheet1!#REF!</definedName>
    <definedName name="_1102" hidden="1">#REF!</definedName>
    <definedName name="_111__123Graph_Cｸﾞﾗﾌ_7" hidden="1">[19]Sheet1!#REF!</definedName>
    <definedName name="_111__123Graph_LBL_Aｸﾞﾗﾌ_6" hidden="1">[19]Sheet1!#REF!</definedName>
    <definedName name="_111__123Graph_LBL_Aｸﾞﾗﾌ_8" hidden="1">[19]Sheet1!#REF!</definedName>
    <definedName name="_112__123Graph_LBL_Aｸﾞﾗﾌ_7" hidden="1">[19]Sheet1!#REF!</definedName>
    <definedName name="_112__123Graph_LBL_Aｸﾞﾗﾌ_9" hidden="1">[19]Sheet1!#REF!</definedName>
    <definedName name="_113__123Graph_Cｸﾞﾗﾌ_8" hidden="1">[19]Sheet1!#REF!</definedName>
    <definedName name="_113__123Graph_LBL_Aｸﾞﾗﾌ_8" hidden="1">[19]Sheet1!#REF!</definedName>
    <definedName name="_113__123Graph_XC04C_ALL_T1" hidden="1">[17]MOTO!#REF!</definedName>
    <definedName name="_114__123Graph_LBL_Aｸﾞﾗﾌ_9" hidden="1">[19]Sheet1!#REF!</definedName>
    <definedName name="_114__123Graph_XC04C_ALL_T2" hidden="1">[17]MOTO!#REF!</definedName>
    <definedName name="_115__123Graph_Cｸﾞﾗﾌ_9" hidden="1">[19]Sheet1!#REF!</definedName>
    <definedName name="_115__123Graph_XC04C_ALL_T1" hidden="1">[17]MOTO!#REF!</definedName>
    <definedName name="_115__123Graph_XC04C_FF_L" hidden="1">[17]MOTO!#REF!</definedName>
    <definedName name="_116__123Graph_Dｸﾞﾗﾌ_1" hidden="1">[19]Sheet1!$D$39:$D$93</definedName>
    <definedName name="_116__123Graph_XC04C_ALL_T2" hidden="1">[17]MOTO!#REF!</definedName>
    <definedName name="_116__123Graph_XC04C_FF_T" hidden="1">[17]MOTO!#REF!</definedName>
    <definedName name="_117__123Graph_XC04C_FF_L" hidden="1">[17]MOTO!#REF!</definedName>
    <definedName name="_117__123Graph_XC04C_FR_L1" hidden="1">[17]MOTO!#REF!</definedName>
    <definedName name="_118__123Graph_Dｸﾞﾗﾌ_10" hidden="1">[19]Sheet1!#REF!</definedName>
    <definedName name="_118__123Graph_XC04C_FF_T" hidden="1">[17]MOTO!#REF!</definedName>
    <definedName name="_118__123Graph_XC04C_FR_L2" hidden="1">[17]MOTO!#REF!</definedName>
    <definedName name="_119__123Graph_XC04C_FR_L1" hidden="1">[17]MOTO!#REF!</definedName>
    <definedName name="_119__123Graph_XC04C_FR_T1" hidden="1">[17]MOTO!#REF!</definedName>
    <definedName name="_11MACRO_SOMMAIRE_.Bouton13_QuandClic">[11]!_11MACRO_SOMMAIRE_.Bouton13_QuandClic</definedName>
    <definedName name="_11MACRO_SOMMAIRE_.Bouton6_QuandClic">[15]!_11MACRO_SOMMAIRE_.Bouton6_QuandClic</definedName>
    <definedName name="_12___123Graph_XF_S" hidden="1">#REF!</definedName>
    <definedName name="_12__0_0_F" hidden="1">#REF!</definedName>
    <definedName name="_12__123Graph_AC04C_FR_T2" hidden="1">[17]MOTO!#REF!</definedName>
    <definedName name="_12__123Graph_BCHART_1" hidden="1">[20]TP!#REF!</definedName>
    <definedName name="_12__123Graph_BF_S" hidden="1">#REF!</definedName>
    <definedName name="_12__123Graph_DCHART_3" hidden="1">[18]DATA!$M$107:$N$107</definedName>
    <definedName name="_12__123Graph_Dグラフ_20A" hidden="1">#REF!</definedName>
    <definedName name="_12__123Graph_Fグラフ_20A" hidden="1">#REF!</definedName>
    <definedName name="_12__123Graph_XCHART_1" hidden="1">[14]A!$H$3:$AB$3</definedName>
    <definedName name="_12__123Graph_XF_S" hidden="1">#REF!</definedName>
    <definedName name="_12_0_0_F" hidden="1">#REF!</definedName>
    <definedName name="_12_ว่าง">#REF!</definedName>
    <definedName name="_120__123Graph_Dｸﾞﾗﾌ_15" hidden="1">#REF!</definedName>
    <definedName name="_120__123Graph_XC04C_FR_L2" hidden="1">[17]MOTO!#REF!</definedName>
    <definedName name="_120__123Graph_XC04C_FR_T2" hidden="1">[17]MOTO!#REF!</definedName>
    <definedName name="_121__123Graph_XC04C_FR_T1" hidden="1">[17]MOTO!#REF!</definedName>
    <definedName name="_121__123Graph_XF_S" hidden="1">#REF!</definedName>
    <definedName name="_122__123Graph_Dｸﾞﾗﾌ_16" hidden="1">#REF!</definedName>
    <definedName name="_122__123Graph_XC04C_FR_T2" hidden="1">[17]MOTO!#REF!</definedName>
    <definedName name="_122__123Graph_Xｸﾞﾗﾌ_1" hidden="1">[19]Sheet1!$C$39:$C$111</definedName>
    <definedName name="_123__123Graph_Xｸﾞﾗﾌ_10" hidden="1">[19]Sheet1!$C$39:$C$111</definedName>
    <definedName name="_124__123Graph_Dｸﾞﾗﾌ_17" hidden="1">#REF!</definedName>
    <definedName name="_124__123Graph_XF_S" hidden="1">#REF!</definedName>
    <definedName name="_124__123Graph_Xｸﾞﾗﾌ_11" hidden="1">[19]Sheet1!$C$39:$C$111</definedName>
    <definedName name="_1246_05_6102_P024">[14]ENGG_CVL!$B$489</definedName>
    <definedName name="_125__123Graph_Xｸﾞﾗﾌ_1" hidden="1">[19]Sheet1!$C$39:$C$111</definedName>
    <definedName name="_125__123Graph_Xｸﾞﾗﾌ_12" hidden="1">[19]Sheet1!$C$39:$C$111</definedName>
    <definedName name="_126__123Graph_Dｸﾞﾗﾌ_18" hidden="1">#REF!</definedName>
    <definedName name="_126__123Graph_Xｸﾞﾗﾌ_10" hidden="1">[19]Sheet1!$C$39:$C$111</definedName>
    <definedName name="_126__123Graph_Xｸﾞﾗﾌ_13" hidden="1">[19]Sheet1!$C$39:$C$111</definedName>
    <definedName name="_127__123Graph_Xｸﾞﾗﾌ_11" hidden="1">[19]Sheet1!$C$39:$C$111</definedName>
    <definedName name="_127__123Graph_Xｸﾞﾗﾌ_14" hidden="1">[19]Sheet1!$C$39:$C$111</definedName>
    <definedName name="_128__123Graph_Dｸﾞﾗﾌ_2" hidden="1">[19]Sheet1!#REF!</definedName>
    <definedName name="_128__123Graph_Xｸﾞﾗﾌ_12" hidden="1">[19]Sheet1!$C$39:$C$111</definedName>
    <definedName name="_128__123Graph_Xｸﾞﾗﾌ_15" hidden="1">[19]Sheet1!$C$39:$C$111</definedName>
    <definedName name="_129__123Graph_Xｸﾞﾗﾌ_13" hidden="1">[19]Sheet1!$C$39:$C$111</definedName>
    <definedName name="_129__123Graph_Xｸﾞﾗﾌ_16" hidden="1">[19]Sheet1!$C$39:$C$111</definedName>
    <definedName name="_12F" hidden="1">[4]DETAIL!#REF!</definedName>
    <definedName name="_12MACRO_SOMMAIRE_.Bouton13_QuandClic">[15]!_12MACRO_SOMMAIRE_.Bouton13_QuandClic</definedName>
    <definedName name="_12MACRO_SOMMAIRE_.Bouton7_QuandClic">[15]!_12MACRO_SOMMAIRE_.Bouton7_QuandClic</definedName>
    <definedName name="_13__123Graph_AF_S" hidden="1">#REF!</definedName>
    <definedName name="_13__123Graph_ECHART_3" hidden="1">[18]DATA!$M$108:$N$108</definedName>
    <definedName name="_13__123Graph_XCHART_2" hidden="1">[14]A!$H$8:$AC$8</definedName>
    <definedName name="_13__123Graph_XF_S" hidden="1">#REF!</definedName>
    <definedName name="_13_0_0_F" hidden="1">[4]DETAIL!#REF!</definedName>
    <definedName name="_130__123Graph_Dｸﾞﾗﾌ_3" hidden="1">[19]Sheet1!#REF!</definedName>
    <definedName name="_130__123Graph_Xｸﾞﾗﾌ_14" hidden="1">[19]Sheet1!$C$39:$C$111</definedName>
    <definedName name="_130__123Graph_Xｸﾞﾗﾌ_17" hidden="1">#REF!</definedName>
    <definedName name="_131__123Graph_Xｸﾞﾗﾌ_15" hidden="1">[19]Sheet1!$C$39:$C$111</definedName>
    <definedName name="_131__123Graph_Xｸﾞﾗﾌ_18" hidden="1">#REF!</definedName>
    <definedName name="_132__123Graph_Dｸﾞﾗﾌ_4" hidden="1">[19]Sheet1!#REF!</definedName>
    <definedName name="_132__123Graph_Xｸﾞﾗﾌ_16" hidden="1">[19]Sheet1!$C$39:$C$111</definedName>
    <definedName name="_132__123Graph_Xｸﾞﾗﾌ_2" hidden="1">[19]Sheet1!$C$39:$C$111</definedName>
    <definedName name="_133__123Graph_Xｸﾞﾗﾌ_17" hidden="1">#REF!</definedName>
    <definedName name="_133__123Graph_Xｸﾞﾗﾌ_3" hidden="1">[19]Sheet1!$C$39:$C$111</definedName>
    <definedName name="_134__123Graph_Dｸﾞﾗﾌ_5" hidden="1">[19]Sheet1!#REF!</definedName>
    <definedName name="_134__123Graph_Xｸﾞﾗﾌ_18" hidden="1">#REF!</definedName>
    <definedName name="_134__123Graph_Xｸﾞﾗﾌ_4" hidden="1">[19]Sheet1!$C$39:$C$111</definedName>
    <definedName name="_135__123Graph_Xｸﾞﾗﾌ_2" hidden="1">[19]Sheet1!$C$39:$C$111</definedName>
    <definedName name="_135__123Graph_Xｸﾞﾗﾌ_5" hidden="1">[19]Sheet1!$C$39:$C$111</definedName>
    <definedName name="_136__123Graph_Dｸﾞﾗﾌ_6" hidden="1">[19]Sheet1!#REF!</definedName>
    <definedName name="_136__123Graph_Xｸﾞﾗﾌ_3" hidden="1">[19]Sheet1!$C$39:$C$111</definedName>
    <definedName name="_136__123Graph_Xｸﾞﾗﾌ_6" hidden="1">[19]Sheet1!$C$39:$C$111</definedName>
    <definedName name="_137__123Graph_Xｸﾞﾗﾌ_4" hidden="1">[19]Sheet1!$C$39:$C$111</definedName>
    <definedName name="_137__123Graph_Xｸﾞﾗﾌ_7" hidden="1">[19]Sheet1!$C$39:$C$111</definedName>
    <definedName name="_138__123Graph_Dｸﾞﾗﾌ_7" hidden="1">[19]Sheet1!#REF!</definedName>
    <definedName name="_138__123Graph_Xｸﾞﾗﾌ_5" hidden="1">[19]Sheet1!$C$39:$C$111</definedName>
    <definedName name="_138__123Graph_Xｸﾞﾗﾌ_8" hidden="1">[19]Sheet1!$C$39:$C$111</definedName>
    <definedName name="_139__123Graph_Xｸﾞﾗﾌ_6" hidden="1">[19]Sheet1!$C$39:$C$111</definedName>
    <definedName name="_139__123Graph_Xｸﾞﾗﾌ_9" hidden="1">[19]Sheet1!$C$39:$C$111</definedName>
    <definedName name="_13MACRO_SOMMAIRE_.Bouton2_QuandClic">[11]!_13MACRO_SOMMAIRE_.Bouton2_QuandClic</definedName>
    <definedName name="_13MACRO_SOMMAIRE_.Bouton8_QuandClic">[15]!_13MACRO_SOMMAIRE_.Bouton8_QuandClic</definedName>
    <definedName name="_14__123Graph_AF_S" hidden="1">#REF!</definedName>
    <definedName name="_14__123Graph_Aｸﾞﾗﾌ_1" hidden="1">[19]Sheet1!#REF!</definedName>
    <definedName name="_14__123Graph_BF_S" hidden="1">#REF!</definedName>
    <definedName name="_14__123Graph_CCHART_1" hidden="1">#REF!</definedName>
    <definedName name="_14__123Graph_XCHART_1" hidden="1">[18]DATA!$A$111:$A$123</definedName>
    <definedName name="_14__123Graph_XCHART_3" hidden="1">[14]A!$H$12:$AC$12</definedName>
    <definedName name="_140__123Graph_Dｸﾞﾗﾌ_8" hidden="1">[19]Sheet1!#REF!</definedName>
    <definedName name="_140__123Graph_Xｸﾞﾗﾌ_7" hidden="1">[19]Sheet1!$C$39:$C$111</definedName>
    <definedName name="_141__123Graph_Xｸﾞﾗﾌ_8" hidden="1">[19]Sheet1!$C$39:$C$111</definedName>
    <definedName name="_142__123Graph_Dｸﾞﾗﾌ_9" hidden="1">[19]Sheet1!#REF!</definedName>
    <definedName name="_142__123Graph_Xｸﾞﾗﾌ_9" hidden="1">[19]Sheet1!$C$39:$C$111</definedName>
    <definedName name="_144__123Graph_Eｸﾞﾗﾌ_1" hidden="1">#REF!</definedName>
    <definedName name="_146__123Graph_Eｸﾞﾗﾌ_10" hidden="1">[19]Sheet1!#REF!</definedName>
    <definedName name="_148__123Graph_Eｸﾞﾗﾌ_17" hidden="1">#REF!</definedName>
    <definedName name="_14MACRO_SOMMAIRE_.Bouton2_QuandClic">[15]!_14MACRO_SOMMAIRE_.Bouton2_QuandClic</definedName>
    <definedName name="_14MACRO_SOMMAIRE_.Bouton9_QuandClic">[15]!_14MACRO_SOMMAIRE_.Bouton9_QuandClic</definedName>
    <definedName name="_15__123Graph_AF_S" hidden="1">#REF!</definedName>
    <definedName name="_15__123Graph_Aｸﾞﾗﾌ_1" hidden="1">[19]Sheet1!#REF!</definedName>
    <definedName name="_15__123Graph_Aｸﾞﾗﾌ_10" hidden="1">[19]Sheet1!#REF!</definedName>
    <definedName name="_15__123Graph_CCHART_1" hidden="1">[20]TP!#REF!</definedName>
    <definedName name="_15__123Graph_Eグラフ_20A" hidden="1">#REF!</definedName>
    <definedName name="_15__123Graph_XCHART_2" hidden="1">[18]DATA!$A$125:$A$137</definedName>
    <definedName name="_15__123Graph_XCHART_4" hidden="1">[14]A!$H$22:$AC$22</definedName>
    <definedName name="_15__123Graph_XF_S" hidden="1">#REF!</definedName>
    <definedName name="_15_0_0_F" hidden="1">[4]DETAIL!#REF!</definedName>
    <definedName name="_150__123Graph_Eｸﾞﾗﾌ_18" hidden="1">#REF!</definedName>
    <definedName name="_152__123Graph_Eｸﾞﾗﾌ_2" hidden="1">#REF!</definedName>
    <definedName name="_154__123Graph_Eｸﾞﾗﾌ_3" hidden="1">[19]Sheet1!#REF!</definedName>
    <definedName name="_156__123Graph_Eｸﾞﾗﾌ_4" hidden="1">[19]Sheet1!#REF!</definedName>
    <definedName name="_158__123Graph_Eｸﾞﾗﾌ_9" hidden="1">[19]Sheet1!#REF!</definedName>
    <definedName name="_15MACRO_SOMMAIRE_.Bouton3_QuandClic">[11]!_15MACRO_SOMMAIRE_.Bouton3_QuandClic</definedName>
    <definedName name="_15MACROS_IMPRESSION_.Choix">[15]!_15MACROS_IMPRESSION_.Choix</definedName>
    <definedName name="_16__123Graph_Aｸﾞﾗﾌ_10" hidden="1">[19]Sheet1!#REF!</definedName>
    <definedName name="_16__123Graph_Aｸﾞﾗﾌ_11" hidden="1">[19]Sheet1!#REF!</definedName>
    <definedName name="_16__123Graph_BF_S" hidden="1">#REF!</definedName>
    <definedName name="_16__123Graph_DCHART_1" hidden="1">#REF!</definedName>
    <definedName name="_160__123Graph_Fｸﾞﾗﾌ_1" hidden="1">#REF!</definedName>
    <definedName name="_162__123Graph_Fｸﾞﾗﾌ_2" hidden="1">#REF!</definedName>
    <definedName name="_163__123Graph_LBL_AC04C_FF_L" hidden="1">[17]MOTO!#REF!</definedName>
    <definedName name="_164__123Graph_LBL_AC04C_FF_T" hidden="1">[17]MOTO!#REF!</definedName>
    <definedName name="_165__123Graph_LBL_AC04C_FR_L1" hidden="1">[17]MOTO!#REF!</definedName>
    <definedName name="_166__123Graph_LBL_AC04C_FR_L2" hidden="1">[17]MOTO!#REF!</definedName>
    <definedName name="_167__123Graph_LBL_AC04C_FR_T1" hidden="1">[17]MOTO!#REF!</definedName>
    <definedName name="_168__123Graph_LBL_AC04C_FR_T2" hidden="1">[17]MOTO!#REF!</definedName>
    <definedName name="_16MACRO_SOMMAIRE_.Bouton3_QuandClic">[15]!_16MACRO_SOMMAIRE_.Bouton3_QuandClic</definedName>
    <definedName name="_16MACROS_IMPRESSION_.Démare">[15]!_16MACROS_IMPRESSION_.Démare</definedName>
    <definedName name="_17__123Graph_Aｸﾞﾗﾌ_1" hidden="1">[19]Sheet1!#REF!</definedName>
    <definedName name="_17__123Graph_Aｸﾞﾗﾌ_11" hidden="1">[19]Sheet1!#REF!</definedName>
    <definedName name="_17__123Graph_Aｸﾞﾗﾌ_12" hidden="1">[19]Sheet1!#REF!</definedName>
    <definedName name="_17__123Graph_XF_S" hidden="1">#REF!</definedName>
    <definedName name="_17_0_0_F" hidden="1">#REF!</definedName>
    <definedName name="_170__123Graph_LBL_Aｸﾞﾗﾌ_1" hidden="1">[19]Sheet1!#REF!</definedName>
    <definedName name="_172__123Graph_LBL_Aｸﾞﾗﾌ_10" hidden="1">[19]Sheet1!#REF!</definedName>
    <definedName name="_174__123Graph_LBL_Aｸﾞﾗﾌ_11" hidden="1">[19]Sheet1!#REF!</definedName>
    <definedName name="_176__123Graph_LBL_Aｸﾞﾗﾌ_12" hidden="1">[19]Sheet1!#REF!</definedName>
    <definedName name="_178__123Graph_LBL_Aｸﾞﾗﾌ_13" hidden="1">[19]Sheet1!#REF!</definedName>
    <definedName name="_17MACRO_SOMMAIRE_.Bouton4_QuandClic">[11]!_17MACRO_SOMMAIRE_.Bouton4_QuandClic</definedName>
    <definedName name="_18__123Graph_Aｸﾞﾗﾌ_12" hidden="1">[19]Sheet1!#REF!</definedName>
    <definedName name="_18__123Graph_Aｸﾞﾗﾌ_13" hidden="1">[19]Sheet1!#REF!</definedName>
    <definedName name="_18__123Graph_Fグラフ_20A" hidden="1">#REF!</definedName>
    <definedName name="_18__123Graph_XCHART_1" hidden="1">#REF!</definedName>
    <definedName name="_18_97">'[13]97'!$A$1:$AF$2</definedName>
    <definedName name="_180__123Graph_LBL_Aｸﾞﾗﾌ_14" hidden="1">[19]Sheet1!#REF!</definedName>
    <definedName name="_182__123Graph_LBL_Aｸﾞﾗﾌ_15" hidden="1">[19]Sheet1!#REF!</definedName>
    <definedName name="_184__123Graph_LBL_Aｸﾞﾗﾌ_16" hidden="1">[19]Sheet1!#REF!</definedName>
    <definedName name="_186__123Graph_LBL_Aｸﾞﾗﾌ_17" hidden="1">#REF!</definedName>
    <definedName name="_188__123Graph_LBL_Aｸﾞﾗﾌ_18" hidden="1">#REF!</definedName>
    <definedName name="_18MACRO_SOMMAIRE_.Bouton4_QuandClic">[15]!_18MACRO_SOMMAIRE_.Bouton4_QuandClic</definedName>
    <definedName name="_19__123Graph_Aｸﾞﾗﾌ_10" hidden="1">[19]Sheet1!#REF!</definedName>
    <definedName name="_19__123Graph_Aｸﾞﾗﾌ_13" hidden="1">[19]Sheet1!#REF!</definedName>
    <definedName name="_19__123Graph_Aｸﾞﾗﾌ_14" hidden="1">[19]Sheet1!#REF!</definedName>
    <definedName name="_190__123Graph_LBL_Aｸﾞﾗﾌ_2" hidden="1">[19]Sheet1!#REF!</definedName>
    <definedName name="_192__123Graph_LBL_Aｸﾞﾗﾌ_3" hidden="1">[19]Sheet1!#REF!</definedName>
    <definedName name="_194__123Graph_LBL_Aｸﾞﾗﾌ_4" hidden="1">[19]Sheet1!#REF!</definedName>
    <definedName name="_196__123Graph_LBL_Aｸﾞﾗﾌ_5" hidden="1">[19]Sheet1!#REF!</definedName>
    <definedName name="_198__123Graph_LBL_Aｸﾞﾗﾌ_6" hidden="1">[19]Sheet1!#REF!</definedName>
    <definedName name="_19Excel_BuiltIn__FilterDatabase_1_1">#REF!</definedName>
    <definedName name="_19MACRO_SOMMAIRE_.Bouton5_QuandClic">[11]!_19MACRO_SOMMAIRE_.Bouton5_QuandClic</definedName>
    <definedName name="_1MACRO_3___Roof_Plate_.resolution">[15]!_1MACRO_3___Roof_Plate_.resolution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2" hidden="1">[14]A!$I$9:$AD$9</definedName>
    <definedName name="_2__123Graph_AF_S" hidden="1">#REF!</definedName>
    <definedName name="_2__123Graph_BF_S" hidden="1">#REF!</definedName>
    <definedName name="_20__123Graph_Aｸﾞﾗﾌ_14" hidden="1">[19]Sheet1!#REF!</definedName>
    <definedName name="_20__123Graph_Aｸﾞﾗﾌ_15" hidden="1">[19]Sheet1!#REF!</definedName>
    <definedName name="_20__123Graph_XF_S" hidden="1">#REF!</definedName>
    <definedName name="_20_0_0_F" hidden="1">#REF!</definedName>
    <definedName name="_200__123Graph_LBL_Aｸﾞﾗﾌ_7" hidden="1">[19]Sheet1!#REF!</definedName>
    <definedName name="_202__123Graph_LBL_Aｸﾞﾗﾌ_8" hidden="1">[19]Sheet1!#REF!</definedName>
    <definedName name="_204__123Graph_LBL_Aｸﾞﾗﾌ_9" hidden="1">[19]Sheet1!#REF!</definedName>
    <definedName name="_205__123Graph_XC04C_ALL_T1" hidden="1">[17]MOTO!#REF!</definedName>
    <definedName name="_206__123Graph_XC04C_ALL_T2" hidden="1">[17]MOTO!#REF!</definedName>
    <definedName name="_207__123Graph_XC04C_FF_L" hidden="1">[17]MOTO!#REF!</definedName>
    <definedName name="_208__123Graph_XC04C_FF_T" hidden="1">[17]MOTO!#REF!</definedName>
    <definedName name="_209__123Graph_XC04C_FR_L1" hidden="1">[17]MOTO!#REF!</definedName>
    <definedName name="_20Excel_BuiltIn__FilterDatabase_1_1_1">#REF!</definedName>
    <definedName name="_20MACRO_SOMMAIRE_.Bouton5_QuandClic">[15]!_20MACRO_SOMMAIRE_.Bouton5_QuandClic</definedName>
    <definedName name="_21___123Graph_BCHART_2" hidden="1">[14]A!$H$10:$AC$10</definedName>
    <definedName name="_21__123Graph_Aｸﾞﾗﾌ_11" hidden="1">[19]Sheet1!#REF!</definedName>
    <definedName name="_21__123Graph_Aｸﾞﾗﾌ_15" hidden="1">[19]Sheet1!#REF!</definedName>
    <definedName name="_21__123Graph_Aｸﾞﾗﾌ_16" hidden="1">[19]Sheet1!#REF!</definedName>
    <definedName name="_21_12_01">#REF!</definedName>
    <definedName name="_210__123Graph_XC04C_FR_L2" hidden="1">[17]MOTO!#REF!</definedName>
    <definedName name="_211__123Graph_XC04C_FR_T1" hidden="1">[17]MOTO!#REF!</definedName>
    <definedName name="_212__123Graph_XC04C_FR_T2" hidden="1">[17]MOTO!#REF!</definedName>
    <definedName name="_215__123Graph_XF_S" hidden="1">#REF!</definedName>
    <definedName name="_216__123Graph_Xｸﾞﾗﾌ_1" hidden="1">[19]Sheet1!$C$39:$C$111</definedName>
    <definedName name="_217__123Graph_Xｸﾞﾗﾌ_10" hidden="1">[19]Sheet1!$C$39:$C$111</definedName>
    <definedName name="_218__123Graph_Xｸﾞﾗﾌ_11" hidden="1">[19]Sheet1!$C$39:$C$111</definedName>
    <definedName name="_219__123Graph_Xｸﾞﾗﾌ_12" hidden="1">[19]Sheet1!$C$39:$C$111</definedName>
    <definedName name="_21Excel_BuiltIn_Print_Area_1_1">#REF!</definedName>
    <definedName name="_21MACRO_SOMMAIRE_.Bouton6_QuandClic">[11]!_21MACRO_SOMMAIRE_.Bouton6_QuandClic</definedName>
    <definedName name="_22">#N/A</definedName>
    <definedName name="_22___123Graph_BCHART_3" hidden="1">[14]A!$H$14:$AC$14</definedName>
    <definedName name="_22__123Graph_Aｸﾞﾗﾌ_16" hidden="1">[19]Sheet1!#REF!</definedName>
    <definedName name="_22__123Graph_Aｸﾞﾗﾌ_17" hidden="1">#REF!</definedName>
    <definedName name="_22_0_0_F" hidden="1">#REF!</definedName>
    <definedName name="_220__123Graph_Xｸﾞﾗﾌ_13" hidden="1">[19]Sheet1!$C$39:$C$111</definedName>
    <definedName name="_221__123Graph_Xｸﾞﾗﾌ_14" hidden="1">[19]Sheet1!$C$39:$C$111</definedName>
    <definedName name="_222__123Graph_Xｸﾞﾗﾌ_15" hidden="1">[19]Sheet1!$C$39:$C$111</definedName>
    <definedName name="_223__123Graph_Xｸﾞﾗﾌ_16" hidden="1">[19]Sheet1!$C$39:$C$111</definedName>
    <definedName name="_224__123Graph_Xｸﾞﾗﾌ_17" hidden="1">#REF!</definedName>
    <definedName name="_225__123Graph_Xｸﾞﾗﾌ_18" hidden="1">#REF!</definedName>
    <definedName name="_226__123Graph_Xｸﾞﾗﾌ_2" hidden="1">[19]Sheet1!$C$39:$C$111</definedName>
    <definedName name="_227__123Graph_Xｸﾞﾗﾌ_3" hidden="1">[19]Sheet1!$C$39:$C$111</definedName>
    <definedName name="_228__123Graph_Xｸﾞﾗﾌ_4" hidden="1">[19]Sheet1!$C$39:$C$111</definedName>
    <definedName name="_229__123Graph_Xｸﾞﾗﾌ_5" hidden="1">[19]Sheet1!$C$39:$C$111</definedName>
    <definedName name="_22Excel_BuiltIn_Print_Area_1_1_1">#REF!</definedName>
    <definedName name="_22MACRO_SOMMAIRE_.Bouton6_QuandClic">[15]!_22MACRO_SOMMAIRE_.Bouton6_QuandClic</definedName>
    <definedName name="_23___123Graph_BCHART_4" hidden="1">[14]A!$G$24:$AC$24</definedName>
    <definedName name="_23__123Graph_Aｸﾞﾗﾌ_12" hidden="1">[19]Sheet1!#REF!</definedName>
    <definedName name="_23__123Graph_Aｸﾞﾗﾌ_17" hidden="1">#REF!</definedName>
    <definedName name="_23__123Graph_Aｸﾞﾗﾌ_18" hidden="1">#REF!</definedName>
    <definedName name="_230__123Graph_Xｸﾞﾗﾌ_6" hidden="1">[19]Sheet1!$C$39:$C$111</definedName>
    <definedName name="_231__123Graph_Xｸﾞﾗﾌ_7" hidden="1">[19]Sheet1!$C$39:$C$111</definedName>
    <definedName name="_232__123Graph_Xｸﾞﾗﾌ_8" hidden="1">[19]Sheet1!$C$39:$C$111</definedName>
    <definedName name="_233__123Graph_Xｸﾞﾗﾌ_9" hidden="1">[19]Sheet1!$C$39:$C$111</definedName>
    <definedName name="_23Excel_BuiltIn_Print_Area_1_1_1_1">#REF!</definedName>
    <definedName name="_23MACRO_SOMMAIRE_.Bouton7_QuandClic">[11]!_23MACRO_SOMMAIRE_.Bouton7_QuandClic</definedName>
    <definedName name="_24___123Graph_CCHART_3" hidden="1">[14]A!$H$15:$AC$15</definedName>
    <definedName name="_24__123Graph_AF_S" hidden="1">#REF!</definedName>
    <definedName name="_24__123Graph_Aｸﾞﾗﾌ_18" hidden="1">#REF!</definedName>
    <definedName name="_24__123Graph_Aｸﾞﾗﾌ_2" hidden="1">[19]Sheet1!$E$39:$E$93</definedName>
    <definedName name="_24Excel_BuiltIn_Print_Titles_1_1">#REF!</definedName>
    <definedName name="_24MACRO_SOMMAIRE_.Bouton7_QuandClic">[15]!_24MACRO_SOMMAIRE_.Bouton7_QuandClic</definedName>
    <definedName name="_25___123Graph_CCHART_4" hidden="1">[14]A!$G$30:$AC$30</definedName>
    <definedName name="_25__123Graph_Aｸﾞﾗﾌ_13" hidden="1">[19]Sheet1!#REF!</definedName>
    <definedName name="_25__123Graph_Aｸﾞﾗﾌ_2" hidden="1">[19]Sheet1!$E$39:$E$93</definedName>
    <definedName name="_25__123Graph_Aｸﾞﾗﾌ_3" hidden="1">[19]Sheet1!#REF!</definedName>
    <definedName name="_25MACRO_SOMMAIRE_.Bouton8_QuandClic">[11]!_25MACRO_SOMMAIRE_.Bouton8_QuandClic</definedName>
    <definedName name="_26___123Graph_DCHART_4" hidden="1">[14]A!$G$32:$AC$32</definedName>
    <definedName name="_26__123Graph_Aｸﾞﾗﾌ_3" hidden="1">[19]Sheet1!#REF!</definedName>
    <definedName name="_26__123Graph_Aｸﾞﾗﾌ_4" hidden="1">[19]Sheet1!#REF!</definedName>
    <definedName name="_26__123Graph_BF_S" hidden="1">#REF!</definedName>
    <definedName name="_26MACRO_SOMMAIRE_.Bouton8_QuandClic">[15]!_26MACRO_SOMMAIRE_.Bouton8_QuandClic</definedName>
    <definedName name="_27___123Graph_XCHART_1" hidden="1">[14]A!$H$3:$AB$3</definedName>
    <definedName name="_27__123Graph_Aｸﾞﾗﾌ_14" hidden="1">[19]Sheet1!#REF!</definedName>
    <definedName name="_27__123Graph_Aｸﾞﾗﾌ_4" hidden="1">[19]Sheet1!#REF!</definedName>
    <definedName name="_27__123Graph_Aｸﾞﾗﾌ_5" hidden="1">[19]Sheet1!#REF!</definedName>
    <definedName name="_27MACRO_SOMMAIRE_.Bouton9_QuandClic">[11]!_27MACRO_SOMMAIRE_.Bouton9_QuandClic</definedName>
    <definedName name="_28___123Graph_XCHART_2" hidden="1">[14]A!$H$8:$AC$8</definedName>
    <definedName name="_28__123Graph_Aｸﾞﾗﾌ_5" hidden="1">[19]Sheet1!#REF!</definedName>
    <definedName name="_28__123Graph_Aｸﾞﾗﾌ_6" hidden="1">[19]Sheet1!#REF!</definedName>
    <definedName name="_28__123Graph_XF_S" hidden="1">#REF!</definedName>
    <definedName name="_28MACRO_SOMMAIRE_.Bouton9_QuandClic">[15]!_28MACRO_SOMMAIRE_.Bouton9_QuandClic</definedName>
    <definedName name="_29___123Graph_XCHART_3" hidden="1">[14]A!$H$12:$AC$12</definedName>
    <definedName name="_29__123Graph_AF_S" hidden="1">#REF!</definedName>
    <definedName name="_29__123Graph_Aｸﾞﾗﾌ_15" hidden="1">[19]Sheet1!#REF!</definedName>
    <definedName name="_29__123Graph_Aｸﾞﾗﾌ_6" hidden="1">[19]Sheet1!#REF!</definedName>
    <definedName name="_29__123Graph_Aｸﾞﾗﾌ_7" hidden="1">[19]Sheet1!#REF!</definedName>
    <definedName name="_29MACROS_IMPRESSION_.Choix">[11]!_29MACROS_IMPRESSION_.Choix</definedName>
    <definedName name="_2MACRO_3___Roof_Plate_.resolution">[15]!_2MACRO_3___Roof_Plate_.resolution</definedName>
    <definedName name="_2MACRO_SOMMAIRE_.Bouton1_QuandClic">[15]!_2MACRO_SOMMAIRE_.Bouton1_QuandClic</definedName>
    <definedName name="_3_____123Graph_XF_S" hidden="1">#REF!</definedName>
    <definedName name="_3____123Graph_ACHART_3" hidden="1">[14]A!$H$13:$AC$13</definedName>
    <definedName name="_3___123Graph_ACHART_1" hidden="1">[20]TP!#REF!</definedName>
    <definedName name="_3___123Graph_Cグラフ_20A" hidden="1">#REF!</definedName>
    <definedName name="_3___123Graph_XF_S" hidden="1">#REF!</definedName>
    <definedName name="_3__123Graph_AC04C_ALL_L1" hidden="1">[17]MOTO!#REF!</definedName>
    <definedName name="_3__123Graph_ACHART_1" hidden="1">[20]TP!#REF!</definedName>
    <definedName name="_3__123Graph_ACHART_3" hidden="1">[14]A!$H$13:$AC$13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0___123Graph_XCHART_4" hidden="1">[14]A!$H$22:$AC$22</definedName>
    <definedName name="_30__123Graph_Aｸﾞﾗﾌ_7" hidden="1">[19]Sheet1!#REF!</definedName>
    <definedName name="_30__123Graph_Aｸﾞﾗﾌ_8" hidden="1">[19]Sheet1!#REF!</definedName>
    <definedName name="_30MACROS_IMPRESSION_.Choix">[15]!_30MACROS_IMPRESSION_.Choix</definedName>
    <definedName name="_31__123Graph_Aｸﾞﾗﾌ_16" hidden="1">[19]Sheet1!#REF!</definedName>
    <definedName name="_31__123Graph_Aｸﾞﾗﾌ_8" hidden="1">[19]Sheet1!#REF!</definedName>
    <definedName name="_31__123Graph_Aｸﾞﾗﾌ_9" hidden="1">[19]Sheet1!#REF!</definedName>
    <definedName name="_31__123Graph_BF_S" hidden="1">#REF!</definedName>
    <definedName name="_31F" hidden="1">[4]DETAIL!#REF!</definedName>
    <definedName name="_31MACROS_IMPRESSION_.Démare">[11]!_31MACROS_IMPRESSION_.Démare</definedName>
    <definedName name="_32__123Graph_Aｸﾞﾗﾌ_9" hidden="1">[19]Sheet1!#REF!</definedName>
    <definedName name="_32__123Graph_BF_S" hidden="1">#REF!</definedName>
    <definedName name="_32MACROS_IMPRESSION_.Démare">[15]!_32MACROS_IMPRESSION_.Démare</definedName>
    <definedName name="_33__123Graph_Aｸﾞﾗﾌ_17" hidden="1">#REF!</definedName>
    <definedName name="_33__123Graph_Bｸﾞﾗﾌ_1" hidden="1">[19]Sheet1!#REF!</definedName>
    <definedName name="_33__123Graph_XF_S" hidden="1">#REF!</definedName>
    <definedName name="_34__123Graph_BF_S" hidden="1">#REF!</definedName>
    <definedName name="_34__123Graph_Bｸﾞﾗﾌ_10" hidden="1">[19]Sheet1!#REF!</definedName>
    <definedName name="_35__123Graph_Aｸﾞﾗﾌ_18" hidden="1">#REF!</definedName>
    <definedName name="_35__123Graph_Bｸﾞﾗﾌ_1" hidden="1">[19]Sheet1!#REF!</definedName>
    <definedName name="_35__123Graph_Bｸﾞﾗﾌ_11" hidden="1">[19]Sheet1!#REF!</definedName>
    <definedName name="_35_0_0_F" hidden="1">[12]대비표!#REF!</definedName>
    <definedName name="_36__123Graph_Aｸﾞﾗﾌ_2" hidden="1">[19]Sheet1!$E$39:$E$93</definedName>
    <definedName name="_36__123Graph_Bｸﾞﾗﾌ_10" hidden="1">[19]Sheet1!#REF!</definedName>
    <definedName name="_36__123Graph_Bｸﾞﾗﾌ_12" hidden="1">[19]Sheet1!#REF!</definedName>
    <definedName name="_36_97">'[13]97'!$A$1:$AF$2</definedName>
    <definedName name="_37__123Graph_Bｸﾞﾗﾌ_11" hidden="1">[19]Sheet1!#REF!</definedName>
    <definedName name="_37__123Graph_Bｸﾞﾗﾌ_13" hidden="1">[19]Sheet1!#REF!</definedName>
    <definedName name="_37Excel_BuiltIn__FilterDatabase_1_1">#REF!</definedName>
    <definedName name="_38__123Graph_Aｸﾞﾗﾌ_3" hidden="1">[19]Sheet1!#REF!</definedName>
    <definedName name="_38__123Graph_Bｸﾞﾗﾌ_12" hidden="1">[19]Sheet1!#REF!</definedName>
    <definedName name="_38__123Graph_Bｸﾞﾗﾌ_14" hidden="1">[19]Sheet1!#REF!</definedName>
    <definedName name="_38Excel_BuiltIn__FilterDatabase_1_1_1">#REF!</definedName>
    <definedName name="_39__123Graph_Bｸﾞﾗﾌ_13" hidden="1">[19]Sheet1!#REF!</definedName>
    <definedName name="_39__123Graph_Bｸﾞﾗﾌ_15" hidden="1">[19]Sheet1!#REF!</definedName>
    <definedName name="_39Excel_BuiltIn_Print_Area_1_1">#REF!</definedName>
    <definedName name="_3MACRO_SOMMAIRE_.Bouton1_QuandClic">[11]!_3MACRO_SOMMAIRE_.Bouton1_QuandClic</definedName>
    <definedName name="_3MACRO_SOMMAIRE_.Bouton10_QuandClic">[15]!_3MACRO_SOMMAIRE_.Bouton10_QuandClic</definedName>
    <definedName name="_4____123Graph_AF_S" hidden="1">#REF!</definedName>
    <definedName name="_4___123Graph_BCHART_1" hidden="1">[20]TP!#REF!</definedName>
    <definedName name="_4___123Graph_Dグラフ_20A" hidden="1">#REF!</definedName>
    <definedName name="_4__123Graph_AC04C_ALL_L2" hidden="1">[17]MOTO!#REF!</definedName>
    <definedName name="_4__123Graph_ACHART_4" hidden="1">[14]A!$G$23:$AA$23</definedName>
    <definedName name="_4__123Graph_ACHART_7" hidden="1">#REF!</definedName>
    <definedName name="_4__123Graph_AF_S" hidden="1">#REF!</definedName>
    <definedName name="_4__123Graph_BCHART_1" hidden="1">[18]DATA!$G$111:$G$123</definedName>
    <definedName name="_4__123Graph_BF_S" hidden="1">#REF!</definedName>
    <definedName name="_4__123Graph_XF_S" hidden="1">#REF!</definedName>
    <definedName name="_4_0_0_F" hidden="1">[4]DETAIL!#REF!</definedName>
    <definedName name="_40__123Graph_Aｸﾞﾗﾌ_4" hidden="1">[19]Sheet1!#REF!</definedName>
    <definedName name="_40__123Graph_Bｸﾞﾗﾌ_14" hidden="1">[19]Sheet1!#REF!</definedName>
    <definedName name="_40__123Graph_Bｸﾞﾗﾌ_16" hidden="1">[19]Sheet1!#REF!</definedName>
    <definedName name="_40Excel_BuiltIn_Print_Area_1_1_1">#REF!</definedName>
    <definedName name="_41__123Graph_Bｸﾞﾗﾌ_15" hidden="1">[19]Sheet1!#REF!</definedName>
    <definedName name="_41__123Graph_Bｸﾞﾗﾌ_17" hidden="1">#REF!</definedName>
    <definedName name="_41Excel_BuiltIn_Print_Area_1_1_1_1">#REF!</definedName>
    <definedName name="_42__123Graph_Aｸﾞﾗﾌ_5" hidden="1">[19]Sheet1!#REF!</definedName>
    <definedName name="_42__123Graph_Bｸﾞﾗﾌ_16" hidden="1">[19]Sheet1!#REF!</definedName>
    <definedName name="_42__123Graph_Bｸﾞﾗﾌ_18" hidden="1">#REF!</definedName>
    <definedName name="_42_0_0_F" hidden="1">[4]DETAIL!#REF!</definedName>
    <definedName name="_42Excel_BuiltIn_Print_Titles_1_1">#REF!</definedName>
    <definedName name="_43__123Graph_Bｸﾞﾗﾌ_17" hidden="1">#REF!</definedName>
    <definedName name="_43__123Graph_Bｸﾞﾗﾌ_2" hidden="1">[19]Sheet1!$F$39:$F$93</definedName>
    <definedName name="_44__123Graph_Aｸﾞﾗﾌ_6" hidden="1">[19]Sheet1!#REF!</definedName>
    <definedName name="_44__123Graph_Bｸﾞﾗﾌ_18" hidden="1">#REF!</definedName>
    <definedName name="_44__123Graph_Bｸﾞﾗﾌ_3" hidden="1">[19]Sheet1!#REF!</definedName>
    <definedName name="_45__123Graph_Bｸﾞﾗﾌ_2" hidden="1">[19]Sheet1!$F$39:$F$93</definedName>
    <definedName name="_45__123Graph_Bｸﾞﾗﾌ_4" hidden="1">[19]Sheet1!#REF!</definedName>
    <definedName name="_46__123Graph_Aｸﾞﾗﾌ_7" hidden="1">[19]Sheet1!#REF!</definedName>
    <definedName name="_46__123Graph_Bｸﾞﾗﾌ_3" hidden="1">[19]Sheet1!#REF!</definedName>
    <definedName name="_46__123Graph_Bｸﾞﾗﾌ_5" hidden="1">[19]Sheet1!#REF!</definedName>
    <definedName name="_47__123Graph_Bｸﾞﾗﾌ_4" hidden="1">[19]Sheet1!#REF!</definedName>
    <definedName name="_47__123Graph_Bｸﾞﾗﾌ_6" hidden="1">[19]Sheet1!#REF!</definedName>
    <definedName name="_48__123Graph_Aｸﾞﾗﾌ_8" hidden="1">[19]Sheet1!#REF!</definedName>
    <definedName name="_48__123Graph_Bｸﾞﾗﾌ_5" hidden="1">[19]Sheet1!#REF!</definedName>
    <definedName name="_48__123Graph_Bｸﾞﾗﾌ_7" hidden="1">[19]Sheet1!#REF!</definedName>
    <definedName name="_49__123Graph_Bｸﾞﾗﾌ_6" hidden="1">[19]Sheet1!#REF!</definedName>
    <definedName name="_49__123Graph_Bｸﾞﾗﾌ_8" hidden="1">[19]Sheet1!#REF!</definedName>
    <definedName name="_4F" hidden="1">[4]DETAIL!#REF!</definedName>
    <definedName name="_4MACRO_SOMMAIRE_.Bouton1_QuandClic">[15]!_4MACRO_SOMMAIRE_.Bouton1_QuandClic</definedName>
    <definedName name="_4MACRO_SOMMAIRE_.Bouton11_QuandClic">[15]!_4MACRO_SOMMAIRE_.Bouton11_QuandClic</definedName>
    <definedName name="_5____123Graph_BCHART_1" hidden="1">[14]A!$H$5:$AB$5</definedName>
    <definedName name="_5____123Graph_BF_S" hidden="1">#REF!</definedName>
    <definedName name="_5___123Graph_CCHART_1" hidden="1">[20]TP!#REF!</definedName>
    <definedName name="_5___123Graph_Eグラフ_20A" hidden="1">#REF!</definedName>
    <definedName name="_5__123Graph_AC04C_ALL_T1" hidden="1">[17]MOTO!#REF!</definedName>
    <definedName name="_5__123Graph_AF_S" hidden="1">#REF!</definedName>
    <definedName name="_5__123Graph_BCHART_1" hidden="1">[14]A!$H$5:$AB$5</definedName>
    <definedName name="_5__123Graph_BCHART_2" hidden="1">[18]DATA!$G$125:$G$137</definedName>
    <definedName name="_5__123Graph_BF_S" hidden="1">#REF!</definedName>
    <definedName name="_5__123Graph_CCHART_1" hidden="1">[20]TP!#REF!</definedName>
    <definedName name="_5__123Graph_XF_S" hidden="1">#REF!</definedName>
    <definedName name="_5_0_0_F" hidden="1">[4]DETAIL!#REF!</definedName>
    <definedName name="_50__123Graph_Aｸﾞﾗﾌ_9" hidden="1">[19]Sheet1!#REF!</definedName>
    <definedName name="_50__123Graph_Bｸﾞﾗﾌ_7" hidden="1">[19]Sheet1!#REF!</definedName>
    <definedName name="_50__123Graph_Bｸﾞﾗﾌ_9" hidden="1">[19]Sheet1!#REF!</definedName>
    <definedName name="_51__123Graph_Bｸﾞﾗﾌ_8" hidden="1">[19]Sheet1!#REF!</definedName>
    <definedName name="_51__123Graph_Cｸﾞﾗﾌ_1" hidden="1">[19]Sheet1!#REF!</definedName>
    <definedName name="_52__123Graph_Bｸﾞﾗﾌ_9" hidden="1">[19]Sheet1!#REF!</definedName>
    <definedName name="_52__123Graph_Cｸﾞﾗﾌ_10" hidden="1">[19]Sheet1!#REF!</definedName>
    <definedName name="_53__123Graph_BF_S" hidden="1">#REF!</definedName>
    <definedName name="_53__123Graph_Cｸﾞﾗﾌ_1" hidden="1">[19]Sheet1!#REF!</definedName>
    <definedName name="_53__123Graph_Cｸﾞﾗﾌ_15" hidden="1">#REF!</definedName>
    <definedName name="_54__123Graph_Cｸﾞﾗﾌ_10" hidden="1">[19]Sheet1!#REF!</definedName>
    <definedName name="_54__123Graph_Cｸﾞﾗﾌ_16" hidden="1">#REF!</definedName>
    <definedName name="_55__123Graph_Bｸﾞﾗﾌ_1" hidden="1">[19]Sheet1!#REF!</definedName>
    <definedName name="_55__123Graph_Cｸﾞﾗﾌ_15" hidden="1">#REF!</definedName>
    <definedName name="_55__123Graph_Cｸﾞﾗﾌ_17" hidden="1">#REF!</definedName>
    <definedName name="_56__123Graph_Cｸﾞﾗﾌ_16" hidden="1">#REF!</definedName>
    <definedName name="_56__123Graph_Cｸﾞﾗﾌ_18" hidden="1">#REF!</definedName>
    <definedName name="_57__123Graph_Bｸﾞﾗﾌ_10" hidden="1">[19]Sheet1!#REF!</definedName>
    <definedName name="_57__123Graph_Cｸﾞﾗﾌ_17" hidden="1">#REF!</definedName>
    <definedName name="_57__123Graph_Cｸﾞﾗﾌ_2" hidden="1">[19]Sheet1!$G$39:$G$93</definedName>
    <definedName name="_58__123Graph_Cｸﾞﾗﾌ_18" hidden="1">#REF!</definedName>
    <definedName name="_58__123Graph_Cｸﾞﾗﾌ_3" hidden="1">[19]Sheet1!#REF!</definedName>
    <definedName name="_59__123Graph_Bｸﾞﾗﾌ_11" hidden="1">[19]Sheet1!#REF!</definedName>
    <definedName name="_59__123Graph_Cｸﾞﾗﾌ_2" hidden="1">[19]Sheet1!$G$39:$G$93</definedName>
    <definedName name="_59__123Graph_Cｸﾞﾗﾌ_4" hidden="1">[19]Sheet1!#REF!</definedName>
    <definedName name="_5F" hidden="1">[4]DETAIL!#REF!</definedName>
    <definedName name="_5MACRO_SOMMAIRE_.Bouton10_QuandClic">[11]!_5MACRO_SOMMAIRE_.Bouton10_QuandClic</definedName>
    <definedName name="_5MACRO_SOMMAIRE_.Bouton12_QuandClic">[15]!_5MACRO_SOMMAIRE_.Bouton12_QuandClic</definedName>
    <definedName name="_6____123Graph_BCHART_2" hidden="1">[14]A!$H$10:$AC$10</definedName>
    <definedName name="_6____123Graph_XF_S" hidden="1">#REF!</definedName>
    <definedName name="_6___123Graph_Fグラフ_20A" hidden="1">#REF!</definedName>
    <definedName name="_6___123Graph_XCHART_1" hidden="1">[20]TP!#REF!</definedName>
    <definedName name="_6__123Graph_AC04C_ALL_T2" hidden="1">[17]MOTO!#REF!</definedName>
    <definedName name="_6__123Graph_AF_S" hidden="1">#REF!</definedName>
    <definedName name="_6__123Graph_BCHART_2" hidden="1">[14]A!$H$10:$AC$10</definedName>
    <definedName name="_6__123Graph_BCHART_3" hidden="1">[18]DATA!$M$104:$N$104</definedName>
    <definedName name="_6__123Graph_BF_S" hidden="1">#REF!</definedName>
    <definedName name="_6__123Graph_Bグラフ_20A" hidden="1">#REF!</definedName>
    <definedName name="_6__123Graph_XCHART_1" hidden="1">[20]TP!#REF!</definedName>
    <definedName name="_6__123Graph_XF_S" hidden="1">#REF!</definedName>
    <definedName name="_60__123Graph_Cｸﾞﾗﾌ_3" hidden="1">[19]Sheet1!#REF!</definedName>
    <definedName name="_60__123Graph_Cｸﾞﾗﾌ_5" hidden="1">[19]Sheet1!#REF!</definedName>
    <definedName name="_61__123Graph_Bｸﾞﾗﾌ_12" hidden="1">[19]Sheet1!#REF!</definedName>
    <definedName name="_61__123Graph_Cｸﾞﾗﾌ_4" hidden="1">[19]Sheet1!#REF!</definedName>
    <definedName name="_61__123Graph_Cｸﾞﾗﾌ_6" hidden="1">[19]Sheet1!#REF!</definedName>
    <definedName name="_62__123Graph_Cｸﾞﾗﾌ_5" hidden="1">[19]Sheet1!#REF!</definedName>
    <definedName name="_62__123Graph_Cｸﾞﾗﾌ_7" hidden="1">[19]Sheet1!#REF!</definedName>
    <definedName name="_63__123Graph_Bｸﾞﾗﾌ_13" hidden="1">[19]Sheet1!#REF!</definedName>
    <definedName name="_63__123Graph_Cｸﾞﾗﾌ_6" hidden="1">[19]Sheet1!#REF!</definedName>
    <definedName name="_63__123Graph_Cｸﾞﾗﾌ_8" hidden="1">[19]Sheet1!#REF!</definedName>
    <definedName name="_64__123Graph_Cｸﾞﾗﾌ_7" hidden="1">[19]Sheet1!#REF!</definedName>
    <definedName name="_64__123Graph_Cｸﾞﾗﾌ_9" hidden="1">[19]Sheet1!#REF!</definedName>
    <definedName name="_65__123Graph_Bｸﾞﾗﾌ_14" hidden="1">[19]Sheet1!#REF!</definedName>
    <definedName name="_65__123Graph_Cｸﾞﾗﾌ_8" hidden="1">[19]Sheet1!#REF!</definedName>
    <definedName name="_65__123Graph_Dｸﾞﾗﾌ_1" hidden="1">[19]Sheet1!$D$39:$D$93</definedName>
    <definedName name="_66__123Graph_Cｸﾞﾗﾌ_9" hidden="1">[19]Sheet1!#REF!</definedName>
    <definedName name="_66__123Graph_Dｸﾞﾗﾌ_10" hidden="1">[19]Sheet1!#REF!</definedName>
    <definedName name="_67__123Graph_Bｸﾞﾗﾌ_15" hidden="1">[19]Sheet1!#REF!</definedName>
    <definedName name="_67__123Graph_Dｸﾞﾗﾌ_1" hidden="1">[19]Sheet1!$D$39:$D$93</definedName>
    <definedName name="_67__123Graph_Dｸﾞﾗﾌ_15" hidden="1">#REF!</definedName>
    <definedName name="_68__123Graph_Dｸﾞﾗﾌ_10" hidden="1">[19]Sheet1!#REF!</definedName>
    <definedName name="_68__123Graph_Dｸﾞﾗﾌ_16" hidden="1">#REF!</definedName>
    <definedName name="_69__123Graph_Bｸﾞﾗﾌ_16" hidden="1">[19]Sheet1!#REF!</definedName>
    <definedName name="_69__123Graph_Dｸﾞﾗﾌ_15" hidden="1">#REF!</definedName>
    <definedName name="_69__123Graph_Dｸﾞﾗﾌ_17" hidden="1">#REF!</definedName>
    <definedName name="_6F" hidden="1">#REF!</definedName>
    <definedName name="_6MACRO_SOMMAIRE_.Bouton10_QuandClic">[15]!_6MACRO_SOMMAIRE_.Bouton10_QuandClic</definedName>
    <definedName name="_6MACRO_SOMMAIRE_.Bouton13_QuandClic">[15]!_6MACRO_SOMMAIRE_.Bouton13_QuandClic</definedName>
    <definedName name="_7____123Graph_AF_S" hidden="1">#REF!</definedName>
    <definedName name="_7____123Graph_BCHART_3" hidden="1">[14]A!$H$14:$AC$14</definedName>
    <definedName name="_7__123Graph_AC04C_FF_L" hidden="1">[17]MOTO!#REF!</definedName>
    <definedName name="_7__123Graph_AF_S" hidden="1">#REF!</definedName>
    <definedName name="_7__123Graph_Aグラフ_20A" hidden="1">#REF!</definedName>
    <definedName name="_7__123Graph_BCHART_3" hidden="1">[14]A!$H$14:$AC$14</definedName>
    <definedName name="_7__123Graph_BF_S" hidden="1">#REF!</definedName>
    <definedName name="_7__123Graph_CCHART_1" hidden="1">[18]DATA!$H$111:$H$123</definedName>
    <definedName name="_7__123Graph_XF_S" hidden="1">#REF!</definedName>
    <definedName name="_7_0_0_F" hidden="1">[4]DETAIL!#REF!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[19]Sheet1!#REF!</definedName>
    <definedName name="_72__123Graph_Dｸﾞﾗﾌ_18" hidden="1">#REF!</definedName>
    <definedName name="_72__123Graph_Dｸﾞﾗﾌ_3" hidden="1">[19]Sheet1!#REF!</definedName>
    <definedName name="_73__123Graph_Bｸﾞﾗﾌ_18" hidden="1">#REF!</definedName>
    <definedName name="_73__123Graph_Dｸﾞﾗﾌ_2" hidden="1">[19]Sheet1!#REF!</definedName>
    <definedName name="_73__123Graph_Dｸﾞﾗﾌ_4" hidden="1">[19]Sheet1!#REF!</definedName>
    <definedName name="_74__123Graph_Bｸﾞﾗﾌ_2" hidden="1">[19]Sheet1!$F$39:$F$93</definedName>
    <definedName name="_74__123Graph_Dｸﾞﾗﾌ_3" hidden="1">[19]Sheet1!#REF!</definedName>
    <definedName name="_74__123Graph_Dｸﾞﾗﾌ_5" hidden="1">[19]Sheet1!#REF!</definedName>
    <definedName name="_75__123Graph_Dｸﾞﾗﾌ_4" hidden="1">[19]Sheet1!#REF!</definedName>
    <definedName name="_75__123Graph_Dｸﾞﾗﾌ_6" hidden="1">[19]Sheet1!#REF!</definedName>
    <definedName name="_76__123Graph_Bｸﾞﾗﾌ_3" hidden="1">[19]Sheet1!#REF!</definedName>
    <definedName name="_76__123Graph_Dｸﾞﾗﾌ_5" hidden="1">[19]Sheet1!#REF!</definedName>
    <definedName name="_76__123Graph_Dｸﾞﾗﾌ_7" hidden="1">[19]Sheet1!#REF!</definedName>
    <definedName name="_77__123Graph_Dｸﾞﾗﾌ_6" hidden="1">[19]Sheet1!#REF!</definedName>
    <definedName name="_77__123Graph_Dｸﾞﾗﾌ_8" hidden="1">[19]Sheet1!#REF!</definedName>
    <definedName name="_78__123Graph_Bｸﾞﾗﾌ_4" hidden="1">[19]Sheet1!#REF!</definedName>
    <definedName name="_78__123Graph_Dｸﾞﾗﾌ_7" hidden="1">[19]Sheet1!#REF!</definedName>
    <definedName name="_78__123Graph_Dｸﾞﾗﾌ_9" hidden="1">[19]Sheet1!#REF!</definedName>
    <definedName name="_79__123Graph_Dｸﾞﾗﾌ_8" hidden="1">[19]Sheet1!#REF!</definedName>
    <definedName name="_79__123Graph_Eｸﾞﾗﾌ_1" hidden="1">#REF!</definedName>
    <definedName name="_7MACRO_SOMMAIRE_.Bouton11_QuandClic">[11]!_7MACRO_SOMMAIRE_.Bouton11_QuandClic</definedName>
    <definedName name="_7MACRO_SOMMAIRE_.Bouton2_QuandClic">[15]!_7MACRO_SOMMAIRE_.Bouton2_QuandClic</definedName>
    <definedName name="_8____123Graph_BCHART_4" hidden="1">[14]A!$G$24:$AC$24</definedName>
    <definedName name="_8____123Graph_BF_S" hidden="1">#REF!</definedName>
    <definedName name="_8___123Graph_AF_S" hidden="1">#REF!</definedName>
    <definedName name="_8__123Graph_AC04C_FF_T" hidden="1">[17]MOTO!#REF!</definedName>
    <definedName name="_8__123Graph_AF_S" hidden="1">#REF!</definedName>
    <definedName name="_8__123Graph_BCHART_1" hidden="1">#REF!</definedName>
    <definedName name="_8__123Graph_BCHART_4" hidden="1">[14]A!$G$24:$AC$24</definedName>
    <definedName name="_8__123Graph_BF_S" hidden="1">#REF!</definedName>
    <definedName name="_8__123Graph_Bグラフ_20A" hidden="1">#REF!</definedName>
    <definedName name="_8__123Graph_CCHART_2" hidden="1">[18]DATA!$H$125:$H$137</definedName>
    <definedName name="_8__123Graph_XF_S" hidden="1">#REF!</definedName>
    <definedName name="_80__123Graph_Bｸﾞﾗﾌ_5" hidden="1">[19]Sheet1!#REF!</definedName>
    <definedName name="_80__123Graph_Dｸﾞﾗﾌ_9" hidden="1">[19]Sheet1!#REF!</definedName>
    <definedName name="_80__123Graph_Eｸﾞﾗﾌ_10" hidden="1">[19]Sheet1!#REF!</definedName>
    <definedName name="_81__123Graph_Eｸﾞﾗﾌ_1" hidden="1">#REF!</definedName>
    <definedName name="_81__123Graph_Eｸﾞﾗﾌ_17" hidden="1">#REF!</definedName>
    <definedName name="_82__123Graph_Bｸﾞﾗﾌ_6" hidden="1">[19]Sheet1!#REF!</definedName>
    <definedName name="_82__123Graph_Eｸﾞﾗﾌ_10" hidden="1">[19]Sheet1!#REF!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[19]Sheet1!#REF!</definedName>
    <definedName name="_84__123Graph_Eｸﾞﾗﾌ_18" hidden="1">#REF!</definedName>
    <definedName name="_84__123Graph_Eｸﾞﾗﾌ_3" hidden="1">[19]Sheet1!#REF!</definedName>
    <definedName name="_85__123Graph_Eｸﾞﾗﾌ_2" hidden="1">#REF!</definedName>
    <definedName name="_85__123Graph_Eｸﾞﾗﾌ_4" hidden="1">[19]Sheet1!#REF!</definedName>
    <definedName name="_86__123Graph_Bｸﾞﾗﾌ_8" hidden="1">[19]Sheet1!#REF!</definedName>
    <definedName name="_86__123Graph_Eｸﾞﾗﾌ_3" hidden="1">[19]Sheet1!#REF!</definedName>
    <definedName name="_86__123Graph_Eｸﾞﾗﾌ_9" hidden="1">[19]Sheet1!#REF!</definedName>
    <definedName name="_87__123Graph_Eｸﾞﾗﾌ_4" hidden="1">[19]Sheet1!#REF!</definedName>
    <definedName name="_87__123Graph_Fｸﾞﾗﾌ_1" hidden="1">#REF!</definedName>
    <definedName name="_88__123Graph_Bｸﾞﾗﾌ_9" hidden="1">[19]Sheet1!#REF!</definedName>
    <definedName name="_88__123Graph_Eｸﾞﾗﾌ_9" hidden="1">[19]Sheet1!#REF!</definedName>
    <definedName name="_88__123Graph_Fｸﾞﾗﾌ_2" hidden="1">#REF!</definedName>
    <definedName name="_89__123Graph_Fｸﾞﾗﾌ_1" hidden="1">#REF!</definedName>
    <definedName name="_89__123Graph_LBL_AC04C_FF_L" hidden="1">[17]MOTO!#REF!</definedName>
    <definedName name="_8MACRO_SOMMAIRE_.Bouton11_QuandClic">[15]!_8MACRO_SOMMAIRE_.Bouton11_QuandClic</definedName>
    <definedName name="_8MACRO_SOMMAIRE_.Bouton3_QuandClic">[15]!_8MACRO_SOMMAIRE_.Bouton3_QuandClic</definedName>
    <definedName name="_9____123Graph_CCHART_3" hidden="1">[14]A!$H$15:$AC$15</definedName>
    <definedName name="_9____123Graph_XF_S" hidden="1">#REF!</definedName>
    <definedName name="_9___123Graph_BF_S" hidden="1">#REF!</definedName>
    <definedName name="_9__123Graph_AC04C_FR_L1" hidden="1">[17]MOTO!#REF!</definedName>
    <definedName name="_9__123Graph_ACHART_1" hidden="1">[20]TP!#REF!</definedName>
    <definedName name="_9__123Graph_CCHART_3" hidden="1">[14]A!$H$15:$AC$15</definedName>
    <definedName name="_9__123Graph_Cグラフ_20A" hidden="1">#REF!</definedName>
    <definedName name="_9__123Graph_XF_S" hidden="1">#REF!</definedName>
    <definedName name="_9_0_0_F" hidden="1">#REF!</definedName>
    <definedName name="_90__123Graph_Cｸﾞﾗﾌ_1" hidden="1">[19]Sheet1!#REF!</definedName>
    <definedName name="_90__123Graph_Fｸﾞﾗﾌ_2" hidden="1">#REF!</definedName>
    <definedName name="_90__123Graph_LBL_AC04C_FF_T" hidden="1">[17]MOTO!#REF!</definedName>
    <definedName name="_91__123Graph_LBL_AC04C_FF_L" hidden="1">[17]MOTO!#REF!</definedName>
    <definedName name="_91__123Graph_LBL_AC04C_FR_L1" hidden="1">[17]MOTO!#REF!</definedName>
    <definedName name="_92__123Graph_Cｸﾞﾗﾌ_10" hidden="1">[19]Sheet1!#REF!</definedName>
    <definedName name="_92__123Graph_LBL_AC04C_FF_T" hidden="1">[17]MOTO!#REF!</definedName>
    <definedName name="_92__123Graph_LBL_AC04C_FR_L2" hidden="1">[17]MOTO!#REF!</definedName>
    <definedName name="_93__123Graph_LBL_AC04C_FR_L1" hidden="1">[17]MOTO!#REF!</definedName>
    <definedName name="_93__123Graph_LBL_AC04C_FR_T1" hidden="1">[17]MOTO!#REF!</definedName>
    <definedName name="_94__123Graph_Cｸﾞﾗﾌ_15" hidden="1">#REF!</definedName>
    <definedName name="_94__123Graph_LBL_AC04C_FR_L2" hidden="1">[17]MOTO!#REF!</definedName>
    <definedName name="_94__123Graph_LBL_AC04C_FR_T2" hidden="1">[17]MOTO!#REF!</definedName>
    <definedName name="_95__123Graph_LBL_AC04C_FR_T1" hidden="1">[17]MOTO!#REF!</definedName>
    <definedName name="_95__123Graph_LBL_Aｸﾞﾗﾌ_1" hidden="1">[19]Sheet1!#REF!</definedName>
    <definedName name="_96__123Graph_Cｸﾞﾗﾌ_16" hidden="1">#REF!</definedName>
    <definedName name="_96__123Graph_LBL_AC04C_FR_T2" hidden="1">[17]MOTO!#REF!</definedName>
    <definedName name="_96__123Graph_LBL_Aｸﾞﾗﾌ_10" hidden="1">[19]Sheet1!#REF!</definedName>
    <definedName name="_97">'[13]97'!$A$1:$AF$2</definedName>
    <definedName name="_97__123Graph_LBL_Aｸﾞﾗﾌ_1" hidden="1">[19]Sheet1!#REF!</definedName>
    <definedName name="_97__123Graph_LBL_Aｸﾞﾗﾌ_11" hidden="1">[19]Sheet1!#REF!</definedName>
    <definedName name="_98__123Graph_Cｸﾞﾗﾌ_17" hidden="1">#REF!</definedName>
    <definedName name="_98__123Graph_LBL_Aｸﾞﾗﾌ_10" hidden="1">[19]Sheet1!#REF!</definedName>
    <definedName name="_98__123Graph_LBL_Aｸﾞﾗﾌ_12" hidden="1">[19]Sheet1!#REF!</definedName>
    <definedName name="_99__123Graph_LBL_Aｸﾞﾗﾌ_11" hidden="1">[19]Sheet1!#REF!</definedName>
    <definedName name="_99__123Graph_LBL_Aｸﾞﾗﾌ_13" hidden="1">[19]Sheet1!#REF!</definedName>
    <definedName name="_9MACRO_SOMMAIRE_.Bouton12_QuandClic">[11]!_9MACRO_SOMMAIRE_.Bouton12_QuandClic</definedName>
    <definedName name="_9MACRO_SOMMAIRE_.Bouton4_QuandClic">[15]!_9MACRO_SOMMAIRE_.Bouton4_QuandClic</definedName>
    <definedName name="_a1" hidden="1">{"cashflow",#N/A,FALSE,"CASHFLOW "}</definedName>
    <definedName name="_a10" hidden="1">{"sales",#N/A,FALSE,"SALES"}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AA1" hidden="1">{"'2001'!$A$1:$AH$35"}</definedName>
    <definedName name="_adj2004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B1">#REF!</definedName>
    <definedName name="_B11">#REF!</definedName>
    <definedName name="_b2" hidden="1">{"'Summary'!$A$5:$H$42"}</definedName>
    <definedName name="_B3">#REF!</definedName>
    <definedName name="_B4">#REF!</definedName>
    <definedName name="_B5">#REF!</definedName>
    <definedName name="_B6">#REF!</definedName>
    <definedName name="_B7">#REF!</definedName>
    <definedName name="_B8">#REF!</definedName>
    <definedName name="_B9">#REF!</definedName>
    <definedName name="_Builtin0" hidden="1">#REF!</definedName>
    <definedName name="_Builtin155" hidden="1">#N/A</definedName>
    <definedName name="_C">#REF!</definedName>
    <definedName name="_COU1">[3]CIVIL!#REF!</definedName>
    <definedName name="_COU2">[3]CIVIL!#REF!</definedName>
    <definedName name="_CSI2002">'[8]Sum lead'!#REF!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1">#REF!</definedName>
    <definedName name="_Dat1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9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2" hidden="1">{"'2001'!$A$1:$AH$35"}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R2">[3]CIVIL!#REF!</definedName>
    <definedName name="_Dist_Bin" hidden="1">#REF!</definedName>
    <definedName name="_Dist_Values" hidden="1">#REF!</definedName>
    <definedName name="_e1" hidden="1">{"'Sheet1'!$L$16"}</definedName>
    <definedName name="_E11" hidden="1">{"'Eng (page2)'!$A$1:$D$52"}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1" hidden="1">{"'Sheet1'!$L$16"}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ill" hidden="1">#REF!</definedName>
    <definedName name="_xlnm._FilterDatabase" hidden="1">#REF!</definedName>
    <definedName name="_FW00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GRP_DIA">'[1]Process Piping'!#REF!</definedName>
    <definedName name="_GRP_UNIT">'[1]Process Piping'!#REF!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'[7]QC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JPY1">[6]Master_Data!#REF!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IM01" hidden="1">{"'Changes Log'!$A$1:$F$25"}</definedName>
    <definedName name="_kkk1" hidden="1">#REF!</definedName>
    <definedName name="_kyc1">#REF!</definedName>
    <definedName name="_kyc2">#REF!</definedName>
    <definedName name="_kyc3">#REF!</definedName>
    <definedName name="_L310" hidden="1">{"'Eng (page2)'!$A$1:$D$52"}</definedName>
    <definedName name="_Lan1" hidden="1">{"'Sheet1'!$L$16"}</definedName>
    <definedName name="_LF12" hidden="1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10" hidden="1">{"'Sheet1'!$L$16"}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" hidden="1">{"'Sheet1'!$L$16"}</definedName>
    <definedName name="_M300" hidden="1">{"'Model'!$A$1:$N$53"}</definedName>
    <definedName name="_m4" hidden="1">{"'Sheet1'!$L$16"}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hr1">#REF!</definedName>
    <definedName name="_mhr2">#REF!</definedName>
    <definedName name="_mhr3">#REF!</definedName>
    <definedName name="_mhr4">#REF!</definedName>
    <definedName name="_MO1" hidden="1">{"'Changes Log'!$A$1:$F$25"}</definedName>
    <definedName name="_n1" hidden="1">{#N/A,#N/A,FALSE,"RECONC'L";#N/A,#N/A,FALSE,"WORKCAP";#N/A,#N/A,FALSE,"RECONC'L";#N/A,#N/A,FALSE,"ACCRUAL";#N/A,#N/A,FALSE,"DEBTOR";#N/A,#N/A,FALSE,"ADMALLOC"}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>[21]Timing!$A$11</definedName>
    <definedName name="_ngl3">#REF!</definedName>
    <definedName name="_ngl4">#REF!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p30" hidden="1">#REF!</definedName>
    <definedName name="_PRINT">'[1]Process Piping'!#REF!</definedName>
    <definedName name="_PRINT_COEF">'[1]Process Piping'!#REF!</definedName>
    <definedName name="_PRINT_ERECTED">'[1]Process Piping'!#REF!</definedName>
    <definedName name="_PRINT_TAKEOFF">'[1]Process Piping'!#REF!</definedName>
    <definedName name="_PRINT_VALO">'[1]Process Piping'!#REF!</definedName>
    <definedName name="_PRINT_WELD">'[1]Process Piping'!#REF!</definedName>
    <definedName name="_pro2" hidden="1">{#N/A,#N/A,FALSE,"ll-inves";#N/A,#N/A,FALSE,"bgt-cf 97";#N/A,#N/A,FALSE,"bgt-pl 97"}</definedName>
    <definedName name="_PUR6" hidden="1">{#N/A,#N/A,FALSE,"Sheet2"}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TY1">#REF!</definedName>
    <definedName name="_qty2">#REF!</definedName>
    <definedName name="_qty3">#REF!</definedName>
    <definedName name="_qty4">#REF!</definedName>
    <definedName name="_QUY3" hidden="1">{#N/A,#N/A,FALSE,"Sheet2"}</definedName>
    <definedName name="_R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1">[3]CIVIL!#REF!</definedName>
    <definedName name="_RET2">[3]CIVIL!#REF!</definedName>
    <definedName name="_RET3">[3]CIVIL!#REF!</definedName>
    <definedName name="_RET4">[3]CIVIL!#REF!</definedName>
    <definedName name="_RET5">[3]CIVIL!#REF!</definedName>
    <definedName name="_RET6">[3]CIVIL!#REF!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ub1">#REF!,#REF!,#REF!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VECOLORSHEET">'[1]Process Piping'!#REF!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[22]DIL4!$B$36:$M$47</definedName>
    <definedName name="_tal1112" hidden="1">{"'Summary'!$A$5:$H$42"}</definedName>
    <definedName name="_TB1206" hidden="1">#REF!</definedName>
    <definedName name="_TBQ214">#REF!</definedName>
    <definedName name="_TBQ215">#REF!</definedName>
    <definedName name="_TBQ314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SQT_F01">'[1]Process Piping'!#REF!</definedName>
    <definedName name="_TPSQT_F02">'[1]Process Piping'!#REF!</definedName>
    <definedName name="_tt3" hidden="1">{"'Sheet1'!$L$16"}</definedName>
    <definedName name="_u645" hidden="1">{"'Eng (page2)'!$A$1:$D$52"}</definedName>
    <definedName name="_USD1">[6]Master_Data!#REF!</definedName>
    <definedName name="_V112" hidden="1">{"index",#N/A,FALSE,"INDEX"}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2" hidden="1">{"'Sheet1'!$L$16"}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13">'[9]Summary Sheets'!$W$496:$AG$530</definedName>
    <definedName name="_x14">'[9]Summary Sheets'!$W$534:$AG$568</definedName>
    <definedName name="_x15">'[10]ITB COST'!$W$2:$AG$42</definedName>
    <definedName name="_x17">'[10]ITB COST'!$W$46:$AG$86</definedName>
    <definedName name="_X2" hidden="1">{"'Eng (page2)'!$A$1:$D$52"}</definedName>
    <definedName name="_x3">#REF!</definedName>
    <definedName name="_x4">#REF!</definedName>
    <definedName name="_y4" hidden="1">{"'Eng (page2)'!$A$1:$D$52"}</definedName>
    <definedName name="_Y69999">#REF!</definedName>
    <definedName name="_Y71819">#REF!</definedName>
    <definedName name="_Y79999">#REF!</definedName>
    <definedName name="_Y89999">#REF!</definedName>
    <definedName name="_Y90650">#REF!</definedName>
    <definedName name="_Y99999">#REF!</definedName>
    <definedName name="_z1" hidden="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H111" hidden="1">{"'Model'!$A$1:$N$53"}</definedName>
    <definedName name="A">'[23]A1 Thru A11- LUMP SUM CONSTR'!$BH$6</definedName>
    <definedName name="â" hidden="1">{"'Sheet1'!$L$16"}</definedName>
    <definedName name="A_3100INQ">#REF!</definedName>
    <definedName name="A_3100REV">#REF!</definedName>
    <definedName name="A_3200INQ">#REF!</definedName>
    <definedName name="A_3200REV">#REF!</definedName>
    <definedName name="A_EQUIP">#REF!</definedName>
    <definedName name="A_LABOR">#REF!</definedName>
    <definedName name="A_MATL">#REF!</definedName>
    <definedName name="A_MH">#REF!</definedName>
    <definedName name="A_OTHER">#REF!</definedName>
    <definedName name="A_REV_TOTAL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0_">#REF!</definedName>
    <definedName name="A13_">#REF!</definedName>
    <definedName name="A2_">#REF!</definedName>
    <definedName name="A3_">#REF!</definedName>
    <definedName name="a4." hidden="1">{"hilight3",#N/A,FALSE,"HILIGHT3"}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hidden="1">#REF!</definedName>
    <definedName name="AAA_DOCTOPS" hidden="1">"AAA_SET"</definedName>
    <definedName name="AAA_duser" hidden="1">"OFF"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111" hidden="1">{"'Summary'!$A$5:$H$42"}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1" hidden="1">{"'Summary'!$A$5:$H$42"}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aaaaaaaaaaaaaa" hidden="1">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[24]STart!$L$7:$L$1300</definedName>
    <definedName name="ab_R_BREAKDOWN_PART2">[25]XZLC004_PART2!$A$7:$G$7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AL_04">[27]Curves!$B$4:$J$15</definedName>
    <definedName name="ABCVAL_07">[27]Curves!$B$58:$J$69</definedName>
    <definedName name="ABCVAL_09">[27]Curves!$E$112:$L$123</definedName>
    <definedName name="ABCVAL_11">[27]Curves!$B$166:$J$177</definedName>
    <definedName name="above">[28]Inputs!#REF!</definedName>
    <definedName name="aboveground">[29]Inputs!#REF!</definedName>
    <definedName name="ac" hidden="1">{"'Model'!$A$1:$N$53"}</definedName>
    <definedName name="AC_Code">#REF!</definedName>
    <definedName name="Acc" hidden="1">#REF!</definedName>
    <definedName name="ACC_C">#REF!</definedName>
    <definedName name="Access_Button" hidden="1">"recSPC1_Sheet9_List"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TIVITE">'[1]Process Piping'!#REF!</definedName>
    <definedName name="Activities">'[31]80.3'!$A$2:$A$384</definedName>
    <definedName name="Activity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d">#REF!</definedName>
    <definedName name="ADDDD" hidden="1">{"'2001'!$A$1:$AH$35"}</definedName>
    <definedName name="adfdrg" hidden="1">{"'Eng (page2)'!$A$1:$D$52"}</definedName>
    <definedName name="ADFHA" hidden="1">{"'Sheet1'!$L$16"}</definedName>
    <definedName name="ADFHGADFH" hidden="1">{"'Sheet1'!$L$16"}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VICE">[27]Note!$C$63</definedName>
    <definedName name="ae" hidden="1">{"HK PR",#N/A,FALSE,"HK";"SUMMARY",#N/A,FALSE,"PAYROLL";"SUMMARY",#N/A,FALSE,"PAYROLL";"HK PR",#N/A,FALSE,"HK"}</definedName>
    <definedName name="aert" hidden="1">{"'Sheet1'!$L$16"}</definedName>
    <definedName name="afdasgh" hidden="1">{#N/A,#N/A,FALSE,"CCTV"}</definedName>
    <definedName name="afdsfdg" hidden="1">{#N/A,#N/A,FALSE,"CCTV"}</definedName>
    <definedName name="afffgff" hidden="1">{#N/A,#N/A,FALSE,"CCTV"}</definedName>
    <definedName name="afr" hidden="1">{"'Eng (page2)'!$A$1:$D$52"}</definedName>
    <definedName name="agg">#REF!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RC">[27]Heads!$B$47:$W$49</definedName>
    <definedName name="ais">[32]data!$F$1:$G$169</definedName>
    <definedName name="ais3g">[32]data!$J$1:$K$17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" hidden="1">{"'Model'!$A$1:$N$53"}</definedName>
    <definedName name="All_Item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Transfer">#REF!</definedName>
    <definedName name="ALPIN">#N/A</definedName>
    <definedName name="ALPJYOU">#N/A</definedName>
    <definedName name="ALPTOI">#N/A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08">[33]AccpacTB!$N$8:$N$455</definedName>
    <definedName name="ana" hidden="1">{"'Model'!$A$1:$N$53"}</definedName>
    <definedName name="Analysis_PL" hidden="1">{"'Model'!$A$1:$N$53"}</definedName>
    <definedName name="anphong" hidden="1">{"'Sheet1'!$L$16"}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{#N/A,#N/A,FALSE,"Aging Summary";#N/A,#N/A,FALSE,"Ratio Analysis";#N/A,#N/A,FALSE,"Test 120 Day Accts";#N/A,#N/A,FALSE,"Tickmarks"}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SVCSV" hidden="1">#REF!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hish">#REF!</definedName>
    <definedName name="ass" hidden="1">{"revable",#N/A,FALSE,"REVABLE"}</definedName>
    <definedName name="asss" hidden="1">{"'Sheet1'!$L$16"}</definedName>
    <definedName name="asssss" hidden="1">{"'Sheet1'!$L$16"}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[29]Inputs!#REF!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uslabour">[29]Inputs!#REF!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n">[32]data!$N$1:$O$179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e" hidden="1">#REF!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0">[34]Timing!#REF!</definedName>
    <definedName name="B_11">[34]Timing!#REF!</definedName>
    <definedName name="B_20ba">[34]Timing!#REF!</definedName>
    <definedName name="B_20bl">[34]Timing!#REF!</definedName>
    <definedName name="B_30">[34]Timing!#REF!</definedName>
    <definedName name="B_31o">[34]Timing!#REF!</definedName>
    <definedName name="B_31s">[34]Timing!#REF!</definedName>
    <definedName name="B_32">[34]Timing!#REF!</definedName>
    <definedName name="B_40ba">[34]Timing!#REF!</definedName>
    <definedName name="B_40bl">[34]Timing!#REF!</definedName>
    <definedName name="B_40is">[34]Timing!#REF!</definedName>
    <definedName name="B_50">[35]Timing!$B$1:$X$40</definedName>
    <definedName name="B_51">[34]Timing!#REF!</definedName>
    <definedName name="B_52">[34]Timing!#REF!</definedName>
    <definedName name="B_OK_Click">[36]!B_OK_Click</definedName>
    <definedName name="B0B1_NA0425" hidden="1">{"'Changes Log'!$A$1:$F$25"}</definedName>
    <definedName name="BA">[24]STart!$W$7:$W$1300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l" hidden="1">#REF!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ode">[37]OthCode!$B$3:$B$131</definedName>
    <definedName name="Bankcode">#REF!</definedName>
    <definedName name="BankDeposit">#REF!</definedName>
    <definedName name="banQL" hidden="1">{"'Sheet1'!$L$16"}</definedName>
    <definedName name="Bao" hidden="1">{#N/A,#N/A,FALSE,"Chi tiÆt"}</definedName>
    <definedName name="BASE">[27]Dbase!$B$485</definedName>
    <definedName name="BASE_DATA">#REF!</definedName>
    <definedName name="BASE_ERECTED">#REF!</definedName>
    <definedName name="bb" hidden="1">{#N/A,#N/A,FALSE,"Summary";#N/A,#N/A,FALSE,"Model";#N/A,#N/A,FALSE,"Sentivity";#N/A,#N/A,FALSE,"Capital"}</definedName>
    <definedName name="BB0303001Q">[38]AILC004!$F$30:$F$50,[38]AILC004!$F$63</definedName>
    <definedName name="BB030300Q">[38]AILC004!$F$72,[38]AILC004!$F$76:$F$84</definedName>
    <definedName name="BBB" hidden="1">{#N/A,#N/A,TRUE,"Str.";#N/A,#N/A,TRUE,"Steel &amp; Roof";#N/A,#N/A,TRUE,"Arc.";#N/A,#N/A,TRUE,"Preliminary";#N/A,#N/A,TRUE,"Sum_Prelim"}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D" hidden="1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m">#REF!</definedName>
    <definedName name="Beam1">#REF!</definedName>
    <definedName name="Beam2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ginCompany">#REF!</definedName>
    <definedName name="BENDS_45°_ASTM_A74_HUB_TYPE_CAST_IRON_SOIL_FITTINGS__BELL_AND_SPIGOT">"data"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bfdhfdhdfgh" hidden="1">{#N/A,#N/A,FALSE,"CCTV"}</definedName>
    <definedName name="bfbfdhfdhdfghgh" hidden="1">{#N/A,#N/A,FALSE,"CCTV"}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1290database">OFFSET([39]BG1290database!$A$1,0,0,COUNTA([39]BG1290database!$A:$A),COUNTA([39]BG1290database!$1:$1))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" hidden="1">{"HK PR",#N/A,FALSE,"HK";"SUMMARY",#N/A,FALSE,"PAYROLL";"SUMMARY",#N/A,FALSE,"PAYROLL";"HK PR",#N/A,FALSE,"HK"}</definedName>
    <definedName name="BIDDER_NAME">'[40]5-Digit'!$A$2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NOWISE">#REF!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MD">[3]ERECT!#REF!</definedName>
    <definedName name="blank" hidden="1">{#N/A,#N/A,FALSE,"ll-inves";#N/A,#N/A,FALSE,"bgt-cf 97";#N/A,#N/A,FALSE,"bgt-pl 97"}</definedName>
    <definedName name="BLDG">[41]LEGEND!$D$8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M" hidden="1">{#N/A,#N/A,FALSE,"CCTV"}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IL">[27]Heads!$B$15:$W$17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{"'Eng (page2)'!$A$1:$D$52"}</definedName>
    <definedName name="Bot">#REF!</definedName>
    <definedName name="Bouton12_QuandClic">[15]!Bouton12_QuandClic</definedName>
    <definedName name="Bouton13_QuandClic">[15]!Bouton13_QuandClic</definedName>
    <definedName name="BOX00">'[1]Process Piping'!#REF!</definedName>
    <definedName name="Brand">[42]Brand!$B:$B</definedName>
    <definedName name="BREAKDOWN">'[43]Summary Sheets'!$A$2:$K$36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StypeIII">'[44]Beer Chang - BS'!$C$8:$E$200</definedName>
    <definedName name="BSTypeIV">'[44]Beer Chang - BS'!$D$9:$E$200</definedName>
    <definedName name="btl" hidden="1">{"'Sheet1'!$L$16"}</definedName>
    <definedName name="btl_1" hidden="1">{"'Sheet1'!$L$16"}</definedName>
    <definedName name="btl_2" hidden="1">{"'Sheet1'!$L$16"}</definedName>
    <definedName name="BU_Code">'[45]Co.,Code'!$B$5:$B$33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SINESS">#REF!</definedName>
    <definedName name="Button_1">"MAT_PRICE_Sheet1_List"</definedName>
    <definedName name="C.xls" hidden="1">{#N/A,#N/A,TRUE,"CS&amp;SS(AG)";#N/A,#N/A,TRUE,"CS(UG)";#N/A,#N/A,TRUE,"CSCL(UG)";#N/A,#N/A,TRUE,"KYNAR";#N/A,#N/A,TRUE,"ALLOY904";#N/A,#N/A,TRUE,"TITANIUM";#N/A,#N/A,TRUE,"STMTRACE"}</definedName>
    <definedName name="C_note" hidden="1">{"'Eng (page2)'!$A$1:$D$52"}</definedName>
    <definedName name="Cables">#REF!</definedName>
    <definedName name="cact" hidden="1">{#N/A,#N/A,FALSE,"ll-inves";#N/A,#N/A,FALSE,"bgt-cf 97";#N/A,#N/A,FALSE,"bgt-pl 97"}</definedName>
    <definedName name="CAE" hidden="1">{"'Eng (page2)'!$A$1:$D$52"}</definedName>
    <definedName name="CAMBIO_1">[27]Note!$H$48</definedName>
    <definedName name="CAMBIO_2">[27]Note!$H$50</definedName>
    <definedName name="CAMPH">#REF!</definedName>
    <definedName name="CAMPV">#REF!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">#REF!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EGORY">'[46]Defined Names'!#REF!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B_CURR">[27]Note!$C$80</definedName>
    <definedName name="CB_EXCH">[27]Note!$C$81</definedName>
    <definedName name="CB_INPUT_1">[27]Dbase!$AZ$4:$AZ$7</definedName>
    <definedName name="CB_INPUT_2">[27]Note!$C$84:$C$86</definedName>
    <definedName name="CB_LINK_1">[27]Dbase!$BB$3</definedName>
    <definedName name="CB_LINK_2">[27]Note!$C$79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.xls" hidden="1">{#N/A,#N/A,TRUE,"FIELDOFF";#N/A,#N/A,TRUE,"SCAFF";#N/A,#N/A,TRUE,"CONSTEQP";#N/A,#N/A,TRUE,"FUELUBE";#N/A,#N/A,TRUE,"CONSUME";#N/A,#N/A,TRUE,"FIELDEXP";#N/A,#N/A,TRUE,"MANPLAN";#N/A,#N/A,TRUE,"EQPLAN"}</definedName>
    <definedName name="cc03_125">[47]Code03!#REF!</definedName>
    <definedName name="cc03_741">[47]Code03!#REF!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{#N/A,#N/A,TRUE,"SUM";#N/A,#N/A,TRUE,"EE";#N/A,#N/A,TRUE,"AC";#N/A,#N/A,TRUE,"SN"}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>[48]BL!#REF!</definedName>
    <definedName name="ccccccccccccccccc" hidden="1">"c:\fer2.html"</definedName>
    <definedName name="cccccccccccccccccccc" hidden="1">#REF!</definedName>
    <definedName name="CCD" hidden="1">#REF!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OM">[27]Heads!$B$63:$W$65</definedName>
    <definedName name="ccSI_101">#REF!</definedName>
    <definedName name="ccSI_103">#REF!</definedName>
    <definedName name="ccSI_211">#REF!</definedName>
    <definedName name="cctr">#REF!</definedName>
    <definedName name="CD" hidden="1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T_09">[27]Tables!$B$24:$Q$25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nel">'[42]Channel-Region'!$B:$B</definedName>
    <definedName name="Chart3" hidden="1">{"'Sheet1'!$L$16"}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ckIn">#REF!</definedName>
    <definedName name="chilled" hidden="1">{"'Eng (page2)'!$A$1:$D$52"}</definedName>
    <definedName name="Choix">[15]!Choix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s">[29]Inputs!#REF!</definedName>
    <definedName name="CJE" hidden="1">{"'Model'!$A$1:$N$53"}</definedName>
    <definedName name="clearing">[29]Inputs!#REF!</definedName>
    <definedName name="CLIENT">[41]LEGEND!$D$6</definedName>
    <definedName name="clsdkko" hidden="1">{"'Eng (page2)'!$A$1:$D$52"}</definedName>
    <definedName name="cmdkqfr" hidden="1">{"'Eng (page2)'!$A$1:$D$52"}</definedName>
    <definedName name="CO">[24]STart!$B$7:$B$1300</definedName>
    <definedName name="COA_10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20">#REF!</definedName>
    <definedName name="COA_30">#REF!</definedName>
    <definedName name="COA_40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D_CLS">'[27]Page 2'!$BL$13:$BL$57</definedName>
    <definedName name="COD_SEL">'[27]Page 2'!$BL$12</definedName>
    <definedName name="COD_TOT">'[27]Page 2'!$BL$59</definedName>
    <definedName name="Code" hidden="1">#REF!</definedName>
    <definedName name="Code_02_101">'[49]Code 02'!$L$14</definedName>
    <definedName name="Code_02_103">'[49]Code 02'!$L$24</definedName>
    <definedName name="Code_02_211">'[49]Code 02'!$L$44</definedName>
    <definedName name="Code_02_231">'[49]Code 02'!$L$52</definedName>
    <definedName name="Code_02_241">'[49]Code 02'!$L$59</definedName>
    <definedName name="Code_02_251">'[49]Code 02'!$L$75</definedName>
    <definedName name="Code_03_131">'[49]Code 03'!$L$25</definedName>
    <definedName name="Code_03_201">'[49]Code 03'!$L$63</definedName>
    <definedName name="Code_03_231">'[49]Code 03'!$L$83</definedName>
    <definedName name="Code_03_401">'[49]Code 03'!$L$96</definedName>
    <definedName name="Code_03_411">'[49]Code 03'!$L$105</definedName>
    <definedName name="Code_03_503">'[49]Code 03'!$L$113</definedName>
    <definedName name="Code_03_601">'[49]Code 03'!$L$128</definedName>
    <definedName name="Code_03_711">'[49]Code 03'!$L$152</definedName>
    <definedName name="Code_03_721">'[49]Code 03'!$L$167</definedName>
    <definedName name="Code_03_731">'[49]Code 03'!$L$181</definedName>
    <definedName name="Code_04_101">'[49]Code 04'!$L$13</definedName>
    <definedName name="Code_04_102">'[49]Code 04'!$L$21</definedName>
    <definedName name="Code_04_151">'[49]Code 04'!$L$27</definedName>
    <definedName name="Code_04_205">'[49]Code 04'!$L$35</definedName>
    <definedName name="Code_04_307">'[49]Code 04'!$L$43</definedName>
    <definedName name="Code_04_309">'[49]Code 04'!$L$51</definedName>
    <definedName name="Code_04_341">'[49]Code 04'!$L$60</definedName>
    <definedName name="Code_04_401">'[49]Code 04'!$L$78</definedName>
    <definedName name="Code_04_451">'[49]Code 04'!$L$96</definedName>
    <definedName name="Code_04_501">'[49]Code 04'!$L$104</definedName>
    <definedName name="Code_04_601">'[49]Code 04'!$L$113</definedName>
    <definedName name="Code_04_740">'[49]Code 04'!$L$120</definedName>
    <definedName name="Code_04_743">'[49]Code 04'!$L$129</definedName>
    <definedName name="Code_04_751">'[49]Code 04'!$L$136</definedName>
    <definedName name="Code_05_120">'[49]Code 05'!$L$12</definedName>
    <definedName name="Code_05_130">'[49]Code 05'!$L$18</definedName>
    <definedName name="Code_05_140">'[49]Code 05'!$L$24</definedName>
    <definedName name="Code_05_160">'[49]Code 05'!$L$37</definedName>
    <definedName name="Code_05_201">'[49]Code 05'!$L$98</definedName>
    <definedName name="Code_05_270">'[49]Code 05'!$L$103</definedName>
    <definedName name="Code_05_301">'[49]Code 05'!$L$257</definedName>
    <definedName name="Code_05_400">'[49]Code 05'!$L$293</definedName>
    <definedName name="Code_05_611">'[49]Code 05'!$L$299</definedName>
    <definedName name="Code_05_620">'[49]Code 05'!$L$307</definedName>
    <definedName name="Code_06_100">'[49]Code 06'!$L$18</definedName>
    <definedName name="Code_06_200">'[49]Code 06'!$L$66</definedName>
    <definedName name="Code_06_211">'[49]Code 06'!$L$124</definedName>
    <definedName name="Code_06_301">'[49]Code 06'!$L$156</definedName>
    <definedName name="Code_06_410">'[49]Code 06'!$L$163</definedName>
    <definedName name="Code_06_500">'[49]Code 06'!$L$176</definedName>
    <definedName name="Code_06_651">'[49]Code 06'!$L$186</definedName>
    <definedName name="Code_06_800">'[49]Code 06'!$L$192</definedName>
    <definedName name="Code_07_400">'[49]Code 07'!$L$26</definedName>
    <definedName name="Code_07_402">'[49]Code 07'!$L$32</definedName>
    <definedName name="Code_09_101">'[49]Code 09'!$L$15</definedName>
    <definedName name="Code_09_201">'[49]Code 09'!$L$24</definedName>
    <definedName name="Code_09_205">'[49]Code 09'!$L$31</definedName>
    <definedName name="Code_09_311">'[49]Code 09'!$L$38</definedName>
    <definedName name="Code_09_331">'[49]Code 09'!$L$46</definedName>
    <definedName name="Code_09_401">'[49]Code 09'!$L$53</definedName>
    <definedName name="Code_09_601">'[49]Code 09'!$L$59</definedName>
    <definedName name="Code_09_701">'[49]Code 09'!$L$65</definedName>
    <definedName name="Code_Num">#REF!</definedName>
    <definedName name="CodeE1">'[50]Code E1'!$B$7:$B$40</definedName>
    <definedName name="CodeK1">'[50]Code K1'!$B$7:$B$51</definedName>
    <definedName name="CODES">[33]AccpacTB!$P$8:$P$455</definedName>
    <definedName name="COL_7S">[27]Dbase!$AI$5</definedName>
    <definedName name="COL_7T">[27]Dbase!$AI$6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N">[51]Table_TB!$F$14:$F$73</definedName>
    <definedName name="Com_Name">[52]Tables_TB!$F$14:$F$76</definedName>
    <definedName name="Com_Sales" hidden="1">{"'Model'!$A$1:$N$53"}</definedName>
    <definedName name="compactfill">[29]Inputs!#REF!</definedName>
    <definedName name="Compare3" hidden="1">{"'Changes Log'!$A$1:$F$25"}</definedName>
    <definedName name="ComThaiNoBorisatText">#REF!</definedName>
    <definedName name="Con" hidden="1">{"'Eng (page2)'!$A$1:$D$52"}</definedName>
    <definedName name="concreteabove">[29]Inputs!#REF!</definedName>
    <definedName name="config" hidden="1">{"'Eng (page2)'!$A$1:$D$52"}</definedName>
    <definedName name="Confirm" hidden="1">{"'Model'!$A$1:$N$53"}</definedName>
    <definedName name="Construction_Method">[53]Sheet3!$A$14:$A$23</definedName>
    <definedName name="CONSUM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nversion" hidden="1">{"'Eng (page2)'!$A$1:$D$52"}</definedName>
    <definedName name="COOL">[27]Heads!$B$27:$W$29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50">[26]CAT_5!#REF!</definedName>
    <definedName name="CP" hidden="1">#REF!</definedName>
    <definedName name="CPPC2001" hidden="1">{"'Model'!$A$1:$N$53"}</definedName>
    <definedName name="CPUM">[27]Heads!$B$55:$W$57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ane">#REF!</definedName>
    <definedName name="CreateRangeName">[54]!CreateRangeName</definedName>
    <definedName name="_xlnm.Criteria">#REF!</definedName>
    <definedName name="Crossings">[53]Sheet3!$A$1:$A$11</definedName>
    <definedName name="CS">#REF!</definedName>
    <definedName name="CS_01">'[27]Page 2'!$BL$13</definedName>
    <definedName name="CS_02">'[27]Page 2'!$BL$14</definedName>
    <definedName name="CS_03">'[27]Page 2'!$BL$15</definedName>
    <definedName name="CS_04">'[27]Page 2'!$BL$16</definedName>
    <definedName name="CS_05">'[27]Page 2'!$BL$17</definedName>
    <definedName name="CS_06">'[27]Page 2'!$BL$18</definedName>
    <definedName name="CS_07">'[27]Page 2'!$BL$19</definedName>
    <definedName name="CS_08">'[27]Page 2'!$BL$20</definedName>
    <definedName name="CS_09">'[27]Page 2'!$BL$21</definedName>
    <definedName name="CS_10">'[27]Page 2'!$BL$22</definedName>
    <definedName name="CS_11">'[27]Page 2'!$BL$23</definedName>
    <definedName name="CS_12">'[27]Page 2'!$BL$24</definedName>
    <definedName name="CS_13">'[27]Page 2'!$BL$25</definedName>
    <definedName name="CS_14">'[27]Page 2'!$BL$26</definedName>
    <definedName name="CS_15">'[27]Page 2'!$BL$27</definedName>
    <definedName name="CS_16">'[27]Page 2'!$BL$28</definedName>
    <definedName name="CS_17">'[27]Page 2'!$BL$29</definedName>
    <definedName name="CS_18">'[27]Page 2'!$BL$30</definedName>
    <definedName name="CS_19">'[27]Page 2'!$BL$31</definedName>
    <definedName name="CS_20">'[27]Page 2'!$BL$32</definedName>
    <definedName name="CS_21">'[27]Page 2'!$BL$33</definedName>
    <definedName name="CS_22">'[27]Page 2'!$BL$34</definedName>
    <definedName name="CS_23">'[27]Page 2'!$BL$35</definedName>
    <definedName name="CS_24">'[27]Page 2'!$BL$36</definedName>
    <definedName name="CS_25">'[27]Page 2'!$BL$37</definedName>
    <definedName name="CS_26">'[27]Page 2'!$BL$38</definedName>
    <definedName name="CS_27">'[27]Page 2'!$BL$39</definedName>
    <definedName name="CS_28">'[27]Page 2'!$BL$40</definedName>
    <definedName name="CS_29">'[27]Page 2'!$BL$41</definedName>
    <definedName name="CS_30">'[27]Page 2'!$BL$42</definedName>
    <definedName name="CS_31">'[27]Page 2'!$BL$43</definedName>
    <definedName name="CS_32">'[27]Page 2'!$BL$44</definedName>
    <definedName name="CS_33">'[27]Page 2'!$BL$45</definedName>
    <definedName name="CS_34">'[27]Page 2'!$BL$46</definedName>
    <definedName name="CS_35">'[27]Page 2'!$BL$47</definedName>
    <definedName name="CS_36">'[27]Page 2'!$BL$48</definedName>
    <definedName name="CS_37">'[27]Page 2'!$BL$49</definedName>
    <definedName name="CS_38">'[27]Page 2'!$BL$50</definedName>
    <definedName name="CS_39">'[27]Page 2'!$BL$51</definedName>
    <definedName name="CS_40">'[27]Page 2'!$BL$52</definedName>
    <definedName name="CS_41">'[27]Page 2'!$BL$53</definedName>
    <definedName name="CS_42">'[27]Page 2'!$BL$54</definedName>
    <definedName name="CS_43">'[27]Page 2'!$BL$55</definedName>
    <definedName name="CS_44">'[27]Page 2'!$BL$56</definedName>
    <definedName name="CS_45">'[27]Page 2'!$BL$57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">[34]Timing!#REF!</definedName>
    <definedName name="Currency">#REF!</definedName>
    <definedName name="CURRENT_UNIT">#REF!</definedName>
    <definedName name="CURVA">[27]Tables!$C$32</definedName>
    <definedName name="Customer_Listing">'[55]VLOOKUP REF'!$H$1:$K$10</definedName>
    <definedName name="cut" hidden="1">{"'Eng (page2)'!$A$1:$D$52"}</definedName>
    <definedName name="cut_1" hidden="1">{"'Eng (page2)'!$A$1:$D$52"}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8">#REF!</definedName>
    <definedName name="CV_19">#REF!</definedName>
    <definedName name="CV_20">#REF!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CYCLE___LVL_1____1_HEXENE">'[43]Summary Sheets'!$L$382:$V$416</definedName>
    <definedName name="CYCLE___LVL_1____DOCK">[56]SOURCE!$L$762:$V$796</definedName>
    <definedName name="CYCLE___LVL_1____NFGP">[57]SOURCE!$L$398:$V$438</definedName>
    <definedName name="CYCLE___LVL_1____OFFSITES">[56]SOURCE!$L$572:$V$606</definedName>
    <definedName name="CYCLE___LVL_1____PIPELINE">[57]SOURCE!$L$574:$V$614</definedName>
    <definedName name="CYCLE___LVL_1____TANK">[57]SOURCE!$L$706:$V$746</definedName>
    <definedName name="CYCLE___LVL_1_DKADU">[57]SOURCE!$L$2:$V$42</definedName>
    <definedName name="CYCLE___LVL_1_ETHYLENE">[56]SOURCE!$L$2:$V$36</definedName>
    <definedName name="CYCLE___LVL_1_NGL4">[57]SOURCE!$L$178:$V$218</definedName>
    <definedName name="CYCLE___LVL_1_POLYETHYLENE">[56]SOURCE!$L$192:$V$226</definedName>
    <definedName name="CYCLE_LVL_1_PGM">[57]SOURCE!$L$881:$V$922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4d4d4d3" hidden="1">{"'Monthly'!$A$3:$U$60"}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">#REF!,#REF!,#REF!,#REF!,#REF!,#REF!,#REF!,#REF!,#REF!,#REF!,#REF!,#REF!,#REF!,#REF!,#REF!,#REF!,#REF!,#REF!,#REF!,#REF!,#REF!,#REF!,#REF!,#REF!,#REF!,#REF!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all">#REF!</definedName>
    <definedName name="data_main" hidden="1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02">OFFSET([39]ZCOAP02_May30!$A$1,0,0,COUNTA([39]ZCOAP02_May30!$A:$A),COUNTA([39]ZCOAP02_May30!$1:$1))</definedName>
    <definedName name="Database02convert">OFFSET('[39]02Convert'!$A$1,0,0,COUNTA('[39]02Convert'!$B:$B),COUNTA('[39]02Convert'!$1:$1))</definedName>
    <definedName name="Database03">OFFSET([39]ZCOAP03_May30!$A$1,0,0,COUNTA([39]ZCOAP03_May30!$A:$A),COUNTA([39]ZCOAP03_May30!$1:$1))</definedName>
    <definedName name="DataFilter">[58]!DataFilter</definedName>
    <definedName name="DATAS">#REF!</definedName>
    <definedName name="DataSort">[58]!DataSort</definedName>
    <definedName name="datasource">#REF!</definedName>
    <definedName name="Date">[50]lookup2!$A$1:$B$14</definedName>
    <definedName name="Date_Ended">[52]Date!$E$19:$E$30</definedName>
    <definedName name="Dautu" hidden="1">{"'Sheet1'!$L$16"}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b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hidden="1">{#N/A,#N/A,FALSE,"Summary";#N/A,#N/A,FALSE,"Model";#N/A,#N/A,FALSE,"Sentivity";#N/A,#N/A,FALSE,"Capital"}</definedName>
    <definedName name="dda" hidden="1">{"'Summary'!$A$5:$H$42"}</definedName>
    <definedName name="ddd" hidden="1">{"'Model'!$A$1:$N$53"}</definedName>
    <definedName name="ddd_1" hidden="1">{"'Sheet1'!$L$16"}</definedName>
    <definedName name="ddd_2" hidden="1">{"'Sheet1'!$L$16"}</definedName>
    <definedName name="dddd" hidden="1">{"'Model'!$A$1:$N$53"}</definedName>
    <definedName name="dddddd" hidden="1">{"Book Income",#N/A,FALSE,"B&amp;T";"Taxable Income",#N/A,FALSE,"B&amp;T"}</definedName>
    <definedName name="DDDDDDDD" hidden="1">{#N/A,#N/A,TRUE,"SUM";#N/A,#N/A,TRUE,"EE";#N/A,#N/A,TRUE,"AC";#N/A,#N/A,TRUE,"SN"}</definedName>
    <definedName name="ddddddddddd" hidden="1">{"'Model'!$A$1:$N$53"}</definedName>
    <definedName name="dddddddddddd" hidden="1">{"'Summary'!$A$5:$H$42"}</definedName>
    <definedName name="dddddddddddddddddddddddd" hidden="1">{"'Eng (page2)'!$A$1:$D$52"}</definedName>
    <definedName name="ddddddddddddddddddddddddddddddddddddd" hidden="1">{"'Changes Log'!$A$1:$F$25"}</definedName>
    <definedName name="DDFD" hidden="1">{#N/A,#N/A,FALSE,"CCTV"}</definedName>
    <definedName name="DDFDDDFD" hidden="1">{#N/A,#N/A,FALSE,"CCTV"}</definedName>
    <definedName name="ddssssssssssssssssssssss" hidden="1">"Model SCC"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lData2">#REF!,#REF!,#REF!,#REF!,#REF!,#REF!,#REF!,#REF!,#REF!,#REF!</definedName>
    <definedName name="DenDK" hidden="1">{"'Sheet1'!$L$16"}</definedName>
    <definedName name="DESC_BRIDGE">#REF!</definedName>
    <definedName name="DESC_DUCT_SPRT">#REF!</definedName>
    <definedName name="DESC_EQ_SPRT">#REF!</definedName>
    <definedName name="DESC_FAB">#REF!</definedName>
    <definedName name="DESC_PIPERACK">#REF!</definedName>
    <definedName name="DESC_PLT_ACCS">#REF!</definedName>
    <definedName name="DESC_STANCHION">#REF!</definedName>
    <definedName name="DESC_STCK_SPRT">#REF!</definedName>
    <definedName name="Description">#REF!</definedName>
    <definedName name="Dest_art">'[59]steel-gr'!#REF!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{#N/A,#N/A,FALSE,"MAIN";#N/A,#N/A,FALSE,"ACTvsBUD"}</definedName>
    <definedName name="DF_GRID_1">#REF!</definedName>
    <definedName name="DF_NAVPANEL_13">#REF!</definedName>
    <definedName name="DF_NAVPANEL_18">#REF!</definedName>
    <definedName name="dfafa" hidden="1">Main.SAPF4Help()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jgj" hidden="1">{#N/A,#N/A,FALSE,"CCTV"}</definedName>
    <definedName name="dgsvs" hidden="1">{"'Model'!$A$1:$N$53"}</definedName>
    <definedName name="dgt" hidden="1">[20]TP!#REF!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_INCH">[60]MTO!$AE$128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lpdsdls" hidden="1">{"'Eng (page2)'!$A$1:$D$52"}</definedName>
    <definedName name="DO" hidden="1">{"'Sheet1'!$L$16"}</definedName>
    <definedName name="DOCISSSTADAT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#REF!</definedName>
    <definedName name="DRFE4" hidden="1">{"'Eng (page2)'!$A$1:$D$52"}</definedName>
    <definedName name="DRIV">[27]Heads!$B$71:$W$73</definedName>
    <definedName name="DropDown18_Change">[54]!DropDown18_Change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s" hidden="1">{#N/A,#N/A,FALSE,"ll-inves";#N/A,#N/A,FALSE,"bgt-cf 97";#N/A,#N/A,FALSE,"bgt-pl 97"}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JKLDE" hidden="1">{#N/A,#N/A,TRUE,"SUM";#N/A,#N/A,TRUE,"EE";#N/A,#N/A,TRUE,"AC";#N/A,#N/A,TRUE,"SN"}</definedName>
    <definedName name="dsovd" hidden="1">{"'Sheet1'!$L$16"}</definedName>
    <definedName name="dssddssd" hidden="1">{#N/A,#N/A,FALSE,"ll-inves";#N/A,#N/A,FALSE,"bgt-cf 97";#N/A,#N/A,FALSE,"bgt-pl 97"}</definedName>
    <definedName name="DSTITLE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khan">#REF!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Dึคจ">#REF!</definedName>
    <definedName name="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">#REF!</definedName>
    <definedName name="ed" hidden="1">{"'Eng (page2)'!$A$1:$D$52"}</definedName>
    <definedName name="ed\" hidden="1">{#N/A,#N/A,FALSE,"ll-inves";#N/A,#N/A,FALSE,"bgt-cf 97";#N/A,#N/A,FALSE,"bgt-pl 97"}</definedName>
    <definedName name="edqseqweqwe" hidden="1">#REF!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" hidden="1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rw" hidden="1">{#N/A,#N/A,FALSE,"MAIN";#N/A,#N/A,FALSE,"ACTvsBUD"}</definedName>
    <definedName name="egsf" hidden="1">{"'Sheet1'!$L$16"}</definedName>
    <definedName name="EmpMove">#REF!</definedName>
    <definedName name="EmpTrans">'[61]MovementData (Selected Records)'!$A$3:$A$1153</definedName>
    <definedName name="End_Bal">#REF!</definedName>
    <definedName name="EPMWorkbookOptions_1" hidden="1">"NEIAAB+LCAAAAAAABADtnG1vokoUx99vst/B8F4BwaeGuqGjtiYKRHB7m2ZDUEYli8AdsLbffgcUBUWvdb1GKC/a2pkzZ878+J8ZGUe4H+9zs/AGkWvY1j1BlyiiAK2xrRvW9J5YeJMiXSV+NL9/455t9Htk279Fx8OmbgG3s9y7d1e/J2ae59yR5HK5LC2Zko2mZJmiaPKffk8ez+BcIzbGxn8bFw3L9TRrDAnca6HAAduy4NjvU7HBAiFo"</definedName>
    <definedName name="EPMWorkbookOptions_2" hidden="1">"eT8NuAwqY9UtzdPWpbhc0OZw1e2mSw/OnQUygj6HLkQSghOI/Y1hCQ+DaKodqa8+SEB4pin1dd1oOnLGOnzTnJJmuKWxXfJmd3WWZUhXc0hcR/5SX/mujH/jSFzbNHTNDwb/P9FMF27+cqQf0TY+3nFMY6xFWJ4cZ+gj7iVSvB5+MxbRTgAreFueBfJg1ZOh69BqGXNouUG4h023oboxG2wlz+zlxgewTRs1PbSAHJlQcaxpMIqElnujWzfE"</definedName>
    <definedName name="EPMWorkbookOptions_3" hidden="1">"EDz47nW0NxsZHo4ruB6rxnt1O+2fjOnMxD+eDE0sMqg/GRBpaDwztn6O2pwQT8dArhcZUHL9jqPNqA8DP9Uqaje0jH8XMCDJAyAOBYUjkyqP+VhdQTxtVCiaqdMRB0nXNmgrIh2iJsWRqxeJ3l3H1D4kZDsQeR9NulKtTOBoUqxUdbbIlieNYr0CYZHSYJnVRzW2NmL8nuOtEhz3NHdz4fpwPsITYYJZXOSJBthk1T6C6XUN8VfpVeIHbUF5"</definedName>
    <definedName name="EPMWorkbookOptions_4" hidden="1">"ovFL5QFPBnu2B3yGYvrYmhbwNHpnGeY94YuG2MnG45f1tLYceXy0HHkKtsiV//9UKvC9F6UL5PN1SlFsnaJOlymdQZmGFONCBZ20C/XCQARRDWtyMjEyfK+nbqtSzuaGprdhq6t0W2dPbgxTqbAse/rkVs7g5LZimKDXdUXK1XpRLjIvURSVI4kgeWh3gCikflK7rEwUXlFBB9+351giWPDfDCC5neUP8Er7URy8nL3+VWs0Va/XTl//mOyt"</definedName>
    <definedName name="EPMWorkbookOptions_5" hidden="1">"fyFErE9/4QPKkO/lEk0M8wyJ4pTvKucLFN99VqsM84nbTzZ7Cl0xjE+lkupvqqZcppcEkuOI42h92VvwRBwgxxHduZLzJS45zDOWuE5PfL7ixwCV7C1wPsG4QDuNRiPtCr0ojXraadxOvnYFpT0A4hVTtpq9lF1D3N81DCtyuSaFeYZcJaACcEWx1rIn1gDh3kdVEvi6bwoTiMiPaYdxOzk7kBQwHGC04C+2Pj6dufXsZW4E5Gp/TnlK/emQ"</definedName>
    <definedName name="EPMWorkbookOptions_6" hidden="1">"i7HopX76up2MlYEota+Yq43s5WqAML6mPH7lXcpEHoIotNMO5HayVun2r5m0dAaPYPoI4yItU3S9JNHltMv0kkTKdEmiciK7RJicyA4RNieyQ6SWE4kTob/s+bGDRPIzQclhnrP1MOy1/+K0/+ffE2XwvH/AcH9r2y9Ou1AviEQQM0HkdlKXb7XUVlvhu71r5m8Wj7RvQCacak/9gfbbEWy/zcvDwXWXmwyeQA0xrnZ1X5TUK/RiIFS5+yik"</definedName>
    <definedName name="EPMWorkbookOptions_7" hidden="1">"ncYF8/UEo1g0B41iNvbcwYEd+P46RyZ9hz5WGvrGXe8/bCBauP+AAm4AJwi6M9ESHWiFXxmPFwZ2wIQa8p2Klqy9wdBytziwDZ/EgEfmBcxD6/2KuP1SXw+d67o/NWRoIxP2IZpuPeyVf/+2dbt+8kPzD5TFpt00QgAA"</definedName>
    <definedName name="EQ">#REF!</definedName>
    <definedName name="eqeqe" hidden="1">#REF!</definedName>
    <definedName name="eqq" hidden="1">{"cashflow",#N/A,FALSE,"cash flow"}</definedName>
    <definedName name="equip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Equipment_List">#REF!</definedName>
    <definedName name="EQUIPMENTLIST">#REF!</definedName>
    <definedName name="EQUIPMENTLISTINDEX">#REF!</definedName>
    <definedName name="er" hidden="1">{"'Eng (page2)'!$A$1:$D$52"}</definedName>
    <definedName name="ERE" hidden="1">{"'Eng (page2)'!$A$1:$D$52"}</definedName>
    <definedName name="ERECTION">[3]ERECT!#REF!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TIMATOR">[27]Note!$C$11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EVCOM_OPTIONS__" hidden="1">10</definedName>
    <definedName name="EV__LASTREFTIME__" hidden="1">39539.5434375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_1">"$#REF!.$B$2:$AK$298"</definedName>
    <definedName name="Excel_BuiltIn__FilterDatabase_1_1">"$#REF!.$B$2:$AK$298"</definedName>
    <definedName name="Excel_BuiltIn__FilterDatabase_1_1_1">#REF!</definedName>
    <definedName name="Excel_BuiltIn__FilterDatabase_1_1_1_1">#REF!</definedName>
    <definedName name="Excel_BuiltIn__FilterDatabase_3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1">"$'_540100 '.$#REF!$#REF!:$#REF!$#REF!"</definedName>
    <definedName name="Excel_BuiltIn_Print_Area_16">"$#REF!.$A$1:$AE$61"</definedName>
    <definedName name="Excel_BuiltIn_Print_Area_3">#REF!</definedName>
    <definedName name="Excel_BuiltIn_Print_Titles_1_1">#REF!</definedName>
    <definedName name="Excel_BuiltIn_Print_Titles_11">"$'_540100 '.$#REF!$#REF!:$#REF!$#REF!"</definedName>
    <definedName name="Excel_BuiltIn_Print_Titles_16">"$#REF!.$A$4:$IV$4"</definedName>
    <definedName name="Excel_BuiltIn_Print_Titles_3">#REF!</definedName>
    <definedName name="EXCH">[27]Heads!$B$43:$W$45</definedName>
    <definedName name="extrac_a_trier">#REF!</definedName>
    <definedName name="_xlnm.Extract">#REF!</definedName>
    <definedName name="EXTREVISION">#REF!</definedName>
    <definedName name="eyteyt" hidden="1">{#N/A,#N/A,FALSE,"CCTV"}</definedName>
    <definedName name="f">#REF!</definedName>
    <definedName name="F1nin" hidden="1">{"'Model'!$A$1:$N$53"}</definedName>
    <definedName name="FABRICATION">#REF!</definedName>
    <definedName name="FACTORY" hidden="1">{#N/A,#N/A,TRUE,"SUM";#N/A,#N/A,TRUE,"EE";#N/A,#N/A,TRUE,"AC";#N/A,#N/A,TRUE,"SN"}</definedName>
    <definedName name="faf" hidden="1">{"'Sheet1'!$L$16"}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asfds" hidden="1">{#N/A,#N/A,TRUE,"Cover sheet";#N/A,#N/A,TRUE,"INPUTS";#N/A,#N/A,TRUE,"OUTPUTS";#N/A,#N/A,TRUE,"VALUATION"}</definedName>
    <definedName name="fddfhdfhdgh" hidden="1">{#N/A,#N/A,FALSE,"CCTV"}</definedName>
    <definedName name="fdf" hidden="1">{#N/A,#N/A,FALSE,"CCTV"}</definedName>
    <definedName name="FDFDF" hidden="1">{#N/A,#N/A,FALSE,"CCTV"}</definedName>
    <definedName name="fdfdfdfdfdfgfgffg" hidden="1">{"'Sell_Office'!$C$5:$D$6"}</definedName>
    <definedName name="FDFDSF" hidden="1">{#N/A,#N/A,TRUE,"SUM";#N/A,#N/A,TRUE,"EE";#N/A,#N/A,TRUE,"AC";#N/A,#N/A,TRUE,"SN"}</definedName>
    <definedName name="fdff" hidden="1">{"'Sheet1'!$L$16"}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saf" hidden="1">{#N/A,#N/A,TRUE,"Cover sheet";#N/A,#N/A,TRUE,"INPUTS";#N/A,#N/A,TRUE,"OUTPUTS";#N/A,#N/A,TRUE,"VALUATION"}</definedName>
    <definedName name="fdvjsidf" hidden="1">{"'Sheet1'!$L$16"}</definedName>
    <definedName name="FEB" hidden="1">{"'Sheet1'!$A$14:$L$181"}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#N/A</definedName>
    <definedName name="ff_line">#REF!</definedName>
    <definedName name="fff" hidden="1">{"'Eng (page2)'!$A$1:$D$52"}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d" hidden="1">{#N/A,#N/A,TRUE,"SUM";#N/A,#N/A,TRUE,"EE";#N/A,#N/A,TRUE,"AC";#N/A,#N/A,TRUE,"SN"}</definedName>
    <definedName name="fffff" hidden="1">#REF!</definedName>
    <definedName name="ffffff" hidden="1">{#N/A,#N/A,FALSE,"CCTV"}</definedName>
    <definedName name="fffffffffff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[62]GROUPING!$F$440:$F$1029</definedName>
    <definedName name="fgdtrff" hidden="1">{#N/A,#N/A,FALSE,"Admin";#N/A,#N/A,FALSE,"Other"}</definedName>
    <definedName name="FGE\" hidden="1">{"'Eng (page2)'!$A$1:$D$52"}</definedName>
    <definedName name="FGF" hidden="1">{#N/A,#N/A,FALSE,"CCTV"}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gjfghfghgf" hidden="1">{#N/A,#N/A,FALSE,"CCTV"}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BA">[27]Dbase!$AQ$5</definedName>
    <definedName name="FIELD">[3]ERECT!#REF!</definedName>
    <definedName name="file" hidden="1">{#N/A,#N/A,FALSE,"CAT3516";#N/A,#N/A,FALSE,"CAT3608";#N/A,#N/A,FALSE,"Wartsila";#N/A,#N/A,FALSE,"Asm";#N/A,#N/A,FALSE,"DG cost"}</definedName>
    <definedName name="Financial" hidden="1">{"'Eng (page2)'!$A$1:$D$52"}</definedName>
    <definedName name="FITE">[27]Dbase!$AN$5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alöfjdsalköfdjsalö" hidden="1">{#N/A,#N/A,TRUE,"Cover sheet";#N/A,#N/A,TRUE,"INPUTS";#N/A,#N/A,TRUE,"OUTPUTS";#N/A,#N/A,TRUE,"VALUATION"}</definedName>
    <definedName name="FJY" hidden="1">{"'Sheet1'!$L$16"}</definedName>
    <definedName name="FLAR">[27]Heads!$B$23:$W$25</definedName>
    <definedName name="foamglas">'[63]Codes,...'!$B$23:$F$32</definedName>
    <definedName name="FOBSG">[64]FOBSG_PRICELIST!$A$2:$P$4000</definedName>
    <definedName name="FOCO">[27]Dbase!$B$475</definedName>
    <definedName name="FOCO_1">[27]Heads!$B$129:$AZ$129</definedName>
    <definedName name="FOCO_10">[27]Heads!$B$147:$AZ$147</definedName>
    <definedName name="FOCO_11">[27]Heads!$B$149:$BD$149</definedName>
    <definedName name="FOCO_12">[27]Heads!$B$151:$AZ$151</definedName>
    <definedName name="FOCO_13">[27]Heads!$B$153:$AZ$153</definedName>
    <definedName name="FOCO_14">[27]Heads!$B$155:$AZ$155</definedName>
    <definedName name="FOCO_15">[27]Heads!$B$157:$AZ$157</definedName>
    <definedName name="FOCO_16">[27]Heads!$B$159:$AZ$159</definedName>
    <definedName name="FOCO_17">[27]Heads!$B$161:$AZ$161</definedName>
    <definedName name="FOCO_18">[27]Heads!$B$163:$AZ$163</definedName>
    <definedName name="FOCO_19">[27]Heads!$B$165:$AZ$165</definedName>
    <definedName name="FOCO_2">[27]Heads!$B$131:$AZ$131</definedName>
    <definedName name="FOCO_3">[27]Heads!$B$133:$AZ$133</definedName>
    <definedName name="FOCO_4">[27]Heads!$B$135:$AZ$135</definedName>
    <definedName name="FOCO_5">[27]Heads!$B$137:$AZ$137</definedName>
    <definedName name="FOCO_6">[27]Heads!$B$139:$BD$139</definedName>
    <definedName name="FOCO_7">[27]Heads!$B$141:$BD$141</definedName>
    <definedName name="FOCO_8">[27]Heads!$B$143:$AZ$143</definedName>
    <definedName name="FOCO_9">[27]Heads!$B$145:$AZ$145</definedName>
    <definedName name="fojwp" hidden="1">{"'Eng (page2)'!$A$1:$D$52"}</definedName>
    <definedName name="Football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ULE_MAT">'[1]Process Piping'!#REF!</definedName>
    <definedName name="foundations">[29]Inputs!#REF!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q">#REF!</definedName>
    <definedName name="front">[34]Timing!#REF!</definedName>
    <definedName name="frtyiri" hidden="1">{"'Sheet1'!$L$16"}</definedName>
    <definedName name="fsdf">#REF!</definedName>
    <definedName name="fsdfdsf" hidden="1">{"HK PR",#N/A,FALSE,"HK";"SUMMARY",#N/A,FALSE,"PAYROLL";"SUMMARY",#N/A,FALSE,"PAYROLL";"HK PR",#N/A,FALSE,"HK"}</definedName>
    <definedName name="FSDFSDF" hidden="1">{#N/A,#N/A,TRUE,"SUM";#N/A,#N/A,TRUE,"EE";#N/A,#N/A,TRUE,"AC";#N/A,#N/A,TRUE,"SN"}</definedName>
    <definedName name="fsdfsfsf">#REF!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ll_Print">#REF!</definedName>
    <definedName name="FURN">[27]Heads!$B$11:$W$13</definedName>
    <definedName name="Furnishings">[47]Summary!#REF!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MMAS">'[65]design criteria'!$E$31</definedName>
    <definedName name="gbgfrs" hidden="1">{"'Model'!$A$1:$N$53"}</definedName>
    <definedName name="GC">#REF!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S" hidden="1">{#N/A,#N/A,FALSE,"Assessment";#N/A,#N/A,FALSE,"Staffing";#N/A,#N/A,FALSE,"Hires";#N/A,#N/A,FALSE,"Assumptions"}</definedName>
    <definedName name="GENERAL">[3]ERECT!#REF!</definedName>
    <definedName name="Gera">'[66]BOQ-Bill1-8'!#REF!</definedName>
    <definedName name="gf" hidden="1">#REF!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jgfh" hidden="1">{#N/A,#N/A,FALSE,"CCTV"}</definedName>
    <definedName name="gfjgfhfg" hidden="1">{#N/A,#N/A,FALSE,"CCTV"}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_4" hidden="1">{"'Sheet1'!$L$16"}</definedName>
    <definedName name="gg_5" hidden="1">{"'Sheet1'!$L$16"}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" hidden="1">#REF!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[20]TP!#REF!</definedName>
    <definedName name="ghjghj" hidden="1">[20]TP!#REF!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lfvgklg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_Bal">#REF!</definedName>
    <definedName name="GL_CB">#REF!</definedName>
    <definedName name="GL_M">#REF!</definedName>
    <definedName name="GMI_ANA_COL">'[1]Process Piping'!#REF!</definedName>
    <definedName name="GMI_ANA_MAT">'[1]Process Piping'!#REF!</definedName>
    <definedName name="GMI_ANA_MAT_R">'[1]Process Piping'!#REF!</definedName>
    <definedName name="GMI_ANA_ROW">'[1]Process Piping'!#REF!</definedName>
    <definedName name="GMI_ANA_START_M">'[1]Process Piping'!#REF!</definedName>
    <definedName name="GMI_ANA_TITRE">'[1]Process Piping'!#REF!</definedName>
    <definedName name="GMI_GRP_ROW">'[1]Process Piping'!#REF!</definedName>
    <definedName name="GMI_QRY_ROW">'[1]Process Piping'!#REF!</definedName>
    <definedName name="GMINI">'[1]Process Piping'!#REF!</definedName>
    <definedName name="gmk" hidden="1">{#N/A,#N/A,FALSE,"Assessment";#N/A,#N/A,FALSE,"Staffing";#N/A,#N/A,FALSE,"Hires";#N/A,#N/A,FALSE,"Assumptions"}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Back">[58]!GoBack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p_Brace">"Another bracket line,Bracket line"</definedName>
    <definedName name="grp_MoreInfo">"Bottom line,Group 113"</definedName>
    <definedName name="grp_WalkMeArrows">"shp_ArrowCurved,txt_WalkMeArrows,shp_ArrowStraight"</definedName>
    <definedName name="grp_WalkMeBrace">"shp_BraceBottom,txt_WalkMeBrace,shp_BraceLeft"</definedName>
    <definedName name="GS">#REF!</definedName>
    <definedName name="GT" hidden="1">#REF!</definedName>
    <definedName name="GTH" hidden="1">#REF!</definedName>
    <definedName name="GTTB">'[67]공사비 내역 (가)'!$AF$54</definedName>
    <definedName name="guhgu" hidden="1">{"'Eng (page2)'!$A$1:$D$52"}</definedName>
    <definedName name="GV" hidden="1">{"'Eng (page2)'!$A$1:$D$52"}</definedName>
    <definedName name="GWRT" hidden="1">{"'Eng (page2)'!$A$1:$D$52"}</definedName>
    <definedName name="H">#REF!</definedName>
    <definedName name="h_4" hidden="1">{"'Sheet1'!$L$16"}</definedName>
    <definedName name="h_5" hidden="1">{"'Sheet1'!$L$16"}</definedName>
    <definedName name="H_ring">'[63]INNER TANK'!$E$14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arch">[29]Inputs!#REF!</definedName>
    <definedName name="hayamin" hidden="1">#REF!</definedName>
    <definedName name="hbbbbbb" hidden="1">{"'Sheet1'!$L$16"}</definedName>
    <definedName name="hbzhjx" hidden="1">{"'Model'!$A$1:$N$53"}</definedName>
    <definedName name="he" hidden="1">{"'Eng (page2)'!$A$1:$D$52"}</definedName>
    <definedName name="HEADER">#REF!</definedName>
    <definedName name="Header_Row">ROW(#REF!)</definedName>
    <definedName name="HEADER_SCOPE_LINE">#REF!</definedName>
    <definedName name="HEADINGS">#REF!</definedName>
    <definedName name="HewittText">#REF!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dgfdg" hidden="1">{#N/A,#N/A,FALSE,"CCTV"}</definedName>
    <definedName name="hfjhhjj" hidden="1">{#N/A,#N/A,FALSE,"CCTV"}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gjfgh" hidden="1">{#N/A,#N/A,FALSE,"CCTV"}</definedName>
    <definedName name="hgjgfhgh" hidden="1">{#N/A,#N/A,FALSE,"CCTV"}</definedName>
    <definedName name="hh">#REF!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{#N/A,#N/A,TRUE,"SUM";#N/A,#N/A,TRUE,"EE";#N/A,#N/A,TRUE,"AC";#N/A,#N/A,TRUE,"SN"}</definedName>
    <definedName name="hhhhhhhhhhhhhhhhhhhh" hidden="1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{"'Sheet1'!$L$16"}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p">'[65]plan&amp;section of foundation'!$B$37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l" hidden="1">{"'Sheet1'!$L$16"}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{"'Sheet1'!$L$16"}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" hidden="1">{#N/A,#N/A,FALSE,"ll-inves";#N/A,#N/A,FALSE,"bgt-cf 97";#N/A,#N/A,FALSE,"bgt-pl 97"}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GLE" hidden="1">[68]BM!#REF!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ouolkll" hidden="1">{#N/A,#N/A,FALSE,"CCTV"}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m" hidden="1">{"'Eng (page2)'!$A$1:$D$52"}</definedName>
    <definedName name="IMP04_A1">[27]Curves!$G$4</definedName>
    <definedName name="IMP04_A10">[27]Curves!$G$13</definedName>
    <definedName name="IMP04_A11">[27]Curves!$G$14</definedName>
    <definedName name="IMP04_A12">[27]Curves!$G$15</definedName>
    <definedName name="IMP04_A2">[27]Curves!$G$5</definedName>
    <definedName name="IMP04_A3">[27]Curves!$G$6</definedName>
    <definedName name="IMP04_A4">[27]Curves!$G$7</definedName>
    <definedName name="IMP04_A5">[27]Curves!$G$8</definedName>
    <definedName name="IMP04_A6">[27]Curves!$G$9</definedName>
    <definedName name="IMP04_A7">[27]Curves!$G$10</definedName>
    <definedName name="IMP04_A8">[27]Curves!$G$11</definedName>
    <definedName name="IMP04_A9">[27]Curves!$G$12</definedName>
    <definedName name="IMP04_B1">[27]Curves!$H$4</definedName>
    <definedName name="IMP04_B10">[27]Curves!$H$13</definedName>
    <definedName name="IMP04_B11">[27]Curves!$H$14</definedName>
    <definedName name="IMP04_B12">[27]Curves!$H$15</definedName>
    <definedName name="IMP04_B2">[27]Curves!$H$5</definedName>
    <definedName name="IMP04_B3">[27]Curves!$H$6</definedName>
    <definedName name="IMP04_B4">[27]Curves!$H$7</definedName>
    <definedName name="IMP04_B5">[27]Curves!$H$8</definedName>
    <definedName name="IMP04_B6">[27]Curves!$H$9</definedName>
    <definedName name="IMP04_B7">[27]Curves!$H$10</definedName>
    <definedName name="IMP04_B8">[27]Curves!$H$11</definedName>
    <definedName name="IMP04_B9">[27]Curves!$H$12</definedName>
    <definedName name="IMP04_C1">[27]Curves!$I$4</definedName>
    <definedName name="IMP04_C10">[27]Curves!$I$13</definedName>
    <definedName name="IMP04_C11">[27]Curves!$I$14</definedName>
    <definedName name="IMP04_C12">[27]Curves!$I$15</definedName>
    <definedName name="IMP04_C2">[27]Curves!$I$5</definedName>
    <definedName name="IMP04_C3">[27]Curves!$I$6</definedName>
    <definedName name="IMP04_C4">[27]Curves!$I$7</definedName>
    <definedName name="IMP04_C5">[27]Curves!$I$8</definedName>
    <definedName name="IMP04_C6">[27]Curves!$I$9</definedName>
    <definedName name="IMP04_C7">[27]Curves!$I$10</definedName>
    <definedName name="IMP04_C8">[27]Curves!$I$11</definedName>
    <definedName name="IMP04_C9">[27]Curves!$I$12</definedName>
    <definedName name="IMP04_D1">[27]Curves!$D$4</definedName>
    <definedName name="IMP04_D10">[27]Curves!$D$13</definedName>
    <definedName name="IMP04_D11">[27]Curves!$D$14</definedName>
    <definedName name="IMP04_D12">[27]Curves!$D$15</definedName>
    <definedName name="IMP04_D2">[27]Curves!$D$5</definedName>
    <definedName name="IMP04_D3">[27]Curves!$D$6</definedName>
    <definedName name="IMP04_D4">[27]Curves!$D$7</definedName>
    <definedName name="IMP04_D5">[27]Curves!$D$8</definedName>
    <definedName name="IMP04_D6">[27]Curves!$D$9</definedName>
    <definedName name="IMP04_D7">[27]Curves!$D$10</definedName>
    <definedName name="IMP04_D8">[27]Curves!$D$11</definedName>
    <definedName name="IMP04_D9">[27]Curves!$D$12</definedName>
    <definedName name="IMP04_F1">[27]Curves!$A$17</definedName>
    <definedName name="IMP04_F10">[27]Curves!$A$35</definedName>
    <definedName name="IMP04_F11">[27]Curves!$A$37</definedName>
    <definedName name="IMP04_F12">[27]Curves!$A$39</definedName>
    <definedName name="IMP04_F2">[27]Curves!$A$19</definedName>
    <definedName name="IMP04_F3">[27]Curves!$A$21</definedName>
    <definedName name="IMP04_F4">[27]Curves!$A$23</definedName>
    <definedName name="IMP04_F5">[27]Curves!$A$25</definedName>
    <definedName name="IMP04_F6">[27]Curves!$A$27</definedName>
    <definedName name="IMP04_F7">[27]Curves!$A$29</definedName>
    <definedName name="IMP04_F8">[27]Curves!$A$31</definedName>
    <definedName name="IMP04_F9">[27]Curves!$A$33</definedName>
    <definedName name="IMP07_A1">[27]Curves!$G$58</definedName>
    <definedName name="IMP07_A10">[27]Curves!$G$67</definedName>
    <definedName name="IMP07_A11">[27]Curves!$G$68</definedName>
    <definedName name="IMP07_A12">[27]Curves!$G$69</definedName>
    <definedName name="IMP07_A2">[27]Curves!$G$59</definedName>
    <definedName name="IMP07_A3">[27]Curves!$G$60</definedName>
    <definedName name="IMP07_A4">[27]Curves!$G$61</definedName>
    <definedName name="IMP07_A5">[27]Curves!$G$62</definedName>
    <definedName name="IMP07_A6">[27]Curves!$G$63</definedName>
    <definedName name="IMP07_A7">[27]Curves!$G$64</definedName>
    <definedName name="IMP07_A8">[27]Curves!$G$65</definedName>
    <definedName name="IMP07_A9">[27]Curves!$G$66</definedName>
    <definedName name="IMP07_B1">[27]Curves!$H$58</definedName>
    <definedName name="IMP07_B10">[27]Curves!$H$67</definedName>
    <definedName name="IMP07_B11">[27]Curves!$H$68</definedName>
    <definedName name="IMP07_B12">[27]Curves!$H$69</definedName>
    <definedName name="IMP07_B2">[27]Curves!$H$59</definedName>
    <definedName name="IMP07_B3">[27]Curves!$H$60</definedName>
    <definedName name="IMP07_B4">[27]Curves!$H$61</definedName>
    <definedName name="IMP07_B5">[27]Curves!$H$62</definedName>
    <definedName name="IMP07_B6">[27]Curves!$H$63</definedName>
    <definedName name="IMP07_B7">[27]Curves!$H$64</definedName>
    <definedName name="IMP07_B8">[27]Curves!$H$65</definedName>
    <definedName name="IMP07_B9">[27]Curves!$H$66</definedName>
    <definedName name="IMP07_C1">[27]Curves!$I$58</definedName>
    <definedName name="IMP07_C10">[27]Curves!$I$67</definedName>
    <definedName name="IMP07_C11">[27]Curves!$I$68</definedName>
    <definedName name="IMP07_C12">[27]Curves!$I$69</definedName>
    <definedName name="IMP07_C2">[27]Curves!$I$59</definedName>
    <definedName name="IMP07_C3">[27]Curves!$I$60</definedName>
    <definedName name="IMP07_C4">[27]Curves!$I$61</definedName>
    <definedName name="IMP07_C5">[27]Curves!$I$62</definedName>
    <definedName name="IMP07_C6">[27]Curves!$I$63</definedName>
    <definedName name="IMP07_C7">[27]Curves!$I$64</definedName>
    <definedName name="IMP07_C8">[27]Curves!$I$65</definedName>
    <definedName name="IMP07_C9">[27]Curves!$I$66</definedName>
    <definedName name="IMP07_D1">[27]Curves!$D$58</definedName>
    <definedName name="IMP07_D10">[27]Curves!$D$67</definedName>
    <definedName name="IMP07_D11">[27]Curves!$D$68</definedName>
    <definedName name="IMP07_D12">[27]Curves!$D$69</definedName>
    <definedName name="IMP07_D2">[27]Curves!$D$59</definedName>
    <definedName name="IMP07_D3">[27]Curves!$D$60</definedName>
    <definedName name="IMP07_D4">[27]Curves!$D$61</definedName>
    <definedName name="IMP07_D5">[27]Curves!$D$62</definedName>
    <definedName name="IMP07_D6">[27]Curves!$D$63</definedName>
    <definedName name="IMP07_D7">[27]Curves!$D$64</definedName>
    <definedName name="IMP07_D8">[27]Curves!$D$65</definedName>
    <definedName name="IMP07_D9">[27]Curves!$D$66</definedName>
    <definedName name="IMP07_F1">[27]Curves!$A$71</definedName>
    <definedName name="IMP07_F10">[27]Curves!$A$89</definedName>
    <definedName name="IMP07_F11">[27]Curves!$A$91</definedName>
    <definedName name="IMP07_F12">[27]Curves!$A$93</definedName>
    <definedName name="IMP07_F2">[27]Curves!$A$73</definedName>
    <definedName name="IMP07_F3">[27]Curves!$A$75</definedName>
    <definedName name="IMP07_F4">[27]Curves!$A$77</definedName>
    <definedName name="IMP07_F5">[27]Curves!$A$79</definedName>
    <definedName name="IMP07_F6">[27]Curves!$A$81</definedName>
    <definedName name="IMP07_F7">[27]Curves!$A$83</definedName>
    <definedName name="IMP07_F8">[27]Curves!$A$85</definedName>
    <definedName name="IMP07_F9">[27]Curves!$A$87</definedName>
    <definedName name="IMP09_A1">[27]Curves!$I$112</definedName>
    <definedName name="IMP09_A10">[27]Curves!$I$121</definedName>
    <definedName name="IMP09_A11">[27]Curves!$I$122</definedName>
    <definedName name="IMP09_A12">[27]Curves!$I$123</definedName>
    <definedName name="IMP09_A2">[27]Curves!$I$113</definedName>
    <definedName name="IMP09_A3">[27]Curves!$I$114</definedName>
    <definedName name="IMP09_A4">[27]Curves!$I$115</definedName>
    <definedName name="IMP09_A5">[27]Curves!$I$116</definedName>
    <definedName name="IMP09_A6">[27]Curves!$I$117</definedName>
    <definedName name="IMP09_A7">[27]Curves!$I$118</definedName>
    <definedName name="IMP09_A8">[27]Curves!$I$119</definedName>
    <definedName name="IMP09_A9">[27]Curves!$I$120</definedName>
    <definedName name="IMP09_B1">[27]Curves!$J$112</definedName>
    <definedName name="IMP09_B10">[27]Curves!$J$121</definedName>
    <definedName name="IMP09_B11">[27]Curves!$J$122</definedName>
    <definedName name="IMP09_B12">[27]Curves!$J$123</definedName>
    <definedName name="IMP09_B2">[27]Curves!$J$113</definedName>
    <definedName name="IMP09_B3">[27]Curves!$J$114</definedName>
    <definedName name="IMP09_B4">[27]Curves!$J$115</definedName>
    <definedName name="IMP09_B5">[27]Curves!$J$116</definedName>
    <definedName name="IMP09_B6">[27]Curves!$J$117</definedName>
    <definedName name="IMP09_B7">[27]Curves!$J$118</definedName>
    <definedName name="IMP09_B8">[27]Curves!$J$119</definedName>
    <definedName name="IMP09_B9">[27]Curves!$J$120</definedName>
    <definedName name="IMP09_C1">[27]Curves!$K$112</definedName>
    <definedName name="IMP09_C10">[27]Curves!$K$121</definedName>
    <definedName name="IMP09_C11">[27]Curves!$K$122</definedName>
    <definedName name="IMP09_C12">[27]Curves!$K$123</definedName>
    <definedName name="IMP09_C2">[27]Curves!$K$113</definedName>
    <definedName name="IMP09_C3">[27]Curves!$K$114</definedName>
    <definedName name="IMP09_C4">[27]Curves!$K$115</definedName>
    <definedName name="IMP09_C5">[27]Curves!$K$116</definedName>
    <definedName name="IMP09_C6">[27]Curves!$K$117</definedName>
    <definedName name="IMP09_C7">[27]Curves!$K$118</definedName>
    <definedName name="IMP09_C8">[27]Curves!$K$119</definedName>
    <definedName name="IMP09_C9">[27]Curves!$K$120</definedName>
    <definedName name="IMP09_D1">[27]Curves!$F$112</definedName>
    <definedName name="IMP09_D10">[27]Curves!$F$121</definedName>
    <definedName name="IMP09_D11">[27]Curves!$F$122</definedName>
    <definedName name="IMP09_D12">[27]Curves!$F$123</definedName>
    <definedName name="IMP09_D2">[27]Curves!$F$113</definedName>
    <definedName name="IMP09_D3">[27]Curves!$F$114</definedName>
    <definedName name="IMP09_D4">[27]Curves!$F$115</definedName>
    <definedName name="IMP09_D5">[27]Curves!$F$116</definedName>
    <definedName name="IMP09_D6">[27]Curves!$F$117</definedName>
    <definedName name="IMP09_D7">[27]Curves!$F$118</definedName>
    <definedName name="IMP09_D8">[27]Curves!$F$119</definedName>
    <definedName name="IMP09_D9">[27]Curves!$F$120</definedName>
    <definedName name="IMP09_F1">[27]Curves!$A$125</definedName>
    <definedName name="IMP09_F10">[27]Curves!$A$143</definedName>
    <definedName name="IMP09_F11">[27]Curves!$A$145</definedName>
    <definedName name="IMP09_F12">[27]Curves!$A$147</definedName>
    <definedName name="IMP09_F2">[27]Curves!$A$127</definedName>
    <definedName name="IMP09_F3">[27]Curves!$A$129</definedName>
    <definedName name="IMP09_F4">[27]Curves!$A$131</definedName>
    <definedName name="IMP09_F5">[27]Curves!$A$133</definedName>
    <definedName name="IMP09_F6">[27]Curves!$A$135</definedName>
    <definedName name="IMP09_F7">[27]Curves!$A$137</definedName>
    <definedName name="IMP09_F8">[27]Curves!$A$139</definedName>
    <definedName name="IMP09_F9">[27]Curves!$A$141</definedName>
    <definedName name="IMP11_A1">[27]Curves!$G$166</definedName>
    <definedName name="IMP11_A10">[27]Curves!$G$175</definedName>
    <definedName name="IMP11_A11">[27]Curves!$G$176</definedName>
    <definedName name="IMP11_A12">[27]Curves!$G$177</definedName>
    <definedName name="IMP11_A2">[27]Curves!$G$167</definedName>
    <definedName name="IMP11_A3">[27]Curves!$G$168</definedName>
    <definedName name="IMP11_A4">[27]Curves!$G$169</definedName>
    <definedName name="IMP11_A5">[27]Curves!$G$170</definedName>
    <definedName name="IMP11_A6">[27]Curves!$G$171</definedName>
    <definedName name="IMP11_A7">[27]Curves!$G$172</definedName>
    <definedName name="IMP11_A8">[27]Curves!$G$173</definedName>
    <definedName name="IMP11_A9">[27]Curves!$G$174</definedName>
    <definedName name="IMP11_B1">[27]Curves!$H$166</definedName>
    <definedName name="IMP11_B10">[27]Curves!$H$175</definedName>
    <definedName name="IMP11_B11">[27]Curves!$H$176</definedName>
    <definedName name="IMP11_B12">[27]Curves!$H$177</definedName>
    <definedName name="IMP11_B2">[27]Curves!$H$167</definedName>
    <definedName name="IMP11_B3">[27]Curves!$H$168</definedName>
    <definedName name="IMP11_B4">[27]Curves!$H$169</definedName>
    <definedName name="IMP11_B5">[27]Curves!$H$170</definedName>
    <definedName name="IMP11_B6">[27]Curves!$H$171</definedName>
    <definedName name="IMP11_B7">[27]Curves!$H$172</definedName>
    <definedName name="IMP11_B8">[27]Curves!$H$173</definedName>
    <definedName name="IMP11_B9">[27]Curves!$H$174</definedName>
    <definedName name="IMP11_C1">[27]Curves!$I$166</definedName>
    <definedName name="IMP11_C10">[27]Curves!$I$175</definedName>
    <definedName name="IMP11_C11">[27]Curves!$I$176</definedName>
    <definedName name="IMP11_C12">[27]Curves!$I$177</definedName>
    <definedName name="IMP11_C2">[27]Curves!$I$167</definedName>
    <definedName name="IMP11_C3">[27]Curves!$I$168</definedName>
    <definedName name="IMP11_C4">[27]Curves!$I$169</definedName>
    <definedName name="IMP11_C5">[27]Curves!$I$170</definedName>
    <definedName name="IMP11_C6">[27]Curves!$I$171</definedName>
    <definedName name="IMP11_C7">[27]Curves!$I$172</definedName>
    <definedName name="IMP11_C8">[27]Curves!$I$173</definedName>
    <definedName name="IMP11_C9">[27]Curves!$I$174</definedName>
    <definedName name="IMP11_D1">[27]Curves!$D$166</definedName>
    <definedName name="IMP11_D10">[27]Curves!$D$175</definedName>
    <definedName name="IMP11_D11">[27]Curves!$D$176</definedName>
    <definedName name="IMP11_D12">[27]Curves!$D$177</definedName>
    <definedName name="IMP11_D2">[27]Curves!$D$167</definedName>
    <definedName name="IMP11_D3">[27]Curves!$D$168</definedName>
    <definedName name="IMP11_D4">[27]Curves!$D$169</definedName>
    <definedName name="IMP11_D5">[27]Curves!$D$170</definedName>
    <definedName name="IMP11_D6">[27]Curves!$D$171</definedName>
    <definedName name="IMP11_D7">[27]Curves!$D$172</definedName>
    <definedName name="IMP11_D8">[27]Curves!$D$173</definedName>
    <definedName name="IMP11_D9">[27]Curves!$D$174</definedName>
    <definedName name="IMP11_F1">[27]Curves!$A$179</definedName>
    <definedName name="IMP11_F10">[27]Curves!$A$197</definedName>
    <definedName name="IMP11_F11">[27]Curves!$A$199</definedName>
    <definedName name="IMP11_F12">[27]Curves!$A$201</definedName>
    <definedName name="IMP11_F2">[27]Curves!$A$181</definedName>
    <definedName name="IMP11_F3">[27]Curves!$A$183</definedName>
    <definedName name="IMP11_F4">[27]Curves!$A$185</definedName>
    <definedName name="IMP11_F5">[27]Curves!$A$187</definedName>
    <definedName name="IMP11_F6">[27]Curves!$A$189</definedName>
    <definedName name="IMP11_F7">[27]Curves!$A$191</definedName>
    <definedName name="IMP11_F8">[27]Curves!$A$193</definedName>
    <definedName name="IMP11_F9">[27]Curves!$A$195</definedName>
    <definedName name="IMPORT">'[1]Process Piping'!#REF!</definedName>
    <definedName name="in" hidden="1">#REF!</definedName>
    <definedName name="Individual" hidden="1">#REF!</definedName>
    <definedName name="IndividualResult">#REF!</definedName>
    <definedName name="Infrastructure">#REF!</definedName>
    <definedName name="INPUT_04">[27]Curves!$A$1</definedName>
    <definedName name="INPUT_07">[27]Curves!$A$55</definedName>
    <definedName name="INPUT_09">[27]Curves!$A$109</definedName>
    <definedName name="INPUT_11">[27]Curves!$A$163</definedName>
    <definedName name="INQ3100BQ">#REF!</definedName>
    <definedName name="INQ3200BQ">#REF!</definedName>
    <definedName name="INQ3300BQ">#REF!</definedName>
    <definedName name="INQ3400BQ">#REF!</definedName>
    <definedName name="INQ3500BQ">#REF!</definedName>
    <definedName name="INQ3600BQ">#REF!</definedName>
    <definedName name="INQ3700BQ">#REF!</definedName>
    <definedName name="INQ3800BQ">#REF!</definedName>
    <definedName name="iNST_SC">#REF!</definedName>
    <definedName name="INSTDKADU">#REF!</definedName>
    <definedName name="INSTNFGP">#REF!</definedName>
    <definedName name="INSTNGL4">#REF!</definedName>
    <definedName name="INSTPGM">#REF!</definedName>
    <definedName name="INSTPIPELINE">#REF!</definedName>
    <definedName name="INSTTANK">#REF!</definedName>
    <definedName name="Insulation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interest" hidden="1">{"'Eng (page2)'!$A$1:$D$52"}</definedName>
    <definedName name="Interest_Rate">#REF!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o" hidden="1">{"'Eng (page2)'!$A$1:$D$52"}</definedName>
    <definedName name="io_1" hidden="1">{"'Eng (page2)'!$A$1:$D$52"}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41157.363275463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" hidden="1">{"HK PR",#N/A,FALSE,"HK";"SUMMARY",#N/A,FALSE,"PAYROLL";"SUMMARY",#N/A,FALSE,"PAYROLL";"HK PR",#N/A,FALSE,"HK"}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tem">#REF!</definedName>
    <definedName name="Item_Listing">'[55]VLOOKUP REF'!$A$1:$F$296</definedName>
    <definedName name="ITSTK">[69]dwn!$A:$T</definedName>
    <definedName name="ITSTK_OTHERS">[70]vltstk!$A:$T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">'[71]Sum lead'!#REF!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D" hidden="1">{"'Eng (page2)'!$A$1:$D$52"}</definedName>
    <definedName name="jdfpe" hidden="1">{"'Eng (page2)'!$A$1:$D$52"}</definedName>
    <definedName name="jeroen" hidden="1">[72]DATA!$F$123:$F$135</definedName>
    <definedName name="jerr" hidden="1">{"'Eng (page2)'!$A$1:$D$52"}</definedName>
    <definedName name="jf" hidden="1">[20]TP!#REF!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hhh" hidden="1">{#N/A,#N/A,FALSE,"CCTV"}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[18]DATA!$M$103:$N$103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2" hidden="1">{"'Model'!$A$1:$N$53"}</definedName>
    <definedName name="jj_3" hidden="1">{"'Model'!$A$1:$N$53"}</definedName>
    <definedName name="jjj" hidden="1">{"Book Income",#N/A,FALSE,"B&amp;T";"Taxable Income",#N/A,FALSE,"B&amp;T"}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jjjjj" hidden="1">{"'Sell_Office'!$C$5:$D$6"}</definedName>
    <definedName name="JKDFSJCSDKJ" hidden="1">{#N/A,#N/A,TRUE,"SUM";#N/A,#N/A,TRUE,"EE";#N/A,#N/A,TRUE,"AC";#N/A,#N/A,TRUE,"SN"}</definedName>
    <definedName name="jkkjk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hidden="1">{"'Model'!$A$1:$N$53"}</definedName>
    <definedName name="JV07A" hidden="1">{"'Summary'!$A$5:$H$42"}</definedName>
    <definedName name="k">'[71]Sum lead'!#REF!</definedName>
    <definedName name="k.1" hidden="1">{"'Eng (page2)'!$A$1:$D$52"}</definedName>
    <definedName name="K10774000">#REF!</definedName>
    <definedName name="K400_1" hidden="1">#REF!</definedName>
    <definedName name="K400CF" hidden="1">#REF!</definedName>
    <definedName name="kae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CODE">[3]CIVIL!#REF!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ghlgh" hidden="1">{#N/A,#N/A,FALSE,"CCTV"}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[73]MOTO!#REF!</definedName>
    <definedName name="KITH">#REF!</definedName>
    <definedName name="KITV">#REF!</definedName>
    <definedName name="kiulil" hidden="1">{#N/A,#N/A,FALSE,"CCTV"}</definedName>
    <definedName name="kjfg\" hidden="1">{"'Eng (page2)'!$A$1:$D$52"}</definedName>
    <definedName name="kjgkjkjkjk" hidden="1">#REF!</definedName>
    <definedName name="kjhlh" hidden="1">{#N/A,#N/A,FALSE,"CCTV"}</definedName>
    <definedName name="kjhljhk" hidden="1">{#N/A,#N/A,FALSE,"CCTV"}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kkkkkkkkkkkkkkkkkkkkkkkkkkkkkkkkkkkkkkkkkkkkkkkkkk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#REF!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ref">#REF!</definedName>
    <definedName name="kt" hidden="1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c">#REF!</definedName>
    <definedName name="l" hidden="1">{"'Model'!$A$1:$N$53"}</definedName>
    <definedName name="labour">[29]Inputs!#REF!</definedName>
    <definedName name="LACO">[27]Dbase!$B$487</definedName>
    <definedName name="LACO_1">[27]Heads!$B$89:$W$89</definedName>
    <definedName name="LACO_10">[27]Heads!$B$107:$W$107</definedName>
    <definedName name="LACO_11">[27]Heads!$B$109:$W$109</definedName>
    <definedName name="LACO_12">[27]Heads!$B$111:$W$111</definedName>
    <definedName name="LACO_13">[27]Heads!$B$113:$W$113</definedName>
    <definedName name="LACO_14">[27]Heads!$B$115:$W$115</definedName>
    <definedName name="LACO_15">[27]Heads!$B$117:$W$117</definedName>
    <definedName name="LACO_16">[27]Heads!$B$119:$W$119</definedName>
    <definedName name="LACO_17">[27]Heads!$B$121:$W$121</definedName>
    <definedName name="LACO_18">[27]Heads!$B$123:$W$123</definedName>
    <definedName name="LACO_19">[27]Heads!$B$125:$W$125</definedName>
    <definedName name="LACO_2">[27]Heads!$B$91:$W$91</definedName>
    <definedName name="LACO_3">[27]Heads!$B$93:$W$93</definedName>
    <definedName name="LACO_4">[27]Heads!$B$95:$W$95</definedName>
    <definedName name="LACO_5">[27]Heads!$B$97:$W$97</definedName>
    <definedName name="LACO_6">[27]Heads!$B$99:$W$99</definedName>
    <definedName name="LACO_7">[27]Heads!$B$101:$W$101</definedName>
    <definedName name="LACO_8">[27]Heads!$B$103:$W$103</definedName>
    <definedName name="LACO_9">[27]Heads!$B$105:$W$105</definedName>
    <definedName name="lan" hidden="1">{#N/A,#N/A,TRUE,"BT M200 da 10x20"}</definedName>
    <definedName name="Last_Row">IF([0]!Values_Entered,[0]!Header_Row+[0]!Number_of_Payments,[0]!Header_Row)</definedName>
    <definedName name="LASTCOLUMNCELL">#REF!</definedName>
    <definedName name="LAUNH">#REF!</definedName>
    <definedName name="LAUNV">#REF!</definedName>
    <definedName name="LC" hidden="1">{"'Sheet1'!$L$16"}</definedName>
    <definedName name="ldss" hidden="1">{"'Eng (page2)'!$A$1:$D$52"}</definedName>
    <definedName name="leasing" hidden="1">{"'Eng (page2)'!$A$1:$D$52"}</definedName>
    <definedName name="LED">#REF!</definedName>
    <definedName name="ledr" hidden="1">{"'Eng (page2)'!$A$1:$D$52"}</definedName>
    <definedName name="LENG">#REF!</definedName>
    <definedName name="Length">#REF!</definedName>
    <definedName name="LEVEL_2_1_HEXENE_PG.1">'[43]Summary Sheets'!$W$382:$AG$416</definedName>
    <definedName name="LEVEL_2_1_HEXENE_PG.2">'[43]Summary Sheets'!$W$420:$AG$454</definedName>
    <definedName name="LEVEL_2_1_HEXENE_PG.3">[56]SOURCE!$W$458:$AG$492</definedName>
    <definedName name="LEVEL_2_1_HEXENE_PG.4">[56]SOURCE!$W$496:$AG$530</definedName>
    <definedName name="LEVEL_2_1_HEXENE_PG_5">[56]SOURCE!$W$534:$AG$568</definedName>
    <definedName name="LEVEL_2_DKADU_PG.1">'[74]ITB COST'!$W$2:$AG$42</definedName>
    <definedName name="LEVEL_2_DKADU_PG.2">'[74]ITB COST'!$W$46:$AG$86</definedName>
    <definedName name="LEVEL_2_DKADU_PG.3">[57]SOURCE!$W$90:$AG$130</definedName>
    <definedName name="LEVEL_2_DKADU_PG.4">[57]SOURCE!$W$134:$AG$174</definedName>
    <definedName name="LEVEL_2_DOCK_PG.1">[56]SOURCE!$W$762:$AG$796</definedName>
    <definedName name="LEVEL_2_DOCK_PG.2">[56]SOURCE!$W$800:$AG$834</definedName>
    <definedName name="LEVEL_2_DOCK_PG.3">[56]SOURCE!$W$838:$AG$872</definedName>
    <definedName name="LEVEL_2_DOCK_PG.4">[56]SOURCE!$W$876:$AG$910</definedName>
    <definedName name="LEVEL_2_DOCK_PG_5">[56]SOURCE!$W$914:$AG$948</definedName>
    <definedName name="LEVEL_2_ETHYLENE_PG.1">[56]SOURCE!$W$2:$AG$36</definedName>
    <definedName name="LEVEL_2_ETHYLENE_PG.2">[56]SOURCE!$W$40:$AG$74</definedName>
    <definedName name="LEVEL_2_ETHYLENE_PG.3">[56]SOURCE!$W$78:$AG$112</definedName>
    <definedName name="LEVEL_2_ETHYLENE_PG.4">[56]SOURCE!$W$116:$AG$150</definedName>
    <definedName name="LEVEL_2_ETHYLENE_PG_5">[56]SOURCE!$W$154:$AG$188</definedName>
    <definedName name="LEVEL_2_NFGP_PG.1">[57]SOURCE!$W$398:$AG$438</definedName>
    <definedName name="LEVEL_2_NFGP_PG.2">[57]SOURCE!$W$442:$AG$482</definedName>
    <definedName name="LEVEL_2_NFGP_PG.3">[57]SOURCE!$W$486:$AG$526</definedName>
    <definedName name="LEVEL_2_NFGP_PG.4">[57]SOURCE!$W$530:$AG$570</definedName>
    <definedName name="LEVEL_2_NGL4_PG.1">[57]SOURCE!$W$178:$AG$218</definedName>
    <definedName name="LEVEL_2_NGL4_PG.2">[57]SOURCE!$W$222:$AG$262</definedName>
    <definedName name="LEVEL_2_NGL4_PG.3">[57]SOURCE!$W$266:$AG$306</definedName>
    <definedName name="LEVEL_2_NGL4_PG.4">[57]SOURCE!$W$310:$AG$350</definedName>
    <definedName name="LEVEL_2_OFFSITES_PG.1">[56]SOURCE!$W$572:$AG$606</definedName>
    <definedName name="LEVEL_2_OFFSITES_PG.2">[56]SOURCE!$W$610:$AG$644</definedName>
    <definedName name="LEVEL_2_OFFSITES_PG.3">[56]SOURCE!$W$648:$AG$682</definedName>
    <definedName name="LEVEL_2_OFFSITES_PG.4">[56]SOURCE!$W$686:$AG$720</definedName>
    <definedName name="LEVEL_2_OFFSITES_PG_5">[56]SOURCE!$W$724:$AG$758</definedName>
    <definedName name="LEVEL_2_PGM_PG.1">[57]SOURCE!$W$881:$AG$922</definedName>
    <definedName name="LEVEL_2_PGM_PG.2">[57]SOURCE!$W$925:$AG$966</definedName>
    <definedName name="LEVEL_2_PIPELINE_PG.1">[57]SOURCE!$W$574:$AG$614</definedName>
    <definedName name="LEVEL_2_PIPELINE_PG.2">[57]SOURCE!$W$618:$AG$658</definedName>
    <definedName name="LEVEL_2_PIPELINE_PG.3">[57]SOURCE!$W$662:$AG$702</definedName>
    <definedName name="LEVEL_2_POLYETHYLENE_PG.1">[56]SOURCE!$W$192:$AG$226</definedName>
    <definedName name="LEVEL_2_POLYETHYLENE_PG.2">[56]SOURCE!$W$230:$AG$264</definedName>
    <definedName name="LEVEL_2_POLYETHYLENE_PG.3">[56]SOURCE!$W$268:$AG$302</definedName>
    <definedName name="LEVEL_2_POLYETHYLENE_PG.4">[56]SOURCE!$W$306:$AG$340</definedName>
    <definedName name="LEVEL_2_POLYETHYLENE_PG_5">[56]SOURCE!$W$344:$AG$378</definedName>
    <definedName name="LEVEL_2_TANK_PG.1">[57]SOURCE!$W$706:$AG$746</definedName>
    <definedName name="LEVEL_2_TANK_PG.2">[57]SOURCE!$W$750:$AG$790</definedName>
    <definedName name="LEVEL_2_TANK_PG.3">[57]SOURCE!$W$794:$AG$834</definedName>
    <definedName name="LEVEL_2_TANK_PG.4">[57]SOURCE!$W$838:$AG$878</definedName>
    <definedName name="LEVEL_3_1_HEXENE_EQUIP_PG_1">[56]SOURCE!$AH$382:$AR$416</definedName>
    <definedName name="LEVEL_3_1_HEXENE_EQUIP_PG_2">[56]SOURCE!$AH$420:$AR$454</definedName>
    <definedName name="LEVEL_3_1_HEXENE_EQUIP_PG_3">[56]SOURCE!$AH$458:$AR$492</definedName>
    <definedName name="LEVEL_3_DKADU_EQUIP_PG_1">[57]SOURCE!$AH$2:$AR$42</definedName>
    <definedName name="LEVEL_3_DKADU_EQUIP_PG_2">[57]SOURCE!$AH$46:$AR$86</definedName>
    <definedName name="LEVEL_3_DKADU_EQUIP_PG_3">[57]SOURCE!$AH$90:$AR$130</definedName>
    <definedName name="LEVEL_3_DOCK_EQUIP_PG_1">[56]SOURCE!$AH$762:$AR$796</definedName>
    <definedName name="LEVEL_3_DOCK_EQUIP_PG_2">[56]SOURCE!$AH$800:$AR$834</definedName>
    <definedName name="LEVEL_3_DOCK_EQUIP_PG_3">[56]SOURCE!$AH$838:$AR$872</definedName>
    <definedName name="LEVEL_3_ETHYLENE_EQUIP_PG_1">[56]SOURCE!$AH$2:$AR$36</definedName>
    <definedName name="LEVEL_3_ETHYLENE_EQUIP_PG_2">[56]SOURCE!$AH$40:$AR$74</definedName>
    <definedName name="LEVEL_3_ETHYLENE_EQUIP_PG_3">[56]SOURCE!$AH$78:$AR$112</definedName>
    <definedName name="LEVEL_3_NFGP_EQUIP_PG_1">[57]SOURCE!$AH$398:$AR$438</definedName>
    <definedName name="LEVEL_3_NFGP_EQUIP_PG_2">[57]SOURCE!$AH$442:$AR$482</definedName>
    <definedName name="LEVEL_3_NFGP_EQUIP_PG_3">[57]SOURCE!$AH$486:$AR$526</definedName>
    <definedName name="LEVEL_3_NGL4_EQUIP_PG_1">[57]SOURCE!$AH$178:$AR$218</definedName>
    <definedName name="LEVEL_3_NGL4_EQUIP_PG_2">[57]SOURCE!$AH$222:$AR$262</definedName>
    <definedName name="LEVEL_3_NGL4_EQUIP_PG_3">[57]SOURCE!$AH$266:$AR$306</definedName>
    <definedName name="LEVEL_3_NGL4_EQUIP_PG_4">[57]SOURCE!$AH$310:$AR$350</definedName>
    <definedName name="LEVEL_3_NGL4_EQUIP_PG_5">[57]SOURCE!$AH$354:$AR$394</definedName>
    <definedName name="LEVEL_3_OFFSITES_EQUIP_PG_1">[56]SOURCE!$AH$572:$AR$606</definedName>
    <definedName name="LEVEL_3_OFFSITES_EQUIP_PG_2">[56]SOURCE!$AH$610:$AR$644</definedName>
    <definedName name="LEVEL_3_OFFSITES_EQUIP_PG_3">[56]SOURCE!$AH$648:$AR$682</definedName>
    <definedName name="LEVEL_3_PIPELINE_EQUIP_PG_1">[57]SOURCE!$AH$574:$AR$614</definedName>
    <definedName name="LEVEL_3_POLYETHYLENE_EQUIP_PG_1">'[43]Summary Sheets'!$AH$192:$AR$226</definedName>
    <definedName name="LEVEL_3_POLYETHYLENE_EQUIP_PG_2">[56]SOURCE!$AH$230:$AR$264</definedName>
    <definedName name="LEVEL_3_POLYETHYLENE_EQUIP_PG_3">[56]SOURCE!$AH$268:$AR$302</definedName>
    <definedName name="LEVEL_3_TANK_EQUIP_PG_1">'[74]ITB COST'!$AH$706:$AR$746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j" hidden="1">{#N/A,#N/A,FALSE,"Assessment";#N/A,#N/A,FALSE,"Staffing";#N/A,#N/A,FALSE,"Hires";#N/A,#N/A,FALSE,"Assumptions"}</definedName>
    <definedName name="Lina" hidden="1">{#N/A,#N/A,TRUE,"BT M200 da 10x20"}</definedName>
    <definedName name="LINENO2">#REF!</definedName>
    <definedName name="ListBox13_Change">[54]!ListBox13_Change</definedName>
    <definedName name="lkjjkl" hidden="1">{"'Eng (page2)'!$A$1:$D$52"}</definedName>
    <definedName name="lklhlkjl" hidden="1">{#N/A,#N/A,FALSE,"CCTV"}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{"'Eng (page2)'!$A$1:$D$52"}</definedName>
    <definedName name="llllllllllllll" hidden="1">[20]TP!#REF!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an" hidden="1">#REF!</definedName>
    <definedName name="Loan_Amount">#REF!</definedName>
    <definedName name="Loan_Start">#REF!</definedName>
    <definedName name="Loan_Years">#REF!</definedName>
    <definedName name="Loan1" hidden="1">#REF!</definedName>
    <definedName name="LOCATION">[41]LEGEND!$D$7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 hidden="1">{"'Sheet1'!$L$16"}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K_01">[27]Dbase!$AH$477</definedName>
    <definedName name="LOOK_27">[27]Dbase!$AI$477</definedName>
    <definedName name="LOOK_DATA">[27]Dbase!$B$13:$AB$475</definedName>
    <definedName name="LOOKUP_1">[27]Dbase!$AY$4:$AZ$7</definedName>
    <definedName name="LOOKUP_2">[27]Note!$C$75:$E$77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owest">#REF!</definedName>
    <definedName name="lowprice">#REF!</definedName>
    <definedName name="lpo">#REF!</definedName>
    <definedName name="lpppppppppp" hidden="1">{"'Sell_Office'!$C$5:$D$6"}</definedName>
    <definedName name="lSAp" hidden="1">{"'Eng (page2)'!$A$1:$D$52"}</definedName>
    <definedName name="lst_Callouts">[75]!tbl_Callouts[Icon Callouts]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hidden="1">{"'Sheet1'!$L$16"}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ｍ" hidden="1">#REF!</definedName>
    <definedName name="MA">[24]STart!$Q$7:$Q$1300</definedName>
    <definedName name="MACO_09">[27]Curves!$A$220:$H$267</definedName>
    <definedName name="mae" hidden="1">{"'Eng (page2)'!$A$1:$D$52"}</definedName>
    <definedName name="manao" hidden="1">{"'Eng (page2)'!$A$1:$D$52"}</definedName>
    <definedName name="MAPPING">'[46]Defined Names'!#REF!</definedName>
    <definedName name="Maprang" hidden="1">{"'Eng (page2)'!$A$1:$D$52"}</definedName>
    <definedName name="maprang2" hidden="1">{"'Eng (page2)'!$A$1:$D$52"}</definedName>
    <definedName name="MapThai">#REF!</definedName>
    <definedName name="master" hidden="1">{"'Summary'!$A$5:$H$42"}</definedName>
    <definedName name="MASVT">[27]Tables!$C$2:$AA$14</definedName>
    <definedName name="mat_desc">[76]ITstk!$A$2:$M$800</definedName>
    <definedName name="materials">'[77]Pipe Classes'!$B$4:$G$93</definedName>
    <definedName name="MB" hidden="1">{#N/A,#N/A,FALSE,"CCTV"}</definedName>
    <definedName name="MC">[78]STart!$R$7:$R$1300</definedName>
    <definedName name="mco" hidden="1">{"'Sheet1'!$L$16"}</definedName>
    <definedName name="MCOP" hidden="1">{"'Eng (page2)'!$A$1:$D$52"}</definedName>
    <definedName name="mechinstcrane">#REF!</definedName>
    <definedName name="mechinsthours">#REF!</definedName>
    <definedName name="MENUZ">[3]ERECT!#REF!</definedName>
    <definedName name="MFPW" hidden="1">{"'Eng (page2)'!$A$1:$D$52"}</definedName>
    <definedName name="MHR">#REF!</definedName>
    <definedName name="miko" hidden="1">[18]Selection!$I$104:$I$116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C">[27]Heads!$B$75:$W$77</definedName>
    <definedName name="misgroup" hidden="1">[62]GROUPING!$B$440:$B$1029</definedName>
    <definedName name="MIXE">[27]Heads!$B$83:$W$85</definedName>
    <definedName name="MKO" hidden="1">{"'Eng (page2)'!$A$1:$D$52"}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C">#REF!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[79]ControlMonth!$A$2:$A$13</definedName>
    <definedName name="MorethanOne">#REF!</definedName>
    <definedName name="MP_CLIENTREVISION0">#REF!</definedName>
    <definedName name="MP_CLIENTREVISION1">#REF!</definedName>
    <definedName name="MP_CLIENTREVISION2">#REF!</definedName>
    <definedName name="MP_CLTNUM">#REF!</definedName>
    <definedName name="MP_DOCAPPROVER0">#REF!</definedName>
    <definedName name="MP_DOCAPPROVER1">#REF!</definedName>
    <definedName name="MP_DOCAPPROVER2">#REF!</definedName>
    <definedName name="MP_DOCCHECKER0">#REF!</definedName>
    <definedName name="MP_DOCCHECKER1">#REF!</definedName>
    <definedName name="MP_DOCCHECKER2">#REF!</definedName>
    <definedName name="MP_DOCISSSTADAT">#REF!</definedName>
    <definedName name="MP_DOCISSSTADAT0">#REF!</definedName>
    <definedName name="MP_DOCISSSTADAT1">#REF!</definedName>
    <definedName name="MP_DOCISSSTADAT2">#REF!</definedName>
    <definedName name="MP_DOCREVDES0">#REF!</definedName>
    <definedName name="MP_DOCREVDES1">#REF!</definedName>
    <definedName name="MP_DOCREVDES2">#REF!</definedName>
    <definedName name="MP_EXTREVISION">#REF!</definedName>
    <definedName name="MP_ORIGIN0">#REF!</definedName>
    <definedName name="MP_ORIGIN1">#REF!</definedName>
    <definedName name="MP_ORIGIN2">#REF!</definedName>
    <definedName name="MP_PROCLIENT">#REF!</definedName>
    <definedName name="MP_PROJECTNAME">#REF!</definedName>
    <definedName name="MP_PROLOCATION">#REF!</definedName>
    <definedName name="MP_PROSHORTNAME">#REF!</definedName>
    <definedName name="MP_REQSUBCNO">#REF!</definedName>
    <definedName name="MP_WRDSENDERGRPCOD">#REF!</definedName>
    <definedName name="mrn.inv._.budget" hidden="1">{"invbud-1",#N/A,FALSE,"A";"invbud-1CW",#N/A,FALSE,"A";"Desinvesteringen",#N/A,FALSE,"C"}</definedName>
    <definedName name="Mrsupdet">#REF!</definedName>
    <definedName name="mua" hidden="1">{"'Sheet1'!$L$16"}</definedName>
    <definedName name="mun" hidden="1">{"'Model'!$A$1:$N$53"}</definedName>
    <definedName name="muroi" hidden="1">[73]MOTO!#REF!</definedName>
    <definedName name="MWEP" hidden="1">{"'Eng (page2)'!$A$1:$D$52"}</definedName>
    <definedName name="n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m" hidden="1">#REF!</definedName>
    <definedName name="name">[34]Timing!#REF!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B">[24]STart!$U$7:$U$1300</definedName>
    <definedName name="NDT_Point_No.">[80]IN!#REF!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FORM">[27]Dbase!$B$2:$AA$487</definedName>
    <definedName name="NEWB">[27]Tables!$E$87</definedName>
    <definedName name="NEWNAME" hidden="1">{#N/A,#N/A,FALSE,"CCTV"}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l4tank">#REF!</definedName>
    <definedName name="ngoc" hidden="1">#REF!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KN" hidden="1">{"'Sheet1'!$L$16"}</definedName>
    <definedName name="nkknk" hidden="1">{#N/A,#N/A,FALSE,"CCTV"}</definedName>
    <definedName name="nm" hidden="1">{"'Eng (page2)'!$A$1:$D$52"}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_CCA">#REF!</definedName>
    <definedName name="NO_CU">[27]Note!$C$13</definedName>
    <definedName name="NO_ED">[27]Note!$H$46</definedName>
    <definedName name="NO_EX">[27]Note!$F$13</definedName>
    <definedName name="NO_PD1">[27]Note!$C$5</definedName>
    <definedName name="NO_PD2">[27]Note!$C$7</definedName>
    <definedName name="NO_PR">[27]Note!$C$9</definedName>
    <definedName name="NO_UN">[27]Note!$F$9</definedName>
    <definedName name="NO_XC">[27]Note!$C$15</definedName>
    <definedName name="NOEQ">[27]Dbase!$C$479</definedName>
    <definedName name="NOEQ_1">[27]Heads!$B$169:$C$174</definedName>
    <definedName name="NOEQ_10">[27]Heads!$B$233:$C$238</definedName>
    <definedName name="NOEQ_11">[27]Heads!$B$240:$C$245</definedName>
    <definedName name="NOEQ_12">[27]Heads!$B$247:$C$252</definedName>
    <definedName name="NOEQ_13">[27]Heads!$B$254:$C$259</definedName>
    <definedName name="NOEQ_14">[27]Heads!$B$261:$C$266</definedName>
    <definedName name="NOEQ_15">[27]Heads!$B$268:$C$273</definedName>
    <definedName name="NOEQ_16">[27]Heads!$B$275:$C$280</definedName>
    <definedName name="NOEQ_17">[27]Heads!$B$282:$C$287</definedName>
    <definedName name="NOEQ_18">[27]Heads!$B$289:$C$294</definedName>
    <definedName name="NOEQ_19">[27]Heads!$B$296:$C$301</definedName>
    <definedName name="NOEQ_2">[27]Heads!$B$176:$C$181</definedName>
    <definedName name="NOEQ_3">[27]Heads!$B$183:$C$188</definedName>
    <definedName name="NOEQ_4">[27]Heads!$B$191:$C$196</definedName>
    <definedName name="NOEQ_5">[27]Heads!$B$198:$C$203</definedName>
    <definedName name="NOEQ_6">[27]Heads!$B$205:$C$210</definedName>
    <definedName name="NOEQ_7">[27]Heads!$B$212:$C$217</definedName>
    <definedName name="NOEQ_8">[27]Heads!$B$219:$C$224</definedName>
    <definedName name="NOEQ_9">[27]Heads!$B$226:$C$231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pe" hidden="1">{"'Sheet1'!$L$16"}</definedName>
    <definedName name="NOTA_P2">'[27]Page 2'!$C$79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m_1">[81]Date!$B$3:$B$14</definedName>
    <definedName name="Num_2">[82]Date!$B$3:$B$14</definedName>
    <definedName name="Number_of_Payments">MATCH(0.01,[0]!End_Bal,-1)+1</definedName>
    <definedName name="NUMERO">[27]Dbase!$A$1</definedName>
    <definedName name="nun" hidden="1">#REF!</definedName>
    <definedName name="nut" hidden="1">{"Book Income",#N/A,FALSE,"B&amp;T";"Taxable Income",#N/A,FALSE,"B&amp;T"}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o" hidden="1">{#N/A,#N/A,FALSE,"ll-inves";#N/A,#N/A,FALSE,"bgt-cf 97";#N/A,#N/A,FALSE,"bgt-pl 97"}</definedName>
    <definedName name="OA">[24]STart!$Z$7:$Z$1300</definedName>
    <definedName name="OB">[24]STart!$AA$7:$AA$1300</definedName>
    <definedName name="OD">VLOOKUP(#REF!,[15]!PipeInfo,2,FALSE)</definedName>
    <definedName name="ODH" hidden="1">#REF!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lilui" hidden="1">{#N/A,#N/A,FALSE,"CCTV"}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B">[27]Tables!$E$77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tionButton20_Click">[54]!OptionButton20_Click</definedName>
    <definedName name="OptionButton21_Click">[54]!OptionButton21_Click</definedName>
    <definedName name="OptionButton23_Click">[54]!OptionButton23_Click</definedName>
    <definedName name="OptionButton24_Click">[54]!OptionButton24_Click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">#REF!</definedName>
    <definedName name="Outstanding" hidden="1">#REF!</definedName>
    <definedName name="ouyty" hidden="1">{"'Changes Log'!$A$1:$F$25"}</definedName>
    <definedName name="Owner">#REF!</definedName>
    <definedName name="Ownership" hidden="1">OFFSET(#REF!,1,0)</definedName>
    <definedName name="P" hidden="1">{"'Eng (page2)'!$A$1:$D$52"}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ds">[29]Inputs!#REF!</definedName>
    <definedName name="PAGE_CONSEIL">'[1]Process Piping'!#REF!</definedName>
    <definedName name="PAGE_ERECT01">#REF!</definedName>
    <definedName name="PAGE_ERECT02">#REF!</definedName>
    <definedName name="PAGE_ERECT03">#REF!</definedName>
    <definedName name="PAGE_ERECT04">#REF!</definedName>
    <definedName name="PAGE_ERECT05">#REF!</definedName>
    <definedName name="PAGE_ERECT06">#REF!</definedName>
    <definedName name="PAGE_ERECT07">#REF!</definedName>
    <definedName name="PAGE_ERECT08">#REF!</definedName>
    <definedName name="PAGE_ERECT09">#REF!</definedName>
    <definedName name="PAGE_ERECT10">#REF!</definedName>
    <definedName name="PAGE_GMI_ANALYS">'[1]Process Piping'!#REF!</definedName>
    <definedName name="PAGE_GMI_RECAP">'[1]Process Piping'!#REF!</definedName>
    <definedName name="PAGE_GMINI">'[1]Process Piping'!#REF!</definedName>
    <definedName name="PAGE_PARSE">'[1]Process Piping'!#REF!</definedName>
    <definedName name="PAGE_REGROUP">'[1]Process Piping'!#REF!</definedName>
    <definedName name="PAGE_RGRPBASE">'[1]Process Piping'!#REF!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E" hidden="1">{"'Eng (page2)'!$A$1:$D$52"}</definedName>
    <definedName name="pearit" hidden="1">{"Sensitivity1",#N/A,FALSE,"Sensitivity";"Sensitivity2",#N/A,FALSE,"Sensitivity"}</definedName>
    <definedName name="Performance_branch" hidden="1">{"'Changes Log'!$A$1:$F$25"}</definedName>
    <definedName name="Perspective">#REF!</definedName>
    <definedName name="Peso">[29]Inputs!#REF!</definedName>
    <definedName name="pfwe" hidden="1">{"'Eng (page2)'!$A$1:$D$52"}</definedName>
    <definedName name="PGM_ANA_CALC">'[1]Process Piping'!#REF!</definedName>
    <definedName name="PGM_ANA_GOTO_M">'[1]Process Piping'!#REF!</definedName>
    <definedName name="PGM_ANA_MAT">'[1]Process Piping'!#REF!</definedName>
    <definedName name="PGM_ANA_MAT_ADR">'[1]Process Piping'!#REF!</definedName>
    <definedName name="PGM_ANA_MAT_FOR">'[1]Process Piping'!#REF!</definedName>
    <definedName name="PGM_ANA_SUM">'[1]Process Piping'!#REF!</definedName>
    <definedName name="PGM_ANA_SUM_R">'[1]Process Piping'!#REF!</definedName>
    <definedName name="PGM_ANA_UNIT">'[1]Process Piping'!#REF!</definedName>
    <definedName name="PGM_ANA_UNT_FOR">'[1]Process Piping'!#REF!</definedName>
    <definedName name="PGM_COUNT00">'[1]Process Piping'!#REF!</definedName>
    <definedName name="PGM_COUNT01">'[1]Process Piping'!#REF!</definedName>
    <definedName name="PGM_COUNT02">'[1]Process Piping'!#REF!</definedName>
    <definedName name="PGM_DATE_REF">'[1]Process Piping'!#REF!</definedName>
    <definedName name="PGM_GMI_ANA">'[1]Process Piping'!#REF!</definedName>
    <definedName name="PGM_GMI_INIT">'[1]Process Piping'!#REF!</definedName>
    <definedName name="PGM_GMI_QRY01">'[1]Process Piping'!#REF!</definedName>
    <definedName name="PGM_GMI_QUERY">'[1]Process Piping'!#REF!</definedName>
    <definedName name="PGM_MATX">'[1]Process Piping'!#REF!</definedName>
    <definedName name="PGM_NB_CASE">'[1]Process Piping'!#REF!</definedName>
    <definedName name="PGM_NB_MAT">'[1]Process Piping'!#REF!</definedName>
    <definedName name="PGM_NB_UNIT">'[1]Process Piping'!#REF!</definedName>
    <definedName name="PGM_PRINT">'[1]Process Piping'!#REF!</definedName>
    <definedName name="PGM_PRINT00">'[1]Process Piping'!#REF!</definedName>
    <definedName name="PGM_PRINT01">'[1]Process Piping'!#REF!</definedName>
    <definedName name="PGM_PRINT02">'[1]Process Piping'!#REF!</definedName>
    <definedName name="PGM_PRINT03">'[1]Process Piping'!#REF!</definedName>
    <definedName name="PGM_PRT_MENU_R">'[1]Process Piping'!#REF!</definedName>
    <definedName name="PGM_PRT_MENU_S">'[1]Process Piping'!#REF!</definedName>
    <definedName name="PGM_REGROUP">'[1]Process Piping'!#REF!</definedName>
    <definedName name="PGM_UNITX">'[1]Process Piping'!#REF!</definedName>
    <definedName name="PGM_USER_INTER">'[1]Process Piping'!#REF!</definedName>
    <definedName name="PGM_VALIDAT">'[1]Process Piping'!#REF!</definedName>
    <definedName name="PGM_VERSION">'[1]Process Piping'!#REF!</definedName>
    <definedName name="PGM_ZM_ALL">'[1]Process Piping'!#REF!</definedName>
    <definedName name="PGM_ZM_NRML">'[1]Process Piping'!#REF!</definedName>
    <definedName name="PGM_ZM_SCRN">'[1]Process Piping'!#REF!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peInfo">[83]PipWT!$A$2:$S$110</definedName>
    <definedName name="pitch" hidden="1">{#N/A,#N/A,TRUE,"Cover sheet";#N/A,#N/A,TRUE,"INPUTS";#N/A,#N/A,TRUE,"OUTPUTS";#N/A,#N/A,TRUE,"VALUATION"}</definedName>
    <definedName name="piv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[84]Main!$D$8:$D$66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fill">[29]Inputs!#REF!</definedName>
    <definedName name="PLDetail">#REF!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TypeIV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L" hidden="1">{#N/A,#N/A,TRUE,"Cover sheet";#N/A,#N/A,TRUE,"INPUTS";#N/A,#N/A,TRUE,"OUTPUTS";#N/A,#N/A,TRUE,"VALUATION"}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Cache_GL_INTERFACE_REFERENCE7">[85]PopCache_Sheet1!$A$1:$A$2</definedName>
    <definedName name="Popn" hidden="1">{"'Sheet1'!$L$16"}</definedName>
    <definedName name="popp" hidden="1">{"'Changes Log'!$A$1:$F$25"}</definedName>
    <definedName name="post" hidden="1">#REF!</definedName>
    <definedName name="pp" hidden="1">{#N/A,#N/A,FALSE,"Summary";#N/A,#N/A,FALSE,"Model";#N/A,#N/A,FALSE,"Sentivity";#N/A,#N/A,FALSE,"Capital"}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_Prelims">#REF!</definedName>
    <definedName name="PRD">[30]Parameter!$F$9</definedName>
    <definedName name="Predic_12" hidden="1">{"'Eng (page2)'!$A$1:$D$52"}</definedName>
    <definedName name="Prefix2">[86]List!$A$2:$A$4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" hidden="1">{#N/A,#N/A,TRUE,"Str.";#N/A,#N/A,TRUE,"Steel &amp; Roof";#N/A,#N/A,TRUE,"Arc.";#N/A,#N/A,TRUE,"Preliminary";#N/A,#N/A,TRUE,"Sum_Prelim"}</definedName>
    <definedName name="print">[87]ANX3A65!$A$1:$N$22</definedName>
    <definedName name="print_a" hidden="1">{"'Eng (page2)'!$A$1:$D$52"}</definedName>
    <definedName name="_xlnm.Print_Area" localSheetId="0">'BS 7-11'!$A$1:$J$148</definedName>
    <definedName name="_xlnm.Print_Area" localSheetId="5">'CF 16-17'!$A$1:$J$73</definedName>
    <definedName name="_xlnm.Print_Area" localSheetId="1">'SH23-Consol '!$A$1:$R$25</definedName>
    <definedName name="_xlnm.Print_Area" localSheetId="3">'SH23-Sep'!$A$1:$N$24</definedName>
    <definedName name="_xlnm.Print_Area" localSheetId="2">'SH24-Consol '!$A$1:$R$32</definedName>
    <definedName name="_xlnm.Print_Area" localSheetId="4">'SH24-Sep'!$A$1:$N$26</definedName>
    <definedName name="_xlnm.Print_Area">#REF!</definedName>
    <definedName name="Print_Area_MI">'[88]Sum lead'!#REF!</definedName>
    <definedName name="Print_e" hidden="1">{"'Eng (page2)'!$A$1:$D$52"}</definedName>
    <definedName name="_xlnm.Print_Titles">#REF!</definedName>
    <definedName name="Print_Titles_MI">#REF!</definedName>
    <definedName name="PRJE1" hidden="1">{"'Eng (page2)'!$A$1:$D$52"}</definedName>
    <definedName name="PRNS2">'[27]Page 2'!$E$53</definedName>
    <definedName name="PRNTS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FILES">[63]IPE!$A$5:$AI$176</definedName>
    <definedName name="Profit_2011A">OFFSET('[89]KPI_Vol&amp;Profit'!$BS$12,0,0,COUNTA('[89]KPI_Vol&amp;Profit'!$BP:$BP),1)</definedName>
    <definedName name="Profit_2012A">OFFSET('[89]KPI_Vol&amp;Profit'!$BT$12,0,0,COUNTA('[89]KPI_Vol&amp;Profit'!$BP:$BP),1)</definedName>
    <definedName name="Profit_2013A">OFFSET('[89]KPI_Vol&amp;Profit'!$BU$12,0,0,COUNTA('[89]KPI_Vol&amp;Profit'!$BP:$BP),1)</definedName>
    <definedName name="Profit_2013BG">OFFSET('[89]KPI_Vol&amp;Profit'!$BV$12,0,0,COUNTA('[89]KPI_Vol&amp;Profit'!$BP:$BP),1)</definedName>
    <definedName name="Profit_2013LE1">OFFSET('[89]KPI_Vol&amp;Profit'!$BW$12,0,0,COUNTA('[89]KPI_Vol&amp;Profit'!$BP:$BP),1)</definedName>
    <definedName name="Profit_2013LE2">OFFSET('[89]KPI_Vol&amp;Profit'!$BX$12,0,0,COUNTA('[89]KPI_Vol&amp;Profit'!$BP:$BP),1)</definedName>
    <definedName name="Profit_Item">OFFSET('[89]KPI_Vol&amp;Profit'!$BP$12,0,0,COUNTA('[89]KPI_Vol&amp;Profit'!$BP:$BP),1)</definedName>
    <definedName name="Profit_Month">OFFSET('[89]KPI_Vol&amp;Profit'!$BO$12,0,0,COUNTA('[89]KPI_Vol&amp;Profit'!$BP:$BP),1)</definedName>
    <definedName name="Profit_ValueType">OFFSET('[89]KPI_Vol&amp;Profit'!$BR$12,0,0,COUNTA('[89]KPI_Vol&amp;Profit'!$BP:$BP),1)</definedName>
    <definedName name="PROJ">[41]LEGEND!$D$4</definedName>
    <definedName name="PROJECT_TOTAL">'[43]Summary Sheets'!$A$2:$K$36</definedName>
    <definedName name="Proof" hidden="1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">'[8]Sum lead'!#REF!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rchase">[90]Purchase!$A$1:$P$139</definedName>
    <definedName name="Purchasetotal">[90]Purchase!$B$1:$P$139</definedName>
    <definedName name="pyb" hidden="1">{"'Sheet1'!$A$14:$L$181"}</definedName>
    <definedName name="PZ" hidden="1">{"'Summary'!$A$5:$H$42"}</definedName>
    <definedName name="Q" hidden="1">#REF!</definedName>
    <definedName name="q_1" hidden="1">{"'Model'!$A$1:$N$53"}</definedName>
    <definedName name="q_2" hidden="1">{"'Model'!$A$1:$N$53"}</definedName>
    <definedName name="q_3" hidden="1">{"'Model'!$A$1:$N$53"}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ẽrwdsfdfwfwdfw" hidden="1">{"'Sheet1'!$L$16"}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[18]DATA!$G$111:$G$123</definedName>
    <definedName name="qqqqqqqqqqqqq" hidden="1">{"'Eng (page2)'!$A$1:$D$52"}</definedName>
    <definedName name="qqqqqqqqqqqqqqq" hidden="1">[18]DATA!$G$125:$G$137</definedName>
    <definedName name="qqqqqqqqqqqqqqqq" hidden="1">[18]DATA!$M$104:$N$104</definedName>
    <definedName name="qqqqqqqqqqqqqqqqq" hidden="1">[18]DATA!$H$125:$H$137</definedName>
    <definedName name="qqqqqqqqqqqqqqqqqqqq" hidden="1">[18]DATA!$H$111:$H$123</definedName>
    <definedName name="qqqqqqqqqqqqqqqqqqqqqq" hidden="1">[18]DATA!$M$105:$N$105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antity">[91]Quantity!$B$7:$E$1010</definedName>
    <definedName name="qw" hidden="1">{"'Eng (page2)'!$A$1:$D$52"}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qwerqwer" hidden="1">#REF!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">[24]STart!$N$7:$N$1300</definedName>
    <definedName name="rarewt" hidden="1">{#N/A,#N/A,FALSE,"CCTV"}</definedName>
    <definedName name="RAT" hidden="1">{"'Eng (page2)'!$A$1:$D$52"}</definedName>
    <definedName name="RATE">#REF!</definedName>
    <definedName name="RATE4">#REF!</definedName>
    <definedName name="rating150">#REF!</definedName>
    <definedName name="rating300">#REF!</definedName>
    <definedName name="rating600">#REF!</definedName>
    <definedName name="rating800">#REF!</definedName>
    <definedName name="ratman" hidden="1">{"'Model'!$A$1:$N$53"}</definedName>
    <definedName name="RB">[24]STart!$O$7:$O$1300</definedName>
    <definedName name="RCArea" hidden="1">#REF!</definedName>
    <definedName name="RCOM">[27]Heads!$B$67:$W$69</definedName>
    <definedName name="RD" hidden="1">{"'Model'!$A$1:$N$53"}</definedName>
    <definedName name="rdd" hidden="1">[20]TP!#REF!</definedName>
    <definedName name="rdy" hidden="1">[20]TP!#REF!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AC">[27]Heads!$B$31:$W$33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r">#REF!</definedName>
    <definedName name="RECH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Detai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rder1">[21]Timing!$A$1:$A$65536</definedName>
    <definedName name="RECOUT">#N/A</definedName>
    <definedName name="RecP">#REF!,#REF!,#REF!</definedName>
    <definedName name="RecR">#REF!,#REF!,#REF!</definedName>
    <definedName name="RECV">#REF!</definedName>
    <definedName name="Ref">[90]Ref!$C$3:$E$99</definedName>
    <definedName name="Ref_Area">#N/A</definedName>
    <definedName name="Ref_Vol">#N/A</definedName>
    <definedName name="Ref_Wt">IF(ISNA(#REF!),0.02466*#REF!*(#REF!-#REF!)*#REF!/1000,#REF!*#REF!/1000)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lated_Name">#REF!</definedName>
    <definedName name="Report">#REF!</definedName>
    <definedName name="report4">#REF!</definedName>
    <definedName name="req">#REF!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OLUTION">[15]!RESOLUTION</definedName>
    <definedName name="resources" hidden="1">{#N/A,#N/A,FALSE,"Assessment";#N/A,#N/A,FALSE,"Staffing";#N/A,#N/A,FALSE,"Hires";#N/A,#N/A,FALSE,"Assumptions"}</definedName>
    <definedName name="REV3100BQ">#REF!</definedName>
    <definedName name="REV3110BQ">#REF!</definedName>
    <definedName name="REV3200BQ">#REF!</definedName>
    <definedName name="REV3300BQ">#REF!</definedName>
    <definedName name="REV3400BQ">#REF!</definedName>
    <definedName name="REV3500BQ">#REF!</definedName>
    <definedName name="REV3600BQ">#REF!</definedName>
    <definedName name="REV3700BQ">#REF!</definedName>
    <definedName name="REV3800BQ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ork">#REF!</definedName>
    <definedName name="rfefdf" hidden="1">#REF!</definedName>
    <definedName name="rfsdxd" hidden="1">{"'Eng (page2)'!$A$1:$D$52"}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IST" hidden="1">{"'Eng (page2)'!$A$1:$D$52"}</definedName>
    <definedName name="Rivers">OFFSET(EmpCode,0,39)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COptions">"*010000000000000"</definedName>
    <definedName name="road">[29]Inputs!#REF!</definedName>
    <definedName name="roadbase">[29]Inputs!#REF!</definedName>
    <definedName name="Roport4">#REF!</definedName>
    <definedName name="ROW_7F">[27]Dbase!$AJ$6</definedName>
    <definedName name="ROW_7I">[27]Dbase!$AJ$5</definedName>
    <definedName name="ROW_BOF">[27]Dbase!$A$11</definedName>
    <definedName name="ROW_MAX">[27]Dbase!$A$12</definedName>
    <definedName name="ROW_TOF">[27]Dbase!$A$10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PUM">[27]Heads!$B$59:$W$61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." hidden="1">{"'Monthly'!$A$3:$U$60"}</definedName>
    <definedName name="S300.1" hidden="1">#REF!</definedName>
    <definedName name="s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sd" hidden="1">{"'Model'!$A$1:$N$53"}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3rd">'[90]Sales-3rdpty'!$A$11:$P$139</definedName>
    <definedName name="Sales3rdtotal">'[90]Sales-3rdpty'!$B$1:$P$139</definedName>
    <definedName name="SalesTax">0.0825</definedName>
    <definedName name="Sapart">#REF!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"OB8"</definedName>
    <definedName name="SAPBEXwbID" hidden="1">"40YID2YDLSRC6A579M6A7R579"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SAS" hidden="1">#REF!</definedName>
    <definedName name="SAVE">[27]Dbase!$AA$485</definedName>
    <definedName name="SB">#REF!</definedName>
    <definedName name="SC" hidden="1">{"'Eng (page2)'!$A$1:$D$52"}</definedName>
    <definedName name="SCHCODE">#REF!</definedName>
    <definedName name="ScoreCard_List">#REF!</definedName>
    <definedName name="ScoreCardList">#REF!</definedName>
    <definedName name="Scoring">#REF!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fw" hidden="1">{"'Sheet1'!$L$16"}</definedName>
    <definedName name="sdr" hidden="1">{"'Eng (page2)'!$A$1:$D$52"}</definedName>
    <definedName name="sds" hidden="1">{"'Model'!$A$1:$N$53"}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hw" hidden="1">{"'Eng (page2)'!$A$1:$D$52"}</definedName>
    <definedName name="SELECTEDFILE">'[1]Process Piping'!#REF!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" hidden="1">{"'Sheet1'!$L$16"}</definedName>
    <definedName name="sencount" hidden="1">1</definedName>
    <definedName name="SEVE" hidden="1">#REF!</definedName>
    <definedName name="seysety" hidden="1">{"'Sheet1'!$L$16"}</definedName>
    <definedName name="SF">#REF!</definedName>
    <definedName name="sfcxcxvx" hidden="1">{"'Eng (page2)'!$A$1:$D$52"}</definedName>
    <definedName name="sfe">'[92]A1 Thru A11- LUMP SUM CONSTR'!$BH$6</definedName>
    <definedName name="sff" hidden="1">{"'Sheet1'!$L$16"}</definedName>
    <definedName name="sfl">'[92]A1 Thru A11- LUMP SUM CONSTR'!$BH$5</definedName>
    <definedName name="SFN" hidden="1">{"'Eng (page2)'!$A$1:$D$52"}</definedName>
    <definedName name="sfsgsfhg" hidden="1">{"'Sheet1'!$L$16"}</definedName>
    <definedName name="sft">'[92]A1 Thru A11- LUMP SUM CONSTR'!$BH$7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int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SEL">'[27]Page 2'!$C$13:$C$73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ORTCODE1">#REF!</definedName>
    <definedName name="siggg" hidden="1">{#N/A,#N/A,FALSE,"ll-inves";#N/A,#N/A,FALSE,"bgt-cf 97";#N/A,#N/A,FALSE,"bgt-pl 97"}</definedName>
    <definedName name="SIGLA_1">[27]Note!$E$48</definedName>
    <definedName name="SIGLA_2">[27]Note!$E$50</definedName>
    <definedName name="signi2" hidden="1">{#N/A,#N/A,FALSE,"Summary";#N/A,#N/A,FALSE,"Model";#N/A,#N/A,FALSE,"Sentivity";#N/A,#N/A,FALSE,"Capital"}</definedName>
    <definedName name="Signoff2.16">#REF!</definedName>
    <definedName name="SIMILAR">[3]ERECT!#REF!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teeequip">#REF!</definedName>
    <definedName name="siteequip">#REF!</definedName>
    <definedName name="size">[93]Sheet1!$A:$G</definedName>
    <definedName name="SIZE2">#REF!</definedName>
    <definedName name="SIZE3">#REF!</definedName>
    <definedName name="SIZE4">#REF!</definedName>
    <definedName name="Slicer_BG_Group">#N/A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LTOOLS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ource">#REF!</definedName>
    <definedName name="SP">#REF!</definedName>
    <definedName name="SPARB">[27]Tables!$E$82</definedName>
    <definedName name="spec">#REF!</definedName>
    <definedName name="spec1">#REF!</definedName>
    <definedName name="SpecialPrice" hidden="1">#REF!</definedName>
    <definedName name="SPHERES">[27]Tables!$A$37</definedName>
    <definedName name="Spreadsheet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{"'Eng (page2)'!$A$1:$D$52"}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 hidden="1">#REF!</definedName>
    <definedName name="ssssssss" hidden="1">{"'Sheet1'!$L$16"}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 hidden="1">{"'Eng (page2)'!$A$1:$D$52"}</definedName>
    <definedName name="ssssssssssssss" hidden="1">{"'Eng (page2)'!$A$1:$D$52"}</definedName>
    <definedName name="sssssssssssssss" hidden="1">{"'Eng (page2)'!$A$1:$D$52"}</definedName>
    <definedName name="ssssssssssssssss" hidden="1">{"'Eng (page2)'!$A$1:$D$52"}</definedName>
    <definedName name="sssssssssssssssss" hidden="1">{"'Eng (page2)'!$A$1:$D$52"}</definedName>
    <definedName name="sssssssssssssssssssssss" hidden="1">{"'Eng (page2)'!$A$1:$D$52"}</definedName>
    <definedName name="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C">[27]Heads!$B$19:$W$21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_7A">[27]Dbase!$AK$5</definedName>
    <definedName name="START_DS">[27]Dbase!$AF$5</definedName>
    <definedName name="STCreditFacilities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W" hidden="1">{"'Eng (page2)'!$A$1:$D$52"}</definedName>
    <definedName name="STInvestment">#REF!</definedName>
    <definedName name="STOCK">[90]STK!#REF!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fence">[29]Inputs!#REF!</definedName>
    <definedName name="STOP_7A">[27]Dbase!$AL$5</definedName>
    <definedName name="STOP_DS">[27]Dbase!$AG$5</definedName>
    <definedName name="striptopsoil">[29]Inputs!#REF!</definedName>
    <definedName name="structequip">#REF!</definedName>
    <definedName name="structinstcrane">#REF!</definedName>
    <definedName name="structinsthrs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grade">[29]Inputs!#REF!</definedName>
    <definedName name="sug" hidden="1">{"'Eng (page2)'!$A$1:$D$52"}</definedName>
    <definedName name="summar" hidden="1">{#N/A,#N/A,TRUE,"SUM";#N/A,#N/A,TRUE,"EE";#N/A,#N/A,TRUE,"AC";#N/A,#N/A,TRUE,"SN"}</definedName>
    <definedName name="SUMO">[3]CIVIL!#REF!</definedName>
    <definedName name="supawit" hidden="1">#REF!</definedName>
    <definedName name="Supplier">#REF!</definedName>
    <definedName name="SURFACE">#REF!</definedName>
    <definedName name="SUTAT" hidden="1">[94]Perform1!$Q$6:$Q$17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{"'Eng (page2)'!$A$1:$D$52"}</definedName>
    <definedName name="T.">#N/A</definedName>
    <definedName name="T_List">[37]OthCode!$D$134:$D$190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nv">#REF!</definedName>
    <definedName name="table_disci">#REF!</definedName>
    <definedName name="TABLE_MAT01_ORD">'[1]Process Piping'!#REF!</definedName>
    <definedName name="Table_repABC">#REF!</definedName>
    <definedName name="TAK" hidden="1">{"'Eng (page2)'!$A$1:$D$52"}</definedName>
    <definedName name="tal" hidden="1">{"'Summary'!$A$5:$H$42"}</definedName>
    <definedName name="Tan" hidden="1">{"'Sheet1'!$L$16"}</definedName>
    <definedName name="TANK">[27]Heads!$B$79:$W$81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Q215.1">#REF!</definedName>
    <definedName name="TBQ215.2">#REF!</definedName>
    <definedName name="TBSep15">#REF!</definedName>
    <definedName name="TBUpdate" hidden="1">{"'Model'!$A$1:$N$53"}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A_09">[27]Tables!$B$28:$AA$31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>#REF!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DS">[27]Dbase!$AE$6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3</definedName>
    <definedName name="TextRefCopyRangeCount_1" hidden="1">2</definedName>
    <definedName name="tey" hidden="1">[20]TP!#REF!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K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">#REF!</definedName>
    <definedName name="TICO">[27]Dbase!$B$10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TRES">'[1]Process Piping'!#REF!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D">#REF!</definedName>
    <definedName name="toe" hidden="1">{"'Model'!$A$1:$N$53"}</definedName>
    <definedName name="Tonghop" hidden="1">{"'Sheet1'!$L$16"}</definedName>
    <definedName name="Top">#REF!</definedName>
    <definedName name="TOTAL" hidden="1">{#N/A,#N/A,FALSE,"Summary";#N/A,#N/A,FALSE,"Model";#N/A,#N/A,FALSE,"Sentivity";#N/A,#N/A,FALSE,"Capital"}</definedName>
    <definedName name="Total_Product">#REF!,#REF!,#REF!,#REF!,#REF!,#REF!,#REF!,#REF!,#REF!,#REF!,#REF!,#REF!,#REF!,#REF!,#REF!,#REF!,#REF!,#REF!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E">[27]Heads!$B$35:$W$37</definedName>
    <definedName name="TQ" hidden="1">{"'Sheet1'!$L$16"}</definedName>
    <definedName name="TR" hidden="1">{"'Eng (page2)'!$A$1:$D$52"}</definedName>
    <definedName name="TradeCreditFacilities">#REF!</definedName>
    <definedName name="Transfer">#REF!</definedName>
    <definedName name="TRAY">[27]Heads!$B$39:$W$41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>#REF!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t" hidden="1">{#N/A,#N/A,FALSE,"ll-inves";#N/A,#N/A,FALSE,"bgt-cf 97";#N/A,#N/A,FALSE,"bgt-pl 97"}</definedName>
    <definedName name="TTB">'[67]공사비 내역 (가)'!$AF$41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 hidden="1">{"Teacher",#N/A,FALSE,"Summary";"Teacher",#N/A,FALSE,"Assumptions";"Teacher",#N/A,FALSE,"Buildup";"Teacher",#N/A,FALSE,"Financials";"Teacher",#N/A,FALSE,"Debt &amp; Other"}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X">'[67]공사비 내역 (가)'!$AD$41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hidden="1">{"'Eng (page2)'!$A$1:$D$52"}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y" hidden="1">{"'Sheet1'!$L$16"}</definedName>
    <definedName name="TV" hidden="1">{"'Sheet1'!$L$16"}</definedName>
    <definedName name="TWE" hidden="1">{"'Eng (page2)'!$A$1:$D$52"}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pe">#REF!</definedName>
    <definedName name="Type_Listing_nature">'[55]VLOOKUP REF'!$H$12:$K$31</definedName>
    <definedName name="Type1">#REF!</definedName>
    <definedName name="Types" hidden="1">#REF!</definedName>
    <definedName name="tyt" hidden="1">[20]TP!#REF!</definedName>
    <definedName name="tyty" hidden="1">{"'Changes Log'!$A$1:$F$25"}</definedName>
    <definedName name="U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A">#REF!</definedName>
    <definedName name="ujj" hidden="1">{"'Eng (page2)'!$A$1:$D$52"}</definedName>
    <definedName name="UKL" hidden="1">{"'Eng (page2)'!$A$1:$D$52"}</definedName>
    <definedName name="ULRI">[27]Dbase!$AB$477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Wt">IF(#REF!="m",INDEX([15]!PipeInfo, MATCH(#REF!,[83]PipWT!$A$2:$A$110,), MATCH(#REF!,[83]PipWT!$A$2:$S$2,)),0)</definedName>
    <definedName name="UnitK">[95]Setting!$D$3</definedName>
    <definedName name="Unitkey">[96]Setting!$D$3</definedName>
    <definedName name="UNITNO1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TILH">#REF!</definedName>
    <definedName name="UTILV">#REF!</definedName>
    <definedName name="uu" hidden="1">{#N/A,#N/A,FALSE,"Summary";#N/A,#N/A,FALSE,"Model";#N/A,#N/A,FALSE,"Sentivity";#N/A,#N/A,FALSE,"Capital"}</definedName>
    <definedName name="UUU" hidden="1">{#N/A,#N/A,FALSE,"CCTV"}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" hidden="1">{#N/A,#N/A,FALSE,"ll-inves";#N/A,#N/A,FALSE,"bgt-cf 97";#N/A,#N/A,FALSE,"bgt-pl 97"}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lues_Entered">IF([0]!Loan_Amount*[0]!Interest_Rate*[0]!Loan_Years*[0]!Loan_Start&gt;0,1,0)</definedName>
    <definedName name="vay" hidden="1">{"'Sheet1'!$L$16"}</definedName>
    <definedName name="vbn" hidden="1">{"'Changes Log'!$A$1:$F$25"}</definedName>
    <definedName name="vcbo1" hidden="1">{"'Sheet1'!$L$16"}</definedName>
    <definedName name="vcd" hidden="1">{#N/A,#N/A,FALSE,"Summary";#N/A,#N/A,FALSE,"Model";#N/A,#N/A,FALSE,"Sentivity";#N/A,#N/A,FALSE,"Capital"}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SS">[27]Heads!$B$51:$W$53</definedName>
    <definedName name="vg" hidden="1">{#N/A,#N/A,TRUE,"Cover sheet";#N/A,#N/A,TRUE,"DCF analysis";#N/A,#N/A,TRUE,"WACC calculation"}</definedName>
    <definedName name="vgf" hidden="1">{"'Model'!$A$1:$N$53"}</definedName>
    <definedName name="vhxfj" hidden="1">{"'Sheet1'!$L$16"}</definedName>
    <definedName name="Vinai" hidden="1">{"'2001'!$A$1:$AH$35"}</definedName>
    <definedName name="VLI" hidden="1">{"'Proposal Balance Sheet'!$A$268:$L$320"}</definedName>
    <definedName name="vlm">[97]FOBSG_PRICELIST!$A$1:$J$4000</definedName>
    <definedName name="VN">[24]STart!$D$7:$D$1300</definedName>
    <definedName name="Volume_2011A">OFFSET('[89]KPI_Vol&amp;Profit'!$BE$12,0,0,COUNTA('[89]KPI_Vol&amp;Profit'!$BC:$BC),1)</definedName>
    <definedName name="Volume_2012A">OFFSET('[89]KPI_Vol&amp;Profit'!$BF$12,0,0,COUNTA('[89]KPI_Vol&amp;Profit'!$BC:$BC),1)</definedName>
    <definedName name="Volume_2013A">OFFSET('[89]KPI_Vol&amp;Profit'!$BG$12,0,0,COUNTA('[89]KPI_Vol&amp;Profit'!$BC:$BC),1)</definedName>
    <definedName name="Volume_2013BG">OFFSET('[89]KPI_Vol&amp;Profit'!$BH$12,0,0,COUNTA('[89]KPI_Vol&amp;Profit'!$BC:$BC),1)</definedName>
    <definedName name="Volume_2013LE1">OFFSET('[89]KPI_Vol&amp;Profit'!$BI$12,0,0,COUNTA('[89]KPI_Vol&amp;Profit'!$BC:$BC),1)</definedName>
    <definedName name="Volume_2013LE2">OFFSET('[89]KPI_Vol&amp;Profit'!$BJ$12,0,0,COUNTA('[89]KPI_Vol&amp;Profit'!$BC:$BC),1)</definedName>
    <definedName name="Volume_2013RO">OFFSET('[89]KPI_Vol&amp;Profit'!$BL$12,0,0,COUNTA('[89]KPI_Vol&amp;Profit'!$BC:$BC),1)</definedName>
    <definedName name="Volume_Brand">OFFSET('[89]KPI_Vol&amp;Profit'!$BC$12,0,0,COUNTA('[89]KPI_Vol&amp;Profit'!$BC:$BC),1)</definedName>
    <definedName name="Volume_Month">OFFSET('[89]KPI_Vol&amp;Profit'!$BB$12,0,0,COUNTA('[89]KPI_Vol&amp;Profit'!$BC:$BC),1)</definedName>
    <definedName name="VTM_1" hidden="1">#REF!</definedName>
    <definedName name="VTM_10" hidden="1">'[98]SAP Predictive-Interest Income'!#REF!</definedName>
    <definedName name="VTM_1315205" hidden="1">#REF!</definedName>
    <definedName name="VTM_14402" hidden="1">#REF!</definedName>
    <definedName name="VTM_2" hidden="1">#REF!</definedName>
    <definedName name="VTM_3" hidden="1">#REF!</definedName>
    <definedName name="VTM_4" hidden="1">#REF!</definedName>
    <definedName name="VTM_47401" hidden="1" xml:space="preserve">                                                                                                                                '[99]G320 SAP'!$D$337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">[100]OthCode!$B$3:$B$131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lika" hidden="1">{"'Eng (page2)'!$A$1:$D$52"}</definedName>
    <definedName name="wanna" hidden="1">{"'Model'!$A$1:$N$53"}</definedName>
    <definedName name="wdeqkwrjqekr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{"'Summary'!$A$5:$H$42"}</definedName>
    <definedName name="werr" hidden="1">{"'Changes Log'!$A$1:$F$25"}</definedName>
    <definedName name="werw" hidden="1">{#N/A,#N/A,FALSE,"MAIN";#N/A,#N/A,FALSE,"ACTvsBUD"}</definedName>
    <definedName name="werwer" hidden="1">{"'Model'!$A$1:$N$53"}</definedName>
    <definedName name="WERWERWER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jwoerqwio" hidden="1">{#N/A,#N/A,TRUE,"FIELDOFF";#N/A,#N/A,TRUE,"SCAFF";#N/A,#N/A,TRUE,"CONSTEQP";#N/A,#N/A,TRUE,"FUELUBE";#N/A,#N/A,TRUE,"CONSUME";#N/A,#N/A,TRUE,"FIELDEXP";#N/A,#N/A,TRUE,"MANPLAN";#N/A,#N/A,TRUE,"EQPLAN"}</definedName>
    <definedName name="Works">'[40]5-Digit'!$A$3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ITE" hidden="1">{#N/A,#N/A,FALSE,"CCTV"}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IDSUM." hidden="1">{#N/A,#N/A,TRUE,"SUMMARY";#N/A,#N/A,TRUE,"ISBL";#N/A,#N/A,TRUE,"OSBL";#N/A,#N/A,TRUE,"OFFSITE";#N/A,#N/A,TRUE,"STEAM"}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ok." hidden="1">{"EVA",#N/A,FALSE,"SMT2";#N/A,#N/A,FALSE,"Summary";#N/A,#N/A,FALSE,"Graphs";#N/A,#N/A,FALSE,"4 Panel"}</definedName>
    <definedName name="wrn.cashflow." hidden="1">{"cashflow",#N/A,FALSE,"CASHFLOW 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Summary." hidden="1">{"Cost Summary",#N/A,FALSE,"B";"Cost Detail 1",#N/A,FALSE,"C";"Cost Detail 2",#N/A,FALSE,"C"}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IRLABR." hidden="1">{#N/A,#N/A,TRUE,"CS&amp;SS(AG)";#N/A,#N/A,TRUE,"CS(UG)";#N/A,#N/A,TRUE,"CSCL(UG)";#N/A,#N/A,TRUE,"KYNAR";#N/A,#N/A,TRUE,"ALLOY904";#N/A,#N/A,TRUE,"TITANIUM";#N/A,#N/A,TRUE,"STMTRACE"}</definedName>
    <definedName name="wrn.Economic._.Value._.Added._.Analysis." hidden="1">{"EVA",#N/A,FALSE,"EVA";"WACC",#N/A,FALSE,"WACC"}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c." hidden="1">{"letter",#N/A,FALSE,"Letter";"amort",#N/A,FALSE,"Amort"}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index." hidden="1">{"index",#N/A,FALSE,"INDEX"}</definedName>
    <definedName name="wrn.INDIRCOS." hidden="1">{#N/A,#N/A,TRUE,"FIELDOFF";#N/A,#N/A,TRUE,"SCAFF";#N/A,#N/A,TRUE,"CONSTEQP";#N/A,#N/A,TRUE,"FUELUBE";#N/A,#N/A,TRUE,"CONSUME";#N/A,#N/A,TRUE,"FIELDEXP";#N/A,#N/A,TRUE,"MANPLAN";#N/A,#N/A,TRUE,"EQPLAN"}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hidden="1">{"invbud-1",#N/A,FALSE,"A";"invbud-1CW",#N/A,FALSE,"A";"Desinvesteringen",#N/A,FALSE,"C"}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l." hidden="1">{#N/A,#N/A,FALSE,"ll-inves";#N/A,#N/A,FALSE,"bgt-cf 97";#N/A,#N/A,FALSE,"bgt-pl 97"}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ader." hidden="1">{"Reader",#N/A,FALSE,"Summary";"Reader",#N/A,FALSE,"Buildup";"Reader",#N/A,FALSE,"Financials";"Reader",#N/A,FALSE,"Debt &amp; Other"}</definedName>
    <definedName name="wrn.Rent." hidden="1">{"Rent1",#N/A,FALSE,"RENT";"Rent2",#N/A,FALSE,"RENT"}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mm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ce59cf2bbede4267b2edaff08626699c_634351759123295338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w">[101]BL!#REF!</definedName>
    <definedName name="wwwwwwwwwwww" hidden="1">{"'Eng (page2)'!$A$1:$D$52"}</definedName>
    <definedName name="x" hidden="1">#REF!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_KP">[91]KP_List!$D$6:$H$967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rdfk.jxsyr" hidden="1">{"'Eng (page2)'!$A$1:$D$52"}</definedName>
    <definedName name="XREF_COLUMN_1" hidden="1">#REF!</definedName>
    <definedName name="XREF_COLUMN_11" hidden="1">[102]표지어음!$J:$J</definedName>
    <definedName name="XREF_COLUMN_19" hidden="1">[102]표지어음!$L:$L</definedName>
    <definedName name="XREF_COLUMN_2" hidden="1">#REF!</definedName>
    <definedName name="XREF_COLUMN_3" hidden="1">#N/A</definedName>
    <definedName name="XREF_COLUMN_4" hidden="1">#REF!</definedName>
    <definedName name="XREF_COLUMN_5" hidden="1">#REF!</definedName>
    <definedName name="XREF_COLUMN_6" hidden="1">[103]대출채권LS!#REF!</definedName>
    <definedName name="XRefActiveRow" hidden="1">#REF!</definedName>
    <definedName name="XRefColumnsCount" hidden="1">1</definedName>
    <definedName name="XRefCopy1" hidden="1">#REF!</definedName>
    <definedName name="XRefCopy10" hidden="1">[103]대출채권LS!#REF!</definedName>
    <definedName name="XRefCopy11" hidden="1">[103]대출채권LS!#REF!</definedName>
    <definedName name="XRefCopy11Row" hidden="1">[103]XREF!#REF!</definedName>
    <definedName name="XRefCopy12Row" hidden="1">[103]XREF!#REF!</definedName>
    <definedName name="XRefCopy13" hidden="1">'[104]Fixed asset register'!#REF!</definedName>
    <definedName name="XRefCopy13Row" hidden="1">[104]XREF!#REF!</definedName>
    <definedName name="XRefCopy14" hidden="1">'[104]Fixed asset register'!#REF!</definedName>
    <definedName name="XRefCopy14Row" hidden="1">[104]XREF!#REF!</definedName>
    <definedName name="XRefCopy15Row" hidden="1">[104]XREF!#REF!</definedName>
    <definedName name="XRefCopy16" hidden="1">[102]표지어음!$I$575</definedName>
    <definedName name="XRefCopy1Row" hidden="1">#REF!</definedName>
    <definedName name="XRefCopy2" hidden="1">#REF!</definedName>
    <definedName name="XRefCopy25" hidden="1">[102]표지어음!$K$575</definedName>
    <definedName name="XRefCopy2Row" hidden="1">#REF!</definedName>
    <definedName name="XRefCopy3" hidden="1">[103]대출채권LS!#REF!</definedName>
    <definedName name="XRefCopy3Row" hidden="1">#REF!</definedName>
    <definedName name="XRefCopy4" hidden="1">[103]대출채권LS!#REF!</definedName>
    <definedName name="XRefCopy4Row" hidden="1">[104]XREF!#REF!</definedName>
    <definedName name="XRefCopy5" hidden="1">[103]대출채권LS!#REF!</definedName>
    <definedName name="XRefCopy5Row" hidden="1">#REF!</definedName>
    <definedName name="XRefCopy6" hidden="1">[103]대출채권LS!#REF!</definedName>
    <definedName name="XRefCopy6Row" hidden="1">#REF!</definedName>
    <definedName name="XRefCopy7" hidden="1">#REF!</definedName>
    <definedName name="XRefCopy7Row" hidden="1">[104]XREF!#REF!</definedName>
    <definedName name="XRefCopy8" hidden="1">[103]대출채권LS!#REF!</definedName>
    <definedName name="XRefCopy8Row" hidden="1">[103]XREF!#REF!</definedName>
    <definedName name="XRefCopy9" hidden="1">#REF!</definedName>
    <definedName name="XRefCopy9Row" hidden="1">[103]XREF!#REF!</definedName>
    <definedName name="XRefCopyRangeCount" hidden="1">1</definedName>
    <definedName name="XRefPaste1" hidden="1">[103]대출채권LS!#REF!</definedName>
    <definedName name="XRefPaste10" hidden="1">[103]대출채권LS!#REF!</definedName>
    <definedName name="XRefPaste10Row" hidden="1">[103]XREF!#REF!</definedName>
    <definedName name="XRefPaste11" hidden="1">[103]대출채권LS!#REF!</definedName>
    <definedName name="XRefPaste11Row" hidden="1">[103]XREF!#REF!</definedName>
    <definedName name="XRefPaste12" hidden="1">[103]대출채권LS!#REF!</definedName>
    <definedName name="XRefPaste12Row" hidden="1">[104]XREF!#REF!</definedName>
    <definedName name="XRefPaste13Row" hidden="1">[104]XREF!#REF!</definedName>
    <definedName name="XRefPaste14Row" hidden="1">[104]XREF!#REF!</definedName>
    <definedName name="XRefPaste1Row" hidden="1">#REF!</definedName>
    <definedName name="XRefPaste2" hidden="1">[103]대출채권LS!#REF!</definedName>
    <definedName name="XRefPaste2Row" hidden="1">#REF!</definedName>
    <definedName name="XRefPaste3" hidden="1">[105]LS!$C$8</definedName>
    <definedName name="XRefPaste3Row" hidden="1">#REF!</definedName>
    <definedName name="XRefPaste4" hidden="1">[103]대출채권LS!#REF!</definedName>
    <definedName name="XRefPaste4Row" hidden="1">#REF!</definedName>
    <definedName name="XRefPaste5" hidden="1">[103]대출채권LS!#REF!</definedName>
    <definedName name="XRefPaste5Row" hidden="1">#REF!</definedName>
    <definedName name="XRefPaste6" hidden="1">[103]대출채권LS!#REF!</definedName>
    <definedName name="XRefPaste6Row" hidden="1">[104]XREF!#REF!</definedName>
    <definedName name="XRefPaste7" hidden="1">[103]대출채권LS!#REF!</definedName>
    <definedName name="XRefPaste7Row" hidden="1">[106]XREF!$13:$13</definedName>
    <definedName name="XRefPaste8" hidden="1">[103]대출채권LS!#REF!</definedName>
    <definedName name="XRefPaste8Row" hidden="1">[103]XREF!#REF!</definedName>
    <definedName name="XRefPaste9" hidden="1">#REF!</definedName>
    <definedName name="XRefPaste9Row" hidden="1">[103]XREF!#REF!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WC" hidden="1">{"'Eng (page2)'!$A$1:$D$52"}</definedName>
    <definedName name="xwee" hidden="1">{"'Model'!$A$1:$N$53"}</definedName>
    <definedName name="xx" hidden="1">{#N/A,#N/A,FALSE,"ll-inves";#N/A,#N/A,FALSE,"bgt-cf 97";#N/A,#N/A,FALSE,"bgt-pl 97"}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[107]CAT_5!#REF!</definedName>
    <definedName name="xxxx" hidden="1">{"'Eng (page2)'!$A$1:$D$52"}</definedName>
    <definedName name="xxxxx" hidden="1">{"HK PR",#N/A,FALSE,"HK";"SUMMARY",#N/A,FALSE,"PAYROLL";"SUMMARY",#N/A,FALSE,"PAYROLL";"HK PR",#N/A,FALSE,"HK"}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EAR">#REF!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[20]TP!#REF!</definedName>
    <definedName name="yrdtytyt" hidden="1">{#N/A,#N/A,FALSE,"CCTV"}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yyyyyyyyyy" hidden="1">{"conso",#N/A,FALSE,"cash flow"}</definedName>
    <definedName name="Z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'[108]P&amp;L'!$D$1:$F$65536,'[108]P&amp;L'!$H$1:$O$65536,'[108]P&amp;L'!$S$1:$U$65536,'[108]P&amp;L'!$W$1:$AD$65536,'[108]P&amp;L'!$AG$1:$AI$65536,'[108]P&amp;L'!$AK$1:$AR$65536</definedName>
    <definedName name="Z_947F83E2_2FC3_11D4_8F9E_00A024037BF9_.wvu.Rows" hidden="1">[108]detail!$A$125:$IV$132,[108]detail!$A$137:$IV$144</definedName>
    <definedName name="Z_9668DB74_F6B7_11D5_84F8_00C04F163E1C_.wvu.Cols" hidden="1">'[109]Q2 EXPECTED'!$B$1:$B$65536,'[109]Q2 EXPECTED'!$K$1:$L$65536</definedName>
    <definedName name="Z_9668DB74_F6B7_11D5_84F8_00C04F163E1C_.wvu.PrintArea" hidden="1">'[109]Q2 EXPECTED'!$A:$IV</definedName>
    <definedName name="Z_9668DB74_F6B7_11D5_84F8_00C04F163E1C_.wvu.Rows" hidden="1">'[109]Q2 EXPECTED'!$A$26:$IV$26,'[109]Q2 EXPECTED'!$A$73:$IV$75,'[109]Q2 EXPECTED'!$A$80:$IV$80,'[109]Q2 EXPECTED'!$A$83:$IV$85,'[109]Q2 EXPECTED'!$A$115:$IV$116,'[109]Q2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[110]Detail!$U$1:$AC$65536,[110]Detail!$G$1:$O$65536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yhdh" hidden="1">{"'Sheet1'!$L$16"}</definedName>
    <definedName name="ze" hidden="1">{"'Model'!$A$1:$N$53"}</definedName>
    <definedName name="zeroref_main" hidden="1">#REF!</definedName>
    <definedName name="ZL" hidden="1">{"'Eng (page2)'!$A$1:$D$52"}</definedName>
    <definedName name="ZMM" hidden="1">#REF!</definedName>
    <definedName name="Zone_eff_dis">#REF!</definedName>
    <definedName name="Zone_impres_MI">#REF!</definedName>
    <definedName name="zone_saisie">#REF!,#REF!,#REF!,#REF!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_1" hidden="1">{"'Sheet1'!$L$16"}</definedName>
    <definedName name="zz_2" hidden="1">{"'Sheet1'!$L$16"}</definedName>
    <definedName name="zzsc" hidden="1">{"'Model'!$A$1:$N$53"}</definedName>
    <definedName name="ZZZ">'[43]Summary Sheets'!$A$2:$K$36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zzzzzzzzzzzzzzzz" hidden="1">#REF!</definedName>
    <definedName name="zzzzzzzzzzzzzzzzzzzzzzzzzzz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100">#REF!</definedName>
    <definedName name="เด" hidden="1">{"'Model'!$A$1:$N$53"}</definedName>
    <definedName name="แจน" hidden="1">{"'Eng (page2)'!$A$1:$D$52"}</definedName>
    <definedName name="แดดเก" hidden="1">{"'Model'!$A$1:$N$53"}</definedName>
    <definedName name="แนบ50">'[8]Sum lead'!#REF!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โ๑๖฿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>[111]OthCode!$D$134:$D$190</definedName>
    <definedName name="กดหดหกดหกดดกห">#REF!</definedName>
    <definedName name="ขขขขข" hidden="1">{"'Sell_Office'!$C$5:$D$6"}</definedName>
    <definedName name="ค่าที่ปรึกษา">'[112]PL-D'!$AA$6:$AA$46</definedName>
    <definedName name="ค่าฝึกอบรมและสัมมนา">'[113]PL-D1'!$AA$6:$AA$47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้าง_ธค">[114]EA!#REF!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ครราชสีมา">#REF!</definedName>
    <definedName name="นะ" hidden="1">{"'2001'!$A$1:$AH$35"}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ระเภทรถ">[115]Sheet1!$B$2:$B$12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>#REF!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หัส2">#REF!</definedName>
    <definedName name="รายการ">'[116]งบกำไรฯ_48(1)'!$AB$6:$AB$33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[78]STart!$Q$7:$Q$1300</definedName>
    <definedName name="สบทร" hidden="1">{"'Model'!$A$1:$N$53"}</definedName>
    <definedName name="สรุป" hidden="1">{#N/A,#N/A,FALSE,"ll-inves";#N/A,#N/A,FALSE,"bgt-cf 97";#N/A,#N/A,FALSE,"bgt-pl 97"}</definedName>
    <definedName name="ส่วนลดจ่าย" hidden="1">{"'Eng (page2)'!$A$1:$D$52"}</definedName>
    <definedName name="สสส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หหหหหหหหหหห" hidden="1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견적조건" hidden="1">[117]산근!#REF!</definedName>
    <definedName name="노임10">[118]노임9월!#REF!</definedName>
    <definedName name="ㅂㅈㄷ" hidden="1">[106]XREF!#REF!</definedName>
    <definedName name="부대공사" hidden="1">#REF!</definedName>
    <definedName name="안전급여">[119]현장관리비!$P$44</definedName>
    <definedName name="안전상여금">[119]현장관리비!$S$44</definedName>
    <definedName name="인원">[119]현장관리비!$K$95</definedName>
    <definedName name="不要ファイル" hidden="1">[120]Sheet1!$F$39:$F$93</definedName>
    <definedName name="報告書">[3]ERECT!#REF!</definedName>
    <definedName name="投入の狙い" hidden="1">#REF!</definedName>
    <definedName name="欧州" hidden="1">#N/A</definedName>
    <definedName name="試乗車マップ" hidden="1">#REF!</definedName>
    <definedName name="詳細">[3]PROSUM!$V$53:$Y$60,[3]PROSUM!$M$12:$Y$50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5" l="1"/>
  <c r="D24" i="5" s="1"/>
  <c r="F16" i="5"/>
  <c r="F24" i="5" s="1"/>
  <c r="H16" i="5"/>
  <c r="H24" i="5" s="1"/>
  <c r="J16" i="5"/>
  <c r="L16" i="5"/>
  <c r="P21" i="8"/>
  <c r="L21" i="8"/>
  <c r="H21" i="8"/>
  <c r="F21" i="8"/>
  <c r="D21" i="8"/>
  <c r="P18" i="7"/>
  <c r="L18" i="7"/>
  <c r="H18" i="7"/>
  <c r="F18" i="7"/>
  <c r="D18" i="7"/>
  <c r="H56" i="3" l="1"/>
  <c r="D56" i="3"/>
  <c r="H107" i="1" l="1"/>
  <c r="J20" i="4" l="1"/>
  <c r="P24" i="8" l="1"/>
  <c r="J21" i="8" l="1"/>
  <c r="D144" i="1"/>
  <c r="L24" i="4" l="1"/>
  <c r="N24" i="4" s="1"/>
  <c r="L29" i="8"/>
  <c r="N29" i="8" s="1"/>
  <c r="R29" i="8" s="1"/>
  <c r="P18" i="8" l="1"/>
  <c r="N18" i="8"/>
  <c r="L18" i="8"/>
  <c r="J18" i="8"/>
  <c r="H18" i="8"/>
  <c r="F18" i="8"/>
  <c r="D18" i="8"/>
  <c r="R17" i="8"/>
  <c r="R18" i="8" s="1"/>
  <c r="J15" i="7" l="1"/>
  <c r="J18" i="7" s="1"/>
  <c r="J94" i="1" l="1"/>
  <c r="J98" i="1" s="1"/>
  <c r="J104" i="1" s="1"/>
  <c r="J109" i="1" s="1"/>
  <c r="H94" i="1"/>
  <c r="H98" i="1" s="1"/>
  <c r="H104" i="1" s="1"/>
  <c r="H109" i="1" s="1"/>
  <c r="D94" i="1"/>
  <c r="D98" i="1" s="1"/>
  <c r="D104" i="1" s="1"/>
  <c r="D109" i="1" s="1"/>
  <c r="F94" i="1"/>
  <c r="F98" i="1" s="1"/>
  <c r="F104" i="1" s="1"/>
  <c r="F109" i="1" s="1"/>
  <c r="H68" i="3" l="1"/>
  <c r="D68" i="3"/>
  <c r="L20" i="5"/>
  <c r="L22" i="7" s="1"/>
  <c r="J20" i="5"/>
  <c r="H26" i="8" l="1"/>
  <c r="F26" i="8"/>
  <c r="D26" i="8"/>
  <c r="P26" i="8"/>
  <c r="N15" i="8"/>
  <c r="N21" i="8" s="1"/>
  <c r="D65" i="3"/>
  <c r="D123" i="1"/>
  <c r="L25" i="8" s="1"/>
  <c r="D111" i="1"/>
  <c r="D9" i="3" s="1"/>
  <c r="D55" i="1"/>
  <c r="D46" i="1"/>
  <c r="D27" i="1"/>
  <c r="F27" i="1"/>
  <c r="D16" i="1"/>
  <c r="D29" i="1" l="1"/>
  <c r="D125" i="1"/>
  <c r="L26" i="8" s="1"/>
  <c r="D56" i="1"/>
  <c r="D140" i="1"/>
  <c r="J24" i="8" s="1"/>
  <c r="D21" i="3"/>
  <c r="D35" i="3" s="1"/>
  <c r="D37" i="3" s="1"/>
  <c r="D67" i="3" s="1"/>
  <c r="D69" i="3" s="1"/>
  <c r="R15" i="8"/>
  <c r="R21" i="8" s="1"/>
  <c r="N25" i="8"/>
  <c r="R25" i="8" s="1"/>
  <c r="J56" i="3"/>
  <c r="F56" i="3"/>
  <c r="D127" i="1" l="1"/>
  <c r="D145" i="1" s="1"/>
  <c r="D147" i="1"/>
  <c r="D143" i="1" l="1"/>
  <c r="F144" i="1"/>
  <c r="L23" i="7" l="1"/>
  <c r="H23" i="7"/>
  <c r="F23" i="7"/>
  <c r="D23" i="7"/>
  <c r="P21" i="7"/>
  <c r="P23" i="7" s="1"/>
  <c r="F65" i="3"/>
  <c r="H65" i="3"/>
  <c r="J65" i="3"/>
  <c r="A30" i="1" l="1"/>
  <c r="A58" i="1" s="1"/>
  <c r="A83" i="1" s="1"/>
  <c r="A1" i="8" s="1"/>
  <c r="R16" i="7"/>
  <c r="N22" i="7"/>
  <c r="N15" i="7"/>
  <c r="N18" i="7" s="1"/>
  <c r="N12" i="5"/>
  <c r="A130" i="1" l="1"/>
  <c r="A1" i="4"/>
  <c r="A1" i="7"/>
  <c r="A1" i="3"/>
  <c r="A39" i="3" s="1"/>
  <c r="A1" i="5"/>
  <c r="P25" i="7"/>
  <c r="P12" i="8" s="1"/>
  <c r="R22" i="7"/>
  <c r="R15" i="7"/>
  <c r="R18" i="7" s="1"/>
  <c r="H111" i="1"/>
  <c r="H9" i="3" s="1"/>
  <c r="H21" i="3" s="1"/>
  <c r="J111" i="1"/>
  <c r="J9" i="3" s="1"/>
  <c r="F123" i="1"/>
  <c r="F125" i="1" s="1"/>
  <c r="H123" i="1"/>
  <c r="L20" i="4" s="1"/>
  <c r="J123" i="1"/>
  <c r="J125" i="1" s="1"/>
  <c r="H125" i="1" l="1"/>
  <c r="H127" i="1" s="1"/>
  <c r="H145" i="1" s="1"/>
  <c r="F79" i="1"/>
  <c r="P31" i="8"/>
  <c r="F111" i="1"/>
  <c r="J140" i="1"/>
  <c r="H140" i="1"/>
  <c r="J127" i="1"/>
  <c r="J145" i="1" s="1"/>
  <c r="J143" i="1" l="1"/>
  <c r="H143" i="1"/>
  <c r="F9" i="3"/>
  <c r="F127" i="1"/>
  <c r="F145" i="1" s="1"/>
  <c r="F140" i="1"/>
  <c r="H147" i="1"/>
  <c r="J147" i="1"/>
  <c r="F55" i="1"/>
  <c r="F46" i="1"/>
  <c r="F35" i="1"/>
  <c r="F88" i="1" s="1"/>
  <c r="F135" i="1" s="1"/>
  <c r="F16" i="1"/>
  <c r="J21" i="7" l="1"/>
  <c r="N21" i="7" s="1"/>
  <c r="R21" i="7" s="1"/>
  <c r="R23" i="7" s="1"/>
  <c r="F143" i="1"/>
  <c r="F21" i="3"/>
  <c r="F35" i="3" s="1"/>
  <c r="F37" i="3" s="1"/>
  <c r="F67" i="3" s="1"/>
  <c r="F147" i="1"/>
  <c r="N24" i="8"/>
  <c r="J26" i="8"/>
  <c r="F56" i="1"/>
  <c r="F29" i="1"/>
  <c r="F63" i="1"/>
  <c r="N23" i="7" l="1"/>
  <c r="J23" i="7"/>
  <c r="R24" i="8"/>
  <c r="R26" i="8" s="1"/>
  <c r="N26" i="8"/>
  <c r="N23" i="5" l="1"/>
  <c r="J35" i="1"/>
  <c r="J63" i="1" s="1"/>
  <c r="J88" i="1" s="1"/>
  <c r="J135" i="1" s="1"/>
  <c r="H35" i="1"/>
  <c r="H88" i="1" s="1"/>
  <c r="H135" i="1" s="1"/>
  <c r="F12" i="4" l="1"/>
  <c r="F25" i="7"/>
  <c r="F12" i="8" s="1"/>
  <c r="F31" i="8" s="1"/>
  <c r="D12" i="4"/>
  <c r="D25" i="7"/>
  <c r="D12" i="8" s="1"/>
  <c r="D31" i="8" s="1"/>
  <c r="H12" i="4"/>
  <c r="H25" i="7"/>
  <c r="H12" i="8" s="1"/>
  <c r="H31" i="8" s="1"/>
  <c r="N15" i="5"/>
  <c r="N16" i="5" s="1"/>
  <c r="H63" i="1"/>
  <c r="L16" i="4" l="1"/>
  <c r="J16" i="4"/>
  <c r="H16" i="4"/>
  <c r="H26" i="4" s="1"/>
  <c r="F16" i="4"/>
  <c r="F26" i="4" s="1"/>
  <c r="D16" i="4"/>
  <c r="D26" i="4" s="1"/>
  <c r="N15" i="4"/>
  <c r="N16" i="4" l="1"/>
  <c r="J46" i="1" l="1"/>
  <c r="J16" i="1"/>
  <c r="H16" i="1"/>
  <c r="L21" i="5" l="1"/>
  <c r="L24" i="5" s="1"/>
  <c r="N20" i="5"/>
  <c r="L21" i="4"/>
  <c r="J55" i="1"/>
  <c r="H55" i="1"/>
  <c r="L25" i="7" l="1"/>
  <c r="L12" i="8" s="1"/>
  <c r="L31" i="8" s="1"/>
  <c r="L12" i="4"/>
  <c r="L26" i="4" s="1"/>
  <c r="H46" i="1"/>
  <c r="J21" i="3" l="1"/>
  <c r="J27" i="1"/>
  <c r="J35" i="3" l="1"/>
  <c r="J37" i="3" s="1"/>
  <c r="J67" i="3" s="1"/>
  <c r="J19" i="5"/>
  <c r="J56" i="1"/>
  <c r="J29" i="1"/>
  <c r="J21" i="5" l="1"/>
  <c r="J24" i="5" s="1"/>
  <c r="N19" i="5"/>
  <c r="N21" i="5" l="1"/>
  <c r="N24" i="5" s="1"/>
  <c r="J78" i="1" l="1"/>
  <c r="J12" i="4"/>
  <c r="H56" i="1"/>
  <c r="H27" i="1"/>
  <c r="H29" i="1" s="1"/>
  <c r="J80" i="1" l="1"/>
  <c r="J25" i="7"/>
  <c r="N12" i="7"/>
  <c r="N12" i="4"/>
  <c r="J19" i="4"/>
  <c r="H35" i="3"/>
  <c r="H37" i="3" s="1"/>
  <c r="H67" i="3" s="1"/>
  <c r="F78" i="1" l="1"/>
  <c r="J12" i="8"/>
  <c r="J31" i="8" s="1"/>
  <c r="J82" i="1"/>
  <c r="O24" i="5"/>
  <c r="J21" i="4"/>
  <c r="J26" i="4" s="1"/>
  <c r="N20" i="4"/>
  <c r="F80" i="1"/>
  <c r="F82" i="1" s="1"/>
  <c r="R12" i="7"/>
  <c r="R25" i="7" s="1"/>
  <c r="N25" i="7"/>
  <c r="N12" i="8" s="1"/>
  <c r="N19" i="4"/>
  <c r="J69" i="3"/>
  <c r="D78" i="1" l="1"/>
  <c r="D80" i="1" s="1"/>
  <c r="D82" i="1" s="1"/>
  <c r="N31" i="8"/>
  <c r="R12" i="8"/>
  <c r="R31" i="8" s="1"/>
  <c r="S25" i="7"/>
  <c r="N21" i="4"/>
  <c r="N26" i="4" s="1"/>
  <c r="F69" i="3"/>
  <c r="H69" i="3" l="1"/>
  <c r="H78" i="1"/>
  <c r="H80" i="1" l="1"/>
  <c r="H82" i="1" l="1"/>
</calcChain>
</file>

<file path=xl/sharedStrings.xml><?xml version="1.0" encoding="utf-8"?>
<sst xmlns="http://schemas.openxmlformats.org/spreadsheetml/2006/main" count="340" uniqueCount="180">
  <si>
    <t>บริษัท ทางยกระดับดอนเมือง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</si>
  <si>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</si>
  <si>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</si>
  <si>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</si>
  <si>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</si>
  <si>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</si>
  <si>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</si>
  <si>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</si>
  <si>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</si>
  <si>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</si>
  <si>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</si>
  <si>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ค่าใช้จ่ายจ่ายล่วงหน้า</t>
  </si>
  <si>
    <t>เงินลงทุนชั่วคราว</t>
  </si>
  <si>
    <t>เงินจ่ายล่วงหน้าสำหรับบำรุงรักษา</t>
  </si>
  <si>
    <t xml:space="preserve">   ทางยกระดับ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</si>
  <si>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</si>
  <si>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</si>
  <si>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</si>
  <si>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</si>
  <si>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เงินลงทุนในบริษัทย่อย</t>
  </si>
  <si>
    <t>ต้นทุนสัมปทานในการใช้ทางยกระดับ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</si>
  <si>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</si>
  <si>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</si>
  <si>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</si>
  <si>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</si>
  <si>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</si>
  <si>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</si>
  <si>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</si>
  <si>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</si>
  <si>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</si>
  <si>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</si>
  <si>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</si>
  <si>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</si>
  <si>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</si>
  <si>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3, 8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</si>
  <si>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</si>
  <si>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</si>
  <si>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การบำรุงรักษาทางยกระดับ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</si>
  <si>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</si>
  <si>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</si>
  <si>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</si>
  <si>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</si>
  <si>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</si>
  <si>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</si>
  <si>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</si>
  <si>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</si>
  <si>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</si>
  <si>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</si>
  <si>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</si>
  <si>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</si>
  <si>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(หุ้นสามัญจำนวน 1,181,232,800 หุ้น </t>
  </si>
  <si>
    <t xml:space="preserve">      มูลค่า 5.2 บาท ต่อหุ้น)</t>
  </si>
  <si>
    <t xml:space="preserve">     ทุนที่ออกและชำระแล้ว</t>
  </si>
  <si>
    <t>ส่วนเกินมูลค่าหุ้นสามัญ</t>
  </si>
  <si>
    <t>กำไรสะสม</t>
  </si>
  <si>
    <t xml:space="preserve">     จัดสรรเป็นทุนสำรองตามกฎหมาย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</si>
  <si>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</si>
  <si>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</si>
  <si>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</si>
  <si>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</si>
  <si>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</si>
  <si>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</si>
  <si>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</si>
  <si>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</si>
  <si>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รายได้ค่าผ่านทาง</t>
  </si>
  <si>
    <t>รายได้จากการให้บริการซ่อมโครงสร้างพื้นฐาน</t>
  </si>
  <si>
    <t>ต้นทุนการให้บริการทางยกระดับ</t>
  </si>
  <si>
    <t>ต้นทุนการให้บริการซ่อมโครงสร้างพื้นฐาน</t>
  </si>
  <si>
    <t>กำไรขั้นต้น</t>
  </si>
  <si>
    <t>รายได้จากการลงทุน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</si>
  <si>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</si>
  <si>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</si>
  <si>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</si>
  <si>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</si>
  <si>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ผลกำไรจากการขายสินทรัพย์ทางการเงิน</t>
  </si>
  <si>
    <t xml:space="preserve">   ที่วัดมูลค่าด้วยราคาทุนตัดจำหน่าย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</si>
  <si>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</si>
  <si>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</si>
  <si>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</si>
  <si>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</si>
  <si>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</si>
  <si>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</si>
  <si>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</si>
  <si>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</si>
  <si>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</si>
  <si>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</si>
  <si>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</si>
  <si>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</si>
  <si>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</si>
  <si>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</si>
  <si>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</si>
  <si>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</si>
  <si>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</si>
  <si>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</si>
  <si>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</si>
  <si>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</si>
  <si>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</si>
  <si>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</si>
  <si>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สำรอง</t>
  </si>
  <si>
    <t>ทุนที่ออกและ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</si>
  <si>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</si>
  <si>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</si>
  <si>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</si>
  <si>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</si>
  <si>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รวมส่วนของ</t>
  </si>
  <si>
    <t>ส่วนได้เสียที่</t>
  </si>
  <si>
    <t>รวม</t>
  </si>
  <si>
    <t>ชำระแล้ว</t>
  </si>
  <si>
    <t>ตามกฎหมาย</t>
  </si>
  <si>
    <t>จัดสรร</t>
  </si>
  <si>
    <t>ในมูลค่ายุติธรรม</t>
  </si>
  <si>
    <t>บริษัทใหญ่</t>
  </si>
  <si>
    <t>ไม่มีอำนาจควบคุม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</si>
  <si>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</si>
  <si>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</si>
  <si>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</si>
  <si>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</si>
  <si>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</si>
  <si>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</si>
  <si>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</si>
  <si>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 xml:space="preserve">   กำไร (ขาดทุน)</t>
  </si>
  <si>
    <t xml:space="preserve">   กำไร (ขาดทุน) เบ็ดเสร็จอื่น</t>
  </si>
  <si>
    <t>รวมกำไร (ขาดทุน) เบ็ดเสร็จสำหรับปี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</si>
  <si>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</si>
  <si>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</si>
  <si>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</si>
  <si>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 xml:space="preserve">   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</si>
  <si>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</si>
  <si>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 </t>
  </si>
  <si>
    <t>โอนขาดทุนจากการขายเงินลงทุนในตราสารทุนที่วัดมูลค่าด้วย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</si>
  <si>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มูลค่ายุติธรรมผ่านกำไรขาดทุนเบ็ดเสร็จอื่นไปยังกำไรสะสม - สุทธิจากภาษี</t>
  </si>
  <si>
    <t>ยอดคงเหลือ ณ วันที่ 31 ธันวาคม 2567</t>
  </si>
  <si>
    <t xml:space="preserve">   กำไร</t>
  </si>
  <si>
    <t>โอนไปสำรองตามกฎหมาย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</si>
  <si>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</si>
  <si>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</si>
  <si>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</si>
  <si>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ค่าตัดจำหน่ายต้นทุนสัมปทานในการใช้ทางยกระดับ</t>
  </si>
  <si>
    <t>ค่าเสื่อมราคาและค่าตัดจำหน่าย</t>
  </si>
  <si>
    <t>ค่าบำรุงรักษาทางยกระดับ</t>
  </si>
  <si>
    <t>ประมาณการหนี้สินไม่หมุนเวียนสำหรับผลประโยชน์พนักงาน</t>
  </si>
  <si>
    <t>ผลกำไรจากการขายสินทรัพย์ทางการเงินที่วัดมูลค่าด้วย</t>
  </si>
  <si>
    <t xml:space="preserve">   ราคาทุนตัดจำหน่าย</t>
  </si>
  <si>
    <t>(กำไร) ขาดทุนจากการจำหน่ายอุปกรณ์</t>
  </si>
  <si>
    <t>การเปลี่ยนแปลงในสินทรัพย์และหนี้สินดำเนินงาน</t>
  </si>
  <si>
    <t>เงินจ่ายล่วงหน้าสำหรับบำรุงรักษาทางยกระดับ</t>
  </si>
  <si>
    <t>จ่ายประมาณการหนี้สินไม่หมุนเวียนสำหรับ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</si>
  <si>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</si>
  <si>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</si>
  <si>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</si>
  <si>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</si>
  <si>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เงินสดจ่ายลงทุนในบริษัทย่อย</t>
  </si>
  <si>
    <t>เงินสดรับจากการขายเงินลงทุนชั่วคราว</t>
  </si>
  <si>
    <t>เงินสดรับจากการขายเงินลงทุนระยะยาว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</si>
  <si>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</si>
  <si>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</si>
  <si>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เงินสดจ่ายค่าสินทรัพย์ภายใต้สัญญาสัมปทาน</t>
  </si>
  <si>
    <t>เงินสดรับจากการขายอุปกรณ์</t>
  </si>
  <si>
    <t>เงินสดจ่ายเพื่อซื้ออุปกรณ์และสินทรัพย์ไม่มีตัวตน</t>
  </si>
  <si>
    <t>ดอกเบี้ยรับ</t>
  </si>
  <si>
    <t>กระแสเงินสดสุทธิ ใช้ไปในกิจกรรมลงทุน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</si>
  <si>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</si>
  <si>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เงินสดรับจากส่วนได้เสียที่ไม่มีอำนาจควบคุมในบริษัทย่อย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</si>
  <si>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</si>
  <si>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</si>
  <si>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</si>
  <si>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</si>
  <si>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</si>
  <si>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</si>
  <si>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</si>
  <si>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</si>
  <si>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</si>
  <si>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เจ้าหนี้ค่าซื้อสินทรัพย์ภายใต้สัญญาสัมปทาน</t>
  </si>
  <si>
    <t>กำไรต่อหุ้นขั้นพื้นฐาน</t>
  </si>
  <si>
    <t>มูลค่าหุ้นสามัญ</t>
  </si>
  <si>
    <t>กำไร (ขาดทุน) เบ็ดเสร็จสำหรับปี</t>
  </si>
  <si>
    <t>เงินสดและรายการเทียบเท่าเงินสดเพิ่มขึ้น (ลดลง) สุทธิ</t>
  </si>
  <si>
    <t>รายได้</t>
  </si>
  <si>
    <t>กำไร (ขาดทุน) เบ็ดเสร็จอื่น</t>
  </si>
  <si>
    <t xml:space="preserve">     และขายสินค้าที่เกี่ยวข้อง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</si>
</sst>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0.0000000000000%"/>
    <numFmt numFmtId="171" formatCode="#,##0.000_);\(#,##0.000\)"/>
  </numFmts>
  <fonts count="3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0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i/>
      <sz val="10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  <charset val="222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13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29" fillId="0" borderId="0"/>
    <xf numFmtId="0" fontId="2" fillId="0" borderId="0"/>
    <xf numFmtId="9" fontId="2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271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49" fontId="3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37" fontId="5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/>
    <xf numFmtId="0" fontId="5" fillId="0" borderId="0" xfId="0" applyFont="1"/>
    <xf numFmtId="0" fontId="3" fillId="0" borderId="0" xfId="2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  <xf numFmtId="164" fontId="4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2" fillId="0" borderId="0" xfId="0" applyFont="1"/>
    <xf numFmtId="0" fontId="14" fillId="0" borderId="0" xfId="0" applyFont="1" applyAlignment="1">
      <alignment horizontal="left"/>
    </xf>
    <xf numFmtId="164" fontId="5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164" fontId="5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/>
    <xf numFmtId="0" fontId="0" fillId="0" borderId="3" xfId="0" applyBorder="1" applyAlignment="1">
      <alignment horizontal="center"/>
    </xf>
    <xf numFmtId="37" fontId="5" fillId="0" borderId="0" xfId="1" applyNumberFormat="1" applyFont="1" applyFill="1" applyBorder="1" applyAlignment="1"/>
    <xf numFmtId="49" fontId="12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164" fontId="5" fillId="0" borderId="0" xfId="1" applyNumberFormat="1" applyFont="1" applyFill="1" applyBorder="1" applyAlignment="1">
      <alignment wrapText="1"/>
    </xf>
    <xf numFmtId="165" fontId="14" fillId="0" borderId="0" xfId="1" applyNumberFormat="1" applyFont="1" applyFill="1" applyAlignment="1"/>
    <xf numFmtId="0" fontId="10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37" fontId="0" fillId="0" borderId="0" xfId="0" applyNumberFormat="1"/>
    <xf numFmtId="0" fontId="9" fillId="0" borderId="0" xfId="0" applyFont="1" applyAlignment="1">
      <alignment vertical="center"/>
    </xf>
    <xf numFmtId="0" fontId="21" fillId="0" borderId="0" xfId="0" applyFont="1" applyAlignment="1">
      <alignment horizontal="left"/>
    </xf>
    <xf numFmtId="164" fontId="4" fillId="0" borderId="0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/>
    <xf numFmtId="43" fontId="0" fillId="0" borderId="0" xfId="1" applyFont="1" applyAlignment="1"/>
    <xf numFmtId="43" fontId="0" fillId="0" borderId="0" xfId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2" borderId="0" xfId="1" applyNumberFormat="1" applyFont="1" applyFill="1" applyAlignment="1">
      <alignment horizontal="right"/>
    </xf>
    <xf numFmtId="43" fontId="12" fillId="0" borderId="0" xfId="1" applyFont="1" applyAlignment="1"/>
    <xf numFmtId="3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wrapText="1"/>
    </xf>
    <xf numFmtId="43" fontId="12" fillId="0" borderId="0" xfId="1" applyFont="1" applyBorder="1" applyAlignment="1"/>
    <xf numFmtId="43" fontId="0" fillId="0" borderId="0" xfId="1" applyFont="1" applyFill="1" applyAlignment="1"/>
    <xf numFmtId="0" fontId="0" fillId="2" borderId="0" xfId="0" applyFill="1" applyAlignment="1">
      <alignment horizontal="left"/>
    </xf>
    <xf numFmtId="0" fontId="0" fillId="2" borderId="0" xfId="0" applyFill="1"/>
    <xf numFmtId="3" fontId="4" fillId="0" borderId="0" xfId="0" applyNumberFormat="1" applyFont="1" applyAlignment="1">
      <alignment wrapText="1"/>
    </xf>
    <xf numFmtId="3" fontId="0" fillId="0" borderId="0" xfId="0" applyNumberFormat="1"/>
    <xf numFmtId="49" fontId="23" fillId="0" borderId="0" xfId="0" applyNumberFormat="1" applyFont="1" applyAlignment="1">
      <alignment wrapText="1"/>
    </xf>
    <xf numFmtId="0" fontId="24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37" fontId="23" fillId="0" borderId="0" xfId="0" applyNumberFormat="1" applyFont="1"/>
    <xf numFmtId="43" fontId="23" fillId="0" borderId="0" xfId="1" applyFont="1" applyBorder="1" applyAlignment="1"/>
    <xf numFmtId="0" fontId="23" fillId="0" borderId="0" xfId="0" applyFont="1"/>
    <xf numFmtId="49" fontId="25" fillId="0" borderId="0" xfId="0" applyNumberFormat="1" applyFont="1" applyAlignment="1">
      <alignment wrapText="1"/>
    </xf>
    <xf numFmtId="164" fontId="5" fillId="0" borderId="4" xfId="1" applyNumberFormat="1" applyFont="1" applyFill="1" applyBorder="1" applyAlignment="1" applyProtection="1"/>
    <xf numFmtId="164" fontId="26" fillId="0" borderId="0" xfId="1" applyNumberFormat="1" applyFont="1" applyFill="1" applyBorder="1" applyAlignment="1" applyProtection="1"/>
    <xf numFmtId="164" fontId="5" fillId="0" borderId="3" xfId="1" applyNumberFormat="1" applyFont="1" applyFill="1" applyBorder="1" applyAlignment="1"/>
    <xf numFmtId="0" fontId="22" fillId="0" borderId="0" xfId="0" applyFont="1"/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164" fontId="5" fillId="0" borderId="0" xfId="0" applyNumberFormat="1" applyFont="1"/>
    <xf numFmtId="0" fontId="27" fillId="0" borderId="0" xfId="0" applyFont="1" applyAlignment="1">
      <alignment horizontal="center"/>
    </xf>
    <xf numFmtId="43" fontId="4" fillId="0" borderId="0" xfId="1" applyFont="1"/>
    <xf numFmtId="164" fontId="4" fillId="0" borderId="0" xfId="0" applyNumberFormat="1" applyFont="1"/>
    <xf numFmtId="164" fontId="0" fillId="0" borderId="0" xfId="1" applyNumberFormat="1" applyFont="1" applyFill="1" applyAlignment="1"/>
    <xf numFmtId="49" fontId="0" fillId="2" borderId="0" xfId="0" applyNumberForma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164" fontId="4" fillId="2" borderId="0" xfId="1" applyNumberFormat="1" applyFont="1" applyFill="1" applyAlignment="1">
      <alignment horizontal="right"/>
    </xf>
    <xf numFmtId="164" fontId="26" fillId="2" borderId="0" xfId="1" applyNumberFormat="1" applyFont="1" applyFill="1" applyBorder="1" applyAlignment="1" applyProtection="1"/>
    <xf numFmtId="164" fontId="4" fillId="2" borderId="0" xfId="1" applyNumberFormat="1" applyFont="1" applyFill="1" applyBorder="1" applyAlignment="1" applyProtection="1"/>
    <xf numFmtId="164" fontId="4" fillId="2" borderId="0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 wrapText="1"/>
    </xf>
    <xf numFmtId="43" fontId="0" fillId="0" borderId="0" xfId="1" applyFont="1" applyFill="1" applyBorder="1" applyAlignment="1"/>
    <xf numFmtId="0" fontId="9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/>
    </xf>
    <xf numFmtId="43" fontId="14" fillId="2" borderId="2" xfId="1" applyFont="1" applyFill="1" applyBorder="1" applyAlignment="1"/>
    <xf numFmtId="166" fontId="0" fillId="0" borderId="0" xfId="3" applyNumberFormat="1" applyFont="1" applyAlignment="1">
      <alignment horizontal="left" wrapText="1"/>
    </xf>
    <xf numFmtId="0" fontId="5" fillId="2" borderId="0" xfId="0" applyFont="1" applyFill="1"/>
    <xf numFmtId="49" fontId="5" fillId="2" borderId="0" xfId="0" applyNumberFormat="1" applyFont="1" applyFill="1" applyAlignment="1">
      <alignment wrapText="1"/>
    </xf>
    <xf numFmtId="0" fontId="5" fillId="0" borderId="0" xfId="0" applyFont="1" applyAlignment="1">
      <alignment horizontal="center"/>
    </xf>
    <xf numFmtId="164" fontId="5" fillId="0" borderId="3" xfId="1" applyNumberFormat="1" applyFont="1" applyFill="1" applyBorder="1" applyAlignment="1" applyProtection="1"/>
    <xf numFmtId="164" fontId="5" fillId="0" borderId="1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9" fillId="2" borderId="0" xfId="0" applyFont="1" applyFill="1" applyAlignment="1">
      <alignment horizontal="left" vertical="center"/>
    </xf>
    <xf numFmtId="49" fontId="5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9" fontId="10" fillId="0" borderId="0" xfId="0" applyNumberFormat="1" applyFont="1"/>
    <xf numFmtId="49" fontId="0" fillId="0" borderId="0" xfId="0" applyNumberFormat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>
      <alignment wrapText="1"/>
    </xf>
    <xf numFmtId="164" fontId="4" fillId="0" borderId="3" xfId="1" applyNumberFormat="1" applyFont="1" applyFill="1" applyBorder="1" applyAlignment="1"/>
    <xf numFmtId="164" fontId="4" fillId="2" borderId="3" xfId="1" applyNumberFormat="1" applyFont="1" applyFill="1" applyBorder="1" applyAlignment="1"/>
    <xf numFmtId="0" fontId="4" fillId="0" borderId="0" xfId="0" applyFont="1" applyAlignment="1">
      <alignment vertical="center"/>
    </xf>
    <xf numFmtId="164" fontId="5" fillId="0" borderId="0" xfId="1" applyNumberFormat="1" applyFont="1" applyFill="1" applyAlignment="1">
      <alignment wrapText="1"/>
    </xf>
    <xf numFmtId="164" fontId="12" fillId="0" borderId="0" xfId="1" applyNumberFormat="1" applyFont="1" applyFill="1" applyAlignment="1"/>
    <xf numFmtId="164" fontId="5" fillId="2" borderId="1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4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/>
    <xf numFmtId="164" fontId="4" fillId="2" borderId="0" xfId="1" applyNumberFormat="1" applyFont="1" applyFill="1" applyAlignment="1">
      <alignment wrapText="1"/>
    </xf>
    <xf numFmtId="164" fontId="23" fillId="0" borderId="0" xfId="1" applyNumberFormat="1" applyFont="1" applyFill="1" applyAlignment="1">
      <alignment wrapText="1"/>
    </xf>
    <xf numFmtId="164" fontId="23" fillId="0" borderId="0" xfId="1" applyNumberFormat="1" applyFont="1" applyFill="1" applyAlignment="1"/>
    <xf numFmtId="164" fontId="5" fillId="0" borderId="2" xfId="1" applyNumberFormat="1" applyFont="1" applyFill="1" applyBorder="1" applyAlignment="1"/>
    <xf numFmtId="164" fontId="14" fillId="2" borderId="0" xfId="1" applyNumberFormat="1" applyFont="1" applyFill="1" applyBorder="1" applyAlignment="1"/>
    <xf numFmtId="164" fontId="14" fillId="0" borderId="0" xfId="1" applyNumberFormat="1" applyFont="1" applyFill="1" applyBorder="1" applyAlignment="1"/>
    <xf numFmtId="164" fontId="14" fillId="2" borderId="3" xfId="1" applyNumberFormat="1" applyFont="1" applyFill="1" applyBorder="1" applyAlignment="1"/>
    <xf numFmtId="164" fontId="14" fillId="0" borderId="3" xfId="1" applyNumberFormat="1" applyFont="1" applyFill="1" applyBorder="1" applyAlignment="1"/>
    <xf numFmtId="164" fontId="5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4" fillId="0" borderId="0" xfId="1" applyNumberFormat="1" applyFont="1" applyFill="1" applyAlignment="1" applyProtection="1">
      <alignment wrapText="1"/>
    </xf>
    <xf numFmtId="164" fontId="5" fillId="0" borderId="0" xfId="1" applyNumberFormat="1" applyFont="1" applyFill="1" applyAlignment="1" applyProtection="1"/>
    <xf numFmtId="164" fontId="0" fillId="0" borderId="0" xfId="1" applyNumberFormat="1" applyFont="1" applyFill="1" applyAlignment="1" applyProtection="1"/>
    <xf numFmtId="164" fontId="4" fillId="2" borderId="0" xfId="1" applyNumberFormat="1" applyFont="1" applyFill="1" applyAlignment="1" applyProtection="1"/>
    <xf numFmtId="164" fontId="4" fillId="0" borderId="0" xfId="1" applyNumberFormat="1" applyFont="1" applyFill="1" applyAlignment="1" applyProtection="1"/>
    <xf numFmtId="164" fontId="0" fillId="0" borderId="4" xfId="1" applyNumberFormat="1" applyFont="1" applyFill="1" applyBorder="1" applyAlignment="1" applyProtection="1"/>
    <xf numFmtId="164" fontId="0" fillId="0" borderId="0" xfId="1" applyNumberFormat="1" applyFont="1" applyAlignment="1">
      <alignment wrapText="1"/>
    </xf>
    <xf numFmtId="164" fontId="0" fillId="0" borderId="0" xfId="1" applyNumberFormat="1" applyFont="1"/>
    <xf numFmtId="164" fontId="5" fillId="0" borderId="0" xfId="1" applyNumberFormat="1" applyFont="1"/>
    <xf numFmtId="41" fontId="5" fillId="0" borderId="4" xfId="1" applyNumberFormat="1" applyFont="1" applyFill="1" applyBorder="1" applyAlignment="1"/>
    <xf numFmtId="41" fontId="5" fillId="0" borderId="0" xfId="0" applyNumberFormat="1" applyFont="1" applyAlignment="1">
      <alignment wrapText="1"/>
    </xf>
    <xf numFmtId="41" fontId="0" fillId="0" borderId="0" xfId="0" applyNumberFormat="1"/>
    <xf numFmtId="0" fontId="0" fillId="0" borderId="0" xfId="0" applyAlignment="1">
      <alignment vertical="top" wrapText="1"/>
    </xf>
    <xf numFmtId="164" fontId="0" fillId="0" borderId="0" xfId="0" applyNumberFormat="1"/>
    <xf numFmtId="164" fontId="0" fillId="0" borderId="1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top"/>
    </xf>
    <xf numFmtId="164" fontId="22" fillId="0" borderId="0" xfId="0" applyNumberFormat="1" applyFont="1"/>
    <xf numFmtId="171" fontId="0" fillId="0" borderId="0" xfId="0" applyNumberFormat="1"/>
    <xf numFmtId="43" fontId="0" fillId="0" borderId="0" xfId="1" applyFont="1" applyFill="1" applyBorder="1" applyAlignment="1" applyProtection="1"/>
    <xf numFmtId="164" fontId="0" fillId="0" borderId="0" xfId="1" applyNumberFormat="1" applyFont="1" applyFill="1"/>
    <xf numFmtId="164" fontId="9" fillId="0" borderId="0" xfId="1" applyNumberFormat="1" applyFont="1" applyFill="1" applyAlignment="1">
      <alignment horizontal="center"/>
    </xf>
    <xf numFmtId="43" fontId="4" fillId="0" borderId="0" xfId="1" applyFont="1" applyBorder="1" applyAlignment="1"/>
    <xf numFmtId="0" fontId="4" fillId="0" borderId="0" xfId="0" applyFont="1" applyAlignment="1">
      <alignment horizontal="right" wrapText="1"/>
    </xf>
    <xf numFmtId="43" fontId="4" fillId="0" borderId="0" xfId="1" applyFont="1" applyFill="1" applyBorder="1" applyAlignment="1"/>
    <xf numFmtId="164" fontId="4" fillId="0" borderId="0" xfId="1" applyNumberFormat="1" applyFont="1" applyFill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/>
    <xf numFmtId="164" fontId="4" fillId="0" borderId="2" xfId="1" applyNumberFormat="1" applyFont="1" applyFill="1" applyBorder="1" applyAlignment="1">
      <alignment horizontal="right"/>
    </xf>
    <xf numFmtId="49" fontId="4" fillId="2" borderId="0" xfId="0" applyNumberFormat="1" applyFont="1" applyFill="1" applyAlignment="1">
      <alignment wrapText="1"/>
    </xf>
    <xf numFmtId="164" fontId="4" fillId="0" borderId="0" xfId="1" applyNumberFormat="1" applyFont="1" applyAlignment="1"/>
    <xf numFmtId="164" fontId="4" fillId="0" borderId="0" xfId="1" applyNumberFormat="1" applyFont="1" applyFill="1" applyBorder="1" applyAlignment="1">
      <alignment wrapText="1"/>
    </xf>
    <xf numFmtId="164" fontId="4" fillId="2" borderId="0" xfId="1" applyNumberFormat="1" applyFont="1" applyFill="1" applyAlignment="1"/>
    <xf numFmtId="43" fontId="4" fillId="0" borderId="0" xfId="0" applyNumberFormat="1" applyFont="1"/>
    <xf numFmtId="3" fontId="4" fillId="0" borderId="0" xfId="0" applyNumberFormat="1" applyFont="1"/>
    <xf numFmtId="164" fontId="4" fillId="2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Border="1" applyAlignment="1"/>
    <xf numFmtId="49" fontId="4" fillId="0" borderId="0" xfId="0" applyNumberFormat="1" applyFont="1"/>
    <xf numFmtId="0" fontId="2" fillId="0" borderId="0" xfId="0" applyFont="1"/>
    <xf numFmtId="0" fontId="4" fillId="0" borderId="0" xfId="0" applyFont="1" applyAlignment="1">
      <alignment vertical="top" wrapText="1"/>
    </xf>
    <xf numFmtId="43" fontId="4" fillId="0" borderId="0" xfId="1" applyFont="1" applyAlignment="1"/>
    <xf numFmtId="43" fontId="4" fillId="0" borderId="0" xfId="1" applyFont="1" applyFill="1" applyAlignment="1"/>
    <xf numFmtId="164" fontId="12" fillId="0" borderId="0" xfId="0" applyNumberFormat="1" applyFont="1"/>
    <xf numFmtId="43" fontId="0" fillId="0" borderId="0" xfId="1" applyNumberFormat="1" applyFont="1" applyFill="1" applyAlignment="1"/>
    <xf numFmtId="43" fontId="0" fillId="0" borderId="0" xfId="1" applyNumberFormat="1" applyFont="1"/>
    <xf numFmtId="43" fontId="4" fillId="0" borderId="0" xfId="1" applyNumberFormat="1" applyFont="1" applyFill="1" applyAlignment="1"/>
    <xf numFmtId="43" fontId="9" fillId="0" borderId="0" xfId="1" applyNumberFormat="1" applyFont="1" applyFill="1" applyAlignment="1">
      <alignment horizontal="center"/>
    </xf>
    <xf numFmtId="43" fontId="4" fillId="0" borderId="0" xfId="1" applyNumberFormat="1" applyFont="1" applyAlignment="1">
      <alignment vertical="center"/>
    </xf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1" applyNumberFormat="1" applyFont="1" applyFill="1" applyAlignment="1">
      <alignment horizontal="center"/>
    </xf>
    <xf numFmtId="49" fontId="10" fillId="0" borderId="0" xfId="0" applyNumberFormat="1" applyFont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wrapText="1"/>
    </xf>
    <xf numFmtId="37" fontId="4" fillId="0" borderId="0" xfId="0" applyNumberFormat="1" applyFont="1" applyFill="1" applyAlignment="1">
      <alignment horizontal="right"/>
    </xf>
    <xf numFmtId="37" fontId="5" fillId="0" borderId="0" xfId="0" applyNumberFormat="1" applyFont="1" applyFill="1"/>
    <xf numFmtId="37" fontId="23" fillId="0" borderId="0" xfId="0" applyNumberFormat="1" applyFont="1" applyFill="1"/>
    <xf numFmtId="37" fontId="4" fillId="0" borderId="0" xfId="0" applyNumberFormat="1" applyFont="1" applyFill="1"/>
    <xf numFmtId="0" fontId="5" fillId="0" borderId="0" xfId="0" applyFont="1" applyFill="1" applyAlignment="1">
      <alignment horizontal="left"/>
    </xf>
    <xf numFmtId="0" fontId="15" fillId="0" borderId="0" xfId="0" applyFont="1" applyFill="1"/>
    <xf numFmtId="0" fontId="9" fillId="0" borderId="0" xfId="0" applyFont="1" applyFill="1" applyAlignment="1">
      <alignment horizontal="center" wrapText="1"/>
    </xf>
    <xf numFmtId="43" fontId="14" fillId="0" borderId="2" xfId="1" applyFont="1" applyFill="1" applyBorder="1" applyAlignment="1"/>
    <xf numFmtId="0" fontId="12" fillId="0" borderId="0" xfId="0" applyFont="1" applyFill="1"/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3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49" fontId="3" fillId="2" borderId="0" xfId="0" applyNumberFormat="1" applyFont="1" applyFill="1"/>
    <xf numFmtId="0" fontId="9" fillId="2" borderId="0" xfId="0" applyFont="1" applyFill="1" applyAlignment="1">
      <alignment horizontal="center"/>
    </xf>
    <xf numFmtId="43" fontId="9" fillId="2" borderId="0" xfId="1" applyNumberFormat="1" applyFont="1" applyFill="1" applyAlignment="1">
      <alignment horizontal="center"/>
    </xf>
    <xf numFmtId="164" fontId="0" fillId="2" borderId="0" xfId="1" applyNumberFormat="1" applyFont="1" applyFill="1" applyAlignment="1"/>
    <xf numFmtId="164" fontId="15" fillId="2" borderId="0" xfId="1" applyNumberFormat="1" applyFont="1" applyFill="1" applyAlignment="1"/>
    <xf numFmtId="43" fontId="0" fillId="2" borderId="0" xfId="1" applyNumberFormat="1" applyFont="1" applyFill="1" applyAlignment="1"/>
    <xf numFmtId="164" fontId="19" fillId="2" borderId="0" xfId="1" applyNumberFormat="1" applyFont="1" applyFill="1" applyAlignment="1">
      <alignment horizontal="center"/>
    </xf>
    <xf numFmtId="43" fontId="19" fillId="2" borderId="0" xfId="1" applyNumberFormat="1" applyFont="1" applyFill="1" applyAlignment="1">
      <alignment horizontal="center"/>
    </xf>
    <xf numFmtId="164" fontId="0" fillId="2" borderId="0" xfId="1" applyNumberFormat="1" applyFont="1" applyFill="1"/>
    <xf numFmtId="49" fontId="5" fillId="2" borderId="0" xfId="0" applyNumberFormat="1" applyFont="1" applyFill="1"/>
    <xf numFmtId="0" fontId="4" fillId="2" borderId="0" xfId="1" applyNumberFormat="1" applyFont="1" applyFill="1" applyAlignment="1">
      <alignment horizontal="center"/>
    </xf>
    <xf numFmtId="0" fontId="4" fillId="2" borderId="0" xfId="1" applyNumberFormat="1" applyFont="1" applyFill="1" applyAlignment="1"/>
    <xf numFmtId="0" fontId="10" fillId="2" borderId="0" xfId="0" applyFont="1" applyFill="1" applyAlignment="1">
      <alignment horizontal="left"/>
    </xf>
    <xf numFmtId="43" fontId="9" fillId="2" borderId="0" xfId="1" applyNumberFormat="1" applyFont="1" applyFill="1" applyAlignment="1">
      <alignment horizontal="center" wrapText="1"/>
    </xf>
    <xf numFmtId="164" fontId="4" fillId="2" borderId="0" xfId="1" applyNumberFormat="1" applyFont="1" applyFill="1" applyAlignment="1">
      <alignment horizontal="right" wrapText="1"/>
    </xf>
    <xf numFmtId="164" fontId="0" fillId="2" borderId="0" xfId="1" applyNumberFormat="1" applyFont="1" applyFill="1" applyAlignment="1">
      <alignment horizontal="right" wrapText="1"/>
    </xf>
    <xf numFmtId="43" fontId="0" fillId="2" borderId="0" xfId="1" applyNumberFormat="1" applyFont="1" applyFill="1" applyAlignment="1">
      <alignment horizontal="right" wrapText="1"/>
    </xf>
    <xf numFmtId="0" fontId="4" fillId="2" borderId="0" xfId="0" applyFont="1" applyFill="1" applyAlignment="1">
      <alignment horizontal="left"/>
    </xf>
    <xf numFmtId="0" fontId="17" fillId="2" borderId="0" xfId="0" applyFont="1" applyFill="1" applyAlignment="1">
      <alignment horizontal="center"/>
    </xf>
    <xf numFmtId="0" fontId="9" fillId="2" borderId="0" xfId="0" applyFont="1" applyFill="1"/>
    <xf numFmtId="164" fontId="0" fillId="2" borderId="0" xfId="1" applyNumberFormat="1" applyFont="1" applyFill="1" applyBorder="1" applyAlignment="1">
      <alignment horizontal="center"/>
    </xf>
    <xf numFmtId="164" fontId="0" fillId="2" borderId="0" xfId="1" applyNumberFormat="1" applyFont="1" applyFill="1" applyBorder="1" applyAlignment="1"/>
    <xf numFmtId="164" fontId="0" fillId="2" borderId="0" xfId="1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164" fontId="0" fillId="2" borderId="3" xfId="1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 wrapText="1"/>
    </xf>
    <xf numFmtId="164" fontId="0" fillId="2" borderId="4" xfId="1" applyNumberFormat="1" applyFont="1" applyFill="1" applyBorder="1" applyAlignment="1">
      <alignment horizontal="right"/>
    </xf>
    <xf numFmtId="43" fontId="17" fillId="2" borderId="0" xfId="1" applyNumberFormat="1" applyFont="1" applyFill="1" applyAlignment="1">
      <alignment horizontal="center"/>
    </xf>
    <xf numFmtId="43" fontId="0" fillId="2" borderId="0" xfId="1" applyNumberFormat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/>
    <xf numFmtId="164" fontId="15" fillId="2" borderId="0" xfId="0" applyNumberFormat="1" applyFont="1" applyFill="1" applyAlignment="1">
      <alignment horizontal="center"/>
    </xf>
    <xf numFmtId="164" fontId="15" fillId="2" borderId="0" xfId="0" applyNumberFormat="1" applyFont="1" applyFill="1"/>
    <xf numFmtId="43" fontId="5" fillId="2" borderId="0" xfId="1" applyNumberFormat="1" applyFont="1" applyFill="1" applyBorder="1" applyAlignment="1">
      <alignment horizontal="right"/>
    </xf>
    <xf numFmtId="0" fontId="10" fillId="2" borderId="0" xfId="0" applyFont="1" applyFill="1"/>
    <xf numFmtId="43" fontId="0" fillId="2" borderId="0" xfId="1" applyNumberFormat="1" applyFont="1" applyFill="1" applyAlignment="1">
      <alignment horizontal="right"/>
    </xf>
    <xf numFmtId="49" fontId="4" fillId="2" borderId="0" xfId="0" applyNumberFormat="1" applyFont="1" applyFill="1" applyAlignment="1">
      <alignment horizontal="left" wrapText="1"/>
    </xf>
    <xf numFmtId="43" fontId="4" fillId="2" borderId="0" xfId="1" applyNumberFormat="1" applyFont="1" applyFill="1" applyAlignment="1"/>
    <xf numFmtId="164" fontId="17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left" wrapText="1"/>
    </xf>
    <xf numFmtId="164" fontId="20" fillId="2" borderId="0" xfId="0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wrapText="1"/>
    </xf>
    <xf numFmtId="164" fontId="9" fillId="2" borderId="0" xfId="0" applyNumberFormat="1" applyFont="1" applyFill="1" applyAlignment="1">
      <alignment horizontal="center" wrapText="1"/>
    </xf>
    <xf numFmtId="164" fontId="5" fillId="2" borderId="2" xfId="1" applyNumberFormat="1" applyFont="1" applyFill="1" applyBorder="1" applyAlignment="1">
      <alignment horizontal="right"/>
    </xf>
    <xf numFmtId="164" fontId="5" fillId="2" borderId="0" xfId="1" applyNumberFormat="1" applyFont="1" applyFill="1" applyAlignment="1"/>
    <xf numFmtId="49" fontId="4" fillId="2" borderId="0" xfId="0" applyNumberFormat="1" applyFont="1" applyFill="1"/>
    <xf numFmtId="164" fontId="9" fillId="2" borderId="0" xfId="0" applyNumberFormat="1" applyFont="1" applyFill="1" applyAlignment="1">
      <alignment horizontal="center"/>
    </xf>
    <xf numFmtId="164" fontId="9" fillId="2" borderId="0" xfId="1" applyNumberFormat="1" applyFont="1" applyFill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2" borderId="0" xfId="0" applyFont="1" applyFill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49" fontId="5" fillId="2" borderId="0" xfId="0" applyNumberFormat="1" applyFont="1" applyFill="1" applyAlignment="1">
      <alignment horizontal="left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64" fontId="5" fillId="2" borderId="0" xfId="1" applyNumberFormat="1" applyFont="1" applyFill="1" applyAlignment="1">
      <alignment horizontal="center"/>
    </xf>
    <xf numFmtId="164" fontId="0" fillId="2" borderId="0" xfId="1" applyNumberFormat="1" applyFont="1" applyFill="1" applyAlignment="1">
      <alignment horizontal="center"/>
    </xf>
    <xf numFmtId="164" fontId="9" fillId="2" borderId="0" xfId="1" applyNumberFormat="1" applyFont="1" applyFill="1" applyBorder="1" applyAlignment="1">
      <alignment horizontal="center" wrapText="1"/>
    </xf>
  </cellXfs>
  <cellStyles count="14">
    <cellStyle name="Comma" xfId="1" builtinId="3"/>
    <cellStyle name="Comma 2" xfId="9" xr:uid="{B2931A51-7AEF-4FF9-860A-3178344A7FDD}"/>
    <cellStyle name="Comma 3 2 2" xfId="7" xr:uid="{3F7C451E-9092-4659-832C-02F88035C045}"/>
    <cellStyle name="Hyperlink 2" xfId="13" xr:uid="{FDDCAB31-40BF-41E1-B85A-DD8C52A798FB}"/>
    <cellStyle name="Normal" xfId="0" builtinId="0"/>
    <cellStyle name="Normal 14" xfId="5" xr:uid="{0E35D71E-B1CF-4D0E-8C1B-37622C61DA04}"/>
    <cellStyle name="Normal 15 2" xfId="4" xr:uid="{7FEE16BC-A1B2-4018-9AB4-87D9AB234919}"/>
    <cellStyle name="Normal 2" xfId="11" xr:uid="{6591A861-0859-443D-A7A8-28F01040A749}"/>
    <cellStyle name="Normal 3 2 2" xfId="6" xr:uid="{73121AF2-474A-46C8-A05D-B10CFC87920D}"/>
    <cellStyle name="Normal 30 2" xfId="10" xr:uid="{1C0E1D4C-AE4F-4AE9-A81E-A449AE18E183}"/>
    <cellStyle name="Normal_GCS-FS-BD-02-E" xfId="2" xr:uid="{00000000-0005-0000-0000-000002000000}"/>
    <cellStyle name="Percent" xfId="3" builtinId="5"/>
    <cellStyle name="Percent 2" xfId="12" xr:uid="{FBDFD25F-9150-4F8A-B4CC-5126C43D06D8}"/>
    <cellStyle name="ปกติ_มค" xfId="8" xr:uid="{35622E2A-9A23-4693-808D-A35A3CF4C089}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sharedStrings" Target="sharedStrings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calcChain" Target="calcChain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customXml" Target="../customXml/item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customXml" Target="../customXml/item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\TECHNIP%20GAS%20COMPRESSION\Package%201\Aboveground%20pip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C-SERVER\Department\AC\S&amp;C\1997\TAX\FS-254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\DOCUMENT\5-OTHER\Prop\BLNKF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\DOCUMENT\5-OTHER\Prop\Scre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c\My%20Documents\2543\CCSP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%202001\LG%20Eng'g\Methanol%20Plant\Costing%20Files\&#50629;&#47924;\nama\&#44256;&#51116;&#50689;\cost%20breakdown%20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%202001\LG%20Eng'g\Methanol%20Plant\Costing%20Files\&#50629;&#47924;\nama\&#44256;&#51116;&#50689;\NGL4%20COST%20BREAKDOWN%20TMP%20REV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01%20SSGP\Post%20Award\014_Budget\008%20CAPEX\03%20CAPEX%20Back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DATA\SAND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Dubai\OGD_III\Composite%20Constr\Estimate\Process\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S%20Reconciliation\BS%20Y2018\12.Dec'18\for%20Audit\WiP%20summary%2020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EB7D06\3YP%20topsheets%20Final%20VERSION%20-%20Beer%20Systems%20-%20Hardcop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cvg.hochiminhcity.gov.vn/bang_gia_vlxd/bang_gia_vlxd/quy12007/Congdoan/Diem%20Thy/NhanHsHoagi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586;&#3657;&#3629;&#3617;&#3641;&#3621;Q148\list%20to%20d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Documents%20and%20Settings\i1004897\Local%20Settings\Temporary%20Internet%20Files\OLK4D\PackagePL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%202002\DAELIM%20OSBL\Costing%20Files\Costing_Direct_Daelim_Offsite&amp;OSBL_Rev.01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i1006211\Application%20Data\Microsoft\Excel\package%20&#3611;&#3657;&#3629;&#3617;&#3614;&#3621;&#3633;&#3591;%2053\Documents%20and%20Settings\i1002711\Local%20Settings\Temporary%20Internet%20Files\OLK39\Documents%20and%20Settings\i1002801\My%20Documents\My%20Received%20Files\Lec0349_S.xls?537EBE6D" TargetMode="External"/><Relationship Id="rId1" Type="http://schemas.openxmlformats.org/officeDocument/2006/relationships/externalLinkPath" Target="file:///\\537EBE6D\Lec0349_S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Other%20Person/My%20Documents/Group/Company%20Document/Quotation/Y%20e%20a%20r%202004/Quo-xx4_Estimat%20Thai%20Chinrail/&#48149;&#49688;&#44221;/&#44204;&#51201;/&#44552;&#54840;/&#44552;&#54840;/&#44277;&#49324;&#44288;&#47532;/&#51652;&#54665;&#54788;&#51109;/KCI&#49849;&#50517;&#44277;&#49324;/My%20Documents/JOB/DR-4/&#49892;&#54665;&#50696;&#49328;/&#53664;&#44148;&#44277;&#49324;.SIL?E652FD60" TargetMode="External"/><Relationship Id="rId1" Type="http://schemas.openxmlformats.org/officeDocument/2006/relationships/externalLinkPath" Target="file:///\\E652FD60\&#53664;&#44148;&#44277;&#49324;.SIL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71039\sipc-meoh-bd\My%20Documents\&#50629;&#47924;\nama\&#44256;&#51116;&#50689;\CODE509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STA022-N2\Construction\prevcost\6812\FromSpecialist\Equipment\PBPreliminar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Rag-03\jessica\GOLDMINE\Cost%20Estimate%2010,000mTpd%20D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Rag-05\mikee\Eng'g%20Files\MIKE\SMART\eng'gfile\cone\Base%20metals%20mining%20resources\Civils%20Cost%20Estimate%2010,000mTpd%20No%20Figur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Documents%20and%20Settings\manatsanan.c\Desktop\PMIB%20PL%20by%20Dept%202015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DOCUME~1\ADMINI~1\LOCALS~1\Temp\01_Costing_PROP_07_XXX_SEA_PL_SSGP_R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i1003863/AppData/Local/Microsoft/Windows/Temporary%20Internet%20Files/Content.Outlook/DNC0MACO/&#3588;&#3656;&#3634;&#3610;&#3619;&#3636;&#3585;&#3634;&#3619;%20AIS-&#3585;%20&#3614;%20%2057%20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Trial%20Balance%20from%20Accpac-Oct00-Sep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6;&#3657;&#3629;&#3617;&#3641;&#3621;Q148\list%20to%20d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586;&#3657;&#3629;&#3617;&#3641;&#3621;Q148/list%20to%20d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REF090\225\EDSS\MASTER\EXCEL\PRIN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Y2020M12\80500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Other%20Person/My%20Documents/Group/Company%20Document/Quotation/Y%20e%20a%20r%202004/Quo-xx4_Estimat%20Thai%20Chinrail/&#44277;&#50976;/&#53664;&#44148;inquiry/My%20Documents/MLNG-TIGA/&#44036;&#51217;&#48708;/&#44036;&#51217;%20TOTAL%20REV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PU\Operational%20Performance\Beer\A&amp;P\Mkt%20AP%20working%20files\Mkt%20AP%20tracking%202014_05_30%20Nan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Mike\my%20documents\My%20Documents\Cv4%20Warehouse\Estimate\My%20Documents\Cv4%20Warehouse\Siteworks\DMCI%20Siteworks%20New%20Prices%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SE6380\TOP1\MISS_&#49688;\ORIGINAL\&#49688;_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0790\&#3586;&#3657;&#3629;&#3617;&#3641;&#3621;%20IO%202555\%23Chang%20Inter%202014\&#3605;&#3633;&#3623;&#3629;&#3618;&#3656;&#3634;&#3591;%20&#3594;&#3657;&#3634;&#3591;&#3629;&#3636;&#3609;&#3648;&#3605;&#3629;&#3619;&#3660;&#3631;27022014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71039\sipc-meoh-bd\My%20Documents\&#50629;&#47924;\nama\&#44256;&#51116;&#50689;\cost%20breakdown%20templ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kwok/Desktop/IBHL%20group%20consolidation/IBHL%20group%202019%2009/TB%20package%20from%20subsidiaries/BCIL%20ThaiBev%20Reporting%20Package%20Sep%201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dmin/Desktop/Account/IBHL/MYOB/2011%2002/Company/IBHL%20TB%20Pack%2011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i1023188/Documents/BPM%20project/Build%20Phase/COA%20mapping%20FDM/HFM%20CONSO/Journal_Template%20Jun18%20ThaiBev%20Group%2020190201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Beauty\jfm2125\INTEL\breakdow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ishi_Reporting\02_Backup_Reporting%2009.04.2021\03_Oishi%20FS\Q4'20\Oishi%20Trading\ois002a201a-09t-1%20Rev%20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Beauty\jfm2125\INTEL\06%20C%20Price_Compensation%20Pla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IBHL\Mgt%20Accounts\2016\2016%2009\IBHL%20FS%2016%2009%203rd%20submission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hai%20Beverages/peeyu/&#3618;&#3629;&#3604;&#3619;&#3632;&#3627;&#3623;&#3656;&#3634;&#3591;&#3585;&#3633;&#3609;-47-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i1020793/AppData/Local/Microsoft/Windows/INetCache/Content.Outlook/VWZ34LCA/&#3626;&#3588;58%2050901%20&#3594;&#3657;&#3634;&#3591;&#3629;&#3636;&#3609;&#3648;&#3605;&#3629;&#3619;&#3660;&#3631;%20(32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3-OTHER_PROJECTS/SIP/March%20Chart/Copy%20of%20Pipeline%20Analysis(COPY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REF090\225\EDSS\MASTER\EXCEL\OLDCOD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.100\common\MA%20Year%202009\MA\Sales%20&amp;%20Purchase%202009%20(Feb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&#44608;&#51221;&#54217;\PROPOSAL\My%20Documents\&#50629;&#47924;\nama\&#44256;&#51116;&#50689;\cost%20breakdown%20templa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&#44608;&#51221;&#54217;\PROPOSAL\My%20Documents\&#50629;&#47924;\nama\&#44256;&#51116;&#50689;\NGL4%20COST%20BREAKDOWN%20TMP%20REV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MGT-DRT\MGT-IMPR\MGT-SC@\BA0397\INSULT'N\INS\ASK\PIPE-03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Projects%202002\jupc%20~chiyoda\Proposal\toatz\Projects\technip\qatif%20pack2\main%20works\Costing_Direct_mw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7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_Torsu/Projects/Reports/Actuarial%20Report/2016/Working/#4 TransferInOut/01 Transfer 1Jan16-31July16/6 &#3626;&#3619;&#3657;&#3634;&#3591; Matrix for Fin/Version Revise 02/xxx.xlsb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Wdata\PST\A040017%20QatarGas%20II\003%20-%20REX\ITT%20-%20DRAGON%20-%20Tanks%20WP3%20&amp;%20WP4\WP3%20CIVTK\Exhibit%202%20-%20SCHEDULE%20OF%20PRICE\Full_160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SALES\Standard%20Quotation\FOBSG_Pricelis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CER/Re_&#25226;wbs&#12289;&#21644;mps&#30340;&#30456;&#20851;&#34920;&#26684;&#21457;&#19968;&#20221;&#26469;&#25105;&#20808;&#30475;&#30475;/&#44277;&#49324;&#48708;%20&#45236;&#50669;%20(&#44032;)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Project%20Files%20&amp;%20Folders\Desktop%20Files\NH2-BOQ1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Other%20Person/My%20Documents/Group/Company%20Document/Quotation/Y%20e%20a%20r%202004/Quo-xx4_Estimat%20Thai%20Chinrail/&#48149;&#49688;&#44221;/&#44204;&#51201;/&#44552;&#54840;/&#44552;&#54840;/&#44277;&#49324;&#44288;&#47532;/&#51652;&#54665;&#54788;&#51109;/KCI&#49849;&#50517;&#44277;&#49324;/My%20Documents/JOB/FORM/&#46020;&#44553;&#49892;&#54665;.XLS?A28296F8" TargetMode="External"/><Relationship Id="rId1" Type="http://schemas.openxmlformats.org/officeDocument/2006/relationships/externalLinkPath" Target="file:///\\A28296F8\&#46020;&#44553;&#49892;&#54665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Fmm-2\alli\Files\Alli\1999\Metro%20Naga%20-%20water%20works\Breakdown\Files\ALLI\Metro%20Naga%20-%20water%20works\ALLI\Agno-Hyundai\Break\Civi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DOCUME~1\Joost\LOCALS~1\Temp\Temporary%20Directory%203%20for%20STDQuotation_4%201_withLatestData.zip\VLM\ITSTK%20-%20samp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SALES\Standard%20Quotation\ITSTK%20-%20Other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lead-TCM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hcmfsr01\kpmgdata4\Users\dhle\Documents\Duy's%20Doc\Clients\Tech%20Cap\FS\DOCUME~1\hanhvtm.ho\LOCALS~1\Temp\Rar$DI00.328\IN%20UNC%20NH%20BIDV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71039\sipc-meoh-bd\My%20Documents\&#50629;&#47924;\nama\&#44256;&#51116;&#50689;\NGL4%20COST%20BREAKDOWN%20TMP%20REV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hrsm/OneDrive%20-%20Microsoft%20(1)/Templates/Designer%20tools/Excel%20Template%20Master%2005_29_18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DOCUME~1\Joost\LOCALS~1\Temp\Temporary%20Directory%203%20for%20STDQuotation_4%201_withLatestData.zip\VLM\material%20descript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My%20Documents\TIC%20MTO\WBS861\Piping%20MTO%20Format_WBS861_rev0_sanitize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i1006211\Application%20Data\Microsoft\Excel\package%20&#3611;&#3657;&#3629;&#3617;&#3614;&#3621;&#3633;&#3591;%2053\Documents%20and%20Settings\i1002711\Local%20Settings\Temporary%20Internet%20Files\OLK39\DOCUME~1\i1000085\LOCALS~1\Temp\ZGTemp\Lec0349_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G%2023.1.14\Adj28mb_MT-BGT-AP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smail2.gsconst.co.kr/Confidential/&#44221;&#50689;&#44284;&#51228;/FF%20BM%20&#49328;&#52636;/&#52572;&#51333;%20Product/BM_BULK_(Final%20021114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haibev.sharepoint.com/Users/i1023188/Documents/AccY2020M8/BU/IBHL/IBHL%20group%20consolidation%20Aug%202020/IBHL%20Group%20Thaibev%20Reporting%20Package%20Aug%2020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Luke\Package\OishiPackageQ154\Feb\Oishipackage022011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Tenders\Qatar\QGX\Chiyoda_Composite\BQPiping_rev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ndcnas02.thaibev.com\Internal03_Company\Audit%20Report\Q1.06\PackagePL48_Thip_03.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na\C\6.&#3629;&#3657;&#3629;\&#3650;&#3614;&#3619;&#3648;&#3585;&#3619;&#3626;\&#3591;&#3610;&#3650;&#3614;&#3619;&#3648;&#3585;&#3619;&#3626;%20&#3611;&#3637;50\2.adi%20template\Template&#3617;&#3588;.-&#3614;&#3588;.5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HRM/Personal/C&amp;B/Upload%20Excel/2559/6-59/&#3610;&#3633;&#3609;&#3607;&#3638;&#3585;&#3611;&#3619;&#3632;&#3623;&#3633;&#3605;&#3636;&#3614;&#3609;&#3633;&#3585;&#3591;&#3634;&#3609;(&#3626;&#3656;&#3591;Payroll%20&#3617;&#3636;%20&#3618;%2059&#3609;&#3640;&#3656;&#3609;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Tenders-Costing\JGC%20Middle%20East\BQ_FWBS6000_GrA%20Tem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d\my%20documents\My%20Documents\2543\CCSP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perational%20Performance\2013\Management%20Report\12%20Dec\GMC\Working%20File\Old\Monthly%20Report%20Format_ThaiBev%20fill%20in%20data%20v11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kwok/Desktop/IBHL%20group%20consolidation/IBHL%20group%202019%2009/TB%20package%20from%20subsidiaries/Consol%20IBS%20ThaiBev%20Reporting%20Package%20Sep%2019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WINDOWS\TEMP\6810CWRDO_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%202002\DAELIM%20OSBL\Costing%20Files\Costing_Direct_Daelim_Offsite&amp;OSBL_Rev.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DOCUME~1\Joost\LOCALS~1\Temp\Temporary%20Directory%203%20for%20STDQuotation_4%201_withLatestData.zip\VLM\itstk%20siz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Users\i1004897\AppData\Local\Microsoft\Windows\Temporary%20Internet%20Files\Content.Outlook\RMSZTDMC\IBHLPack_Rev1106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com1\Project\ACC_ThaiBev\Table_nam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SALES\VLM%20Price%20Li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Temp\RETViewer\6f2acd0d\Files\1183\3.3.1.0030%20Other%20PL%202016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sanga/AppData/Roaming/Microsoft/Excel/LTX%20G300%20YE17%20Ver%20dispose_Apr%2028%20(version%201).xlsb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p1000331\AppData\Local\Microsoft\Windows\Temporary%20Internet%20Files\Content.Outlook\U03GFVZ5\DF_revised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1000331/AppData/Local/Microsoft/Windows/Temporary%20Internet%20Files/Content.Outlook/QMNFUHAZ/2012/Q2/OG/FS/FS-SET/oishit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%202001\LG%20Eng'g\Methanol%20Plant\Costing%20Files\&#50629;&#47924;\nama\&#44256;&#51116;&#50689;\CODE509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bev.com\pun\2011\4Apr11\Package%2030Apr11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sapchukun\Desktop\PomNum%20Q2'11\POM%20GROUP%20Q2'11\&#3611;&#3657;&#3629;&#3617;&#3648;&#3592;&#3619;&#3636;&#3597;\Package_TBG025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sapchukun\Desktop\PomNum%20Q2'11\NUM%20GROUP%20Q2'11\&#3609;&#3635;&#3609;&#3588;&#3619;\P_Nakorn025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HANG%20INTERNATIONAL/2014/6.&#3617;&#3636;&#3618;.2014/Committed%20May%202014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i1006148/Desktop/&#3591;&#3634;&#3609;&#3650;&#3629;&#3609;&#3651;&#3627;&#3657;&#3588;&#3640;&#3603;&#3649;&#3611;&#3658;&#3585;/&#3591;&#3634;&#3609;%20TBL/&#3626;&#3635;&#3619;&#3623;&#3592;&#3619;&#3606;&#3618;&#3609;&#3605;&#3660;%20&#3651;&#3594;&#3657;&#3611;&#3633;&#3592;&#3592;&#3640;&#3610;&#3633;&#3609;&#3626;&#3634;&#3586;&#3634;&#3623;&#3633;&#3602;&#3609;&#3634;%2021-2-5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ndcnas02.thaibev.com\Internal03_Company\PackageForm\PackagePL4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smail2.gsconst.co.kr/Documents%20and%20Settings/&#50724;%20&#44305;&#50896;/My%20Documents/My%20Documents/SKKIM/Work1999/SKC%20CDP/My%20Documents/CIVIL/&#53664;&#47785;&#44204;&#51201;/#2CDU&#49892;&#54665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DATA\&#45432;&#47924;&#48708;9.XLW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Other%20Person/My%20Documents/Group/Company%20Document/Quotation/Y%20e%20a%20r%202004/Quo-xx4_Estimat%20Thai%20Chinrail/&#44204;&#51201;/&#49340;&#49457;&#47932;&#49328;/adnoc/Stee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ing/Dept_Accounting/Div_Accounting/ERP/ADB%20Sale%20Report%20&amp;Commission/&#3648;&#3585;&#3637;&#3656;&#3618;&#3623;&#3585;&#3633;&#3610;&#3586;&#3634;&#3618;/SALES%20REPORT%202017%20nulek/&#3605;&#3633;&#3623;&#3629;&#3618;&#3656;&#3634;&#3591;_2017/Sample_Free_12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connecting Piping"/>
      <sheetName val="AG PIPING REV.1"/>
      <sheetName val="Process Piping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540"/>
      <sheetName val="pl-2540"/>
      <sheetName val="bs-2540"/>
      <sheetName val="cop-2540"/>
      <sheetName val="ratio"/>
      <sheetName val="pl-f&amp;v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#2540"/>
      <sheetName val="#REF"/>
      <sheetName val="FS-2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SUM"/>
      <sheetName val="CIVIL"/>
      <sheetName val="ERECT"/>
    </sheetNames>
    <sheetDataSet>
      <sheetData sheetId="0" refreshError="1">
        <row r="56">
          <cell r="V56">
            <v>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Table Name"/>
      <sheetName val="FR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L410"/>
      <sheetName val="สาเหตุ Error "/>
      <sheetName val="Production Queue GB"/>
      <sheetName val="Type ถูก House"/>
      <sheetName val="รายชื่อ"/>
      <sheetName val="SCG Chemicals group"/>
      <sheetName val="Ref"/>
      <sheetName val="Config"/>
      <sheetName val="Dont delete!!"/>
      <sheetName val="cost center name"/>
      <sheetName val="TP"/>
      <sheetName val="MasterTB"/>
      <sheetName val="F-1"/>
      <sheetName val="P300"/>
      <sheetName val="Materiality"/>
      <sheetName val="Trial Balance"/>
      <sheetName val="ดอกเบี้ย TR2560"/>
      <sheetName val="S300"/>
      <sheetName val="Accure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DTA"/>
      <sheetName val="V1"/>
      <sheetName val="V7 Confirm RPT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Master COA V21"/>
      <sheetName val="summary_ee"/>
      <sheetName val="ee_unit type"/>
      <sheetName val="ee_build 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発停サイクル表"/>
      <sheetName val="ZA110 Sal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330 Increase salary rate"/>
      <sheetName val="masterEO IO"/>
      <sheetName val="กำหนดค่า"/>
      <sheetName val="Discounted Cash Flow"/>
      <sheetName val="6.ข้อมูลวัสดุ-ค่าดำเนิน"/>
      <sheetName val="Employee EN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PGM_2LEVYTD"/>
      <sheetName val="LS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Designated P&amp;L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ataValidation_NotDelete"/>
      <sheetName val="5200"/>
      <sheetName val="Validation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J01"/>
      <sheetName val=" ANALYSIS FP"/>
      <sheetName val="TB 1-3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Analytic Sales&amp;Cost"/>
      <sheetName val="Vendors Database"/>
      <sheetName val="Sheet15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118508"/>
      <sheetName val="612004"/>
      <sheetName val="Prepaid"/>
      <sheetName val="Sheet6"/>
      <sheetName val="Final Summary - Base"/>
      <sheetName val="1B"/>
      <sheetName val="Conso จัดลำดับลุกหนี้"/>
      <sheetName val="Appendix#3 PBC - ICIS (ECH)"/>
      <sheetName val="Status Budget"/>
      <sheetName val="Spread"/>
      <sheetName val="5X"/>
      <sheetName val="Utility and Fire flange"/>
      <sheetName val="MTP"/>
      <sheetName val="30's-Components"/>
      <sheetName val="FF-3"/>
      <sheetName val="bill 2"/>
      <sheetName val="cover page"/>
      <sheetName val="Material Price List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fuel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1.02.2(IDP-2) (BCEG)"/>
      <sheetName val="B1.02.3(IDP-3)-DSG (BCEG)"/>
      <sheetName val="Profit_Budget"/>
      <sheetName val="EST-FOOTING (G)"/>
      <sheetName val="Sum Direct"/>
      <sheetName val="App A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Sheet8"/>
      <sheetName val="2002"/>
      <sheetName val="OPbyMonth"/>
      <sheetName val="PL_FORECAST"/>
      <sheetName val="report detial"/>
      <sheetName val="BU"/>
      <sheetName val="_ANALYSIS_FP"/>
      <sheetName val="JL4"/>
      <sheetName val="Purchase Order"/>
      <sheetName val="(2)AIR"/>
      <sheetName val="rc"/>
      <sheetName val="PHASE I"/>
      <sheetName val="BS_YE22"/>
      <sheetName val="PPE_YE22"/>
      <sheetName val="운반"/>
      <sheetName val="Prft&amp;Loss"/>
      <sheetName val="FIN TB_SI"/>
      <sheetName val="ﾌﾟﾛﾄ_P772分解5号機"/>
      <sheetName val="PS-1995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Work_Area"/>
      <sheetName val="South"/>
      <sheetName val="Puerto Rico"/>
      <sheetName val="RU"/>
      <sheetName val="MU"/>
      <sheetName val="CSD"/>
      <sheetName val="1999cf"/>
      <sheetName val="PBC Templat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ype"/>
      <sheetName val="항목별"/>
      <sheetName val="M-6A"/>
      <sheetName val="GL_GeneralLedgerActvity"/>
      <sheetName val="Mat_Source"/>
      <sheetName val="QS-Payment"/>
      <sheetName val="Truot_nen"/>
      <sheetName val="Financ. Overview"/>
      <sheetName val="Toolbox"/>
      <sheetName val="Lead"/>
      <sheetName val="3C1"/>
      <sheetName val="Office Improve"/>
      <sheetName val="MANU"/>
      <sheetName val="SCB 1 - Current"/>
      <sheetName val="SCB 2 - Current"/>
      <sheetName val="Co"/>
      <sheetName val="Dept"/>
      <sheetName val="InterCo"/>
      <sheetName val="OU"/>
      <sheetName val="LK400_Data Sales &amp; COGs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  <sheetName val="_ANALYSIS_FP1"/>
      <sheetName val="China"/>
      <sheetName val="D"/>
      <sheetName val="FSALES"/>
      <sheetName val="OPERATING EXPS."/>
      <sheetName val="DELISTED DATA"/>
      <sheetName val="Cntmrs-Recruit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Kihon-Jiko"/>
      <sheetName val="BS - P&amp;L - CF"/>
      <sheetName val="投資･工数推移"/>
      <sheetName val="PState"/>
      <sheetName val="gvl"/>
      <sheetName val="GI 01"/>
      <sheetName val="Std Loading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TF Inventory"/>
      <sheetName val="P&amp;L"/>
      <sheetName val="Prog State"/>
      <sheetName val="ค่าขนส่ง(6ล้อ)"/>
      <sheetName val="ค่าขนส่ง(พ่วง)"/>
      <sheetName val="A.FA Movement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Boiler Curves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WORKING TB Q3"/>
      <sheetName val="Definition Table"/>
      <sheetName val="Emitter"/>
      <sheetName val="Materials"/>
      <sheetName val="ABC Prof&amp;Bal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ตัดแบ่งกม.ส่งพี่หนุ่ม"/>
      <sheetName val="Lead - AR"/>
      <sheetName val="Lead Revenue"/>
      <sheetName val="C-3"/>
      <sheetName val="Library Procedures"/>
      <sheetName val="CJEs"/>
      <sheetName val="List related company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WR,LV"/>
      <sheetName val="ETL"/>
      <sheetName val="EPSW2"/>
      <sheetName val="EPNP"/>
      <sheetName val="PTP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3">
          <cell r="BC3" t="str">
            <v>QUOTATION  NO.   :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1">
          <cell r="A1" t="str">
            <v>Operating Group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1">
          <cell r="A1">
            <v>0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1">
          <cell r="A1" t="str">
            <v>Operating Group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1">
          <cell r="A1" t="str">
            <v>Operating Group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1">
          <cell r="A1" t="str">
            <v>Operating Group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1">
          <cell r="A1">
            <v>0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 refreshError="1"/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 t="str">
            <v>Operating Group</v>
          </cell>
        </row>
      </sheetData>
      <sheetData sheetId="973">
        <row r="1">
          <cell r="A1" t="str">
            <v>Operating Group</v>
          </cell>
        </row>
      </sheetData>
      <sheetData sheetId="974">
        <row r="1">
          <cell r="A1" t="str">
            <v>Operating Group</v>
          </cell>
        </row>
      </sheetData>
      <sheetData sheetId="975">
        <row r="1">
          <cell r="A1" t="str">
            <v>Operating Group</v>
          </cell>
        </row>
      </sheetData>
      <sheetData sheetId="976">
        <row r="1">
          <cell r="A1" t="str">
            <v>Operating Group</v>
          </cell>
        </row>
      </sheetData>
      <sheetData sheetId="977">
        <row r="1">
          <cell r="A1" t="str">
            <v>Operating Group</v>
          </cell>
        </row>
      </sheetData>
      <sheetData sheetId="978">
        <row r="1">
          <cell r="A1" t="str">
            <v>Operating Group</v>
          </cell>
        </row>
      </sheetData>
      <sheetData sheetId="979">
        <row r="1">
          <cell r="A1" t="str">
            <v>Operating Group</v>
          </cell>
        </row>
      </sheetData>
      <sheetData sheetId="980">
        <row r="1">
          <cell r="A1" t="str">
            <v>Operating Group</v>
          </cell>
        </row>
      </sheetData>
      <sheetData sheetId="981">
        <row r="1">
          <cell r="A1" t="str">
            <v>Operating Group</v>
          </cell>
        </row>
      </sheetData>
      <sheetData sheetId="982">
        <row r="1">
          <cell r="A1" t="str">
            <v>Operating Group</v>
          </cell>
        </row>
      </sheetData>
      <sheetData sheetId="983">
        <row r="1">
          <cell r="A1" t="str">
            <v>Operating Group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A1" t="str">
            <v>Operating Group</v>
          </cell>
        </row>
      </sheetData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 t="str">
            <v>Operating Group</v>
          </cell>
        </row>
      </sheetData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1">
          <cell r="A1" t="str">
            <v>Operating Group</v>
          </cell>
        </row>
      </sheetData>
      <sheetData sheetId="1242">
        <row r="1">
          <cell r="A1" t="str">
            <v>Operating Group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>
            <v>0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>
            <v>0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1">
          <cell r="A1">
            <v>0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1">
          <cell r="A1">
            <v>0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>
            <v>0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>
            <v>0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 t="str">
            <v>Operating Group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1">
          <cell r="A1" t="str">
            <v>Operating Group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1">
          <cell r="A1">
            <v>0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1">
          <cell r="A1" t="str">
            <v>Operating Group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 t="str">
            <v>Operating Group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1">
          <cell r="A1" t="str">
            <v>Operating Group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 t="str">
            <v>Operating Group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1">
          <cell r="A1" t="str">
            <v>Operating Group</v>
          </cell>
        </row>
      </sheetData>
      <sheetData sheetId="1323">
        <row r="1">
          <cell r="A1" t="str">
            <v>Operating Group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 t="str">
            <v>Operating Group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>
            <v>0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1">
          <cell r="A1">
            <v>0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 t="str">
            <v>Operating Group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 refreshError="1"/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1">
          <cell r="A1" t="str">
            <v>Operating Group</v>
          </cell>
        </row>
      </sheetData>
      <sheetData sheetId="1436" refreshError="1"/>
      <sheetData sheetId="1437" refreshError="1"/>
      <sheetData sheetId="1438" refreshError="1"/>
      <sheetData sheetId="1439" refreshError="1"/>
      <sheetData sheetId="1440">
        <row r="1">
          <cell r="A1" t="str">
            <v>Operating Group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3">
          <cell r="BC3" t="str">
            <v>QUOTATION  NO.   :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 refreshError="1"/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/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/>
      <sheetData sheetId="1853"/>
      <sheetData sheetId="1854"/>
      <sheetData sheetId="1855"/>
      <sheetData sheetId="1856"/>
      <sheetData sheetId="1857">
        <row r="3">
          <cell r="BC3" t="str">
            <v>QUOTATION  NO.   :</v>
          </cell>
        </row>
      </sheetData>
      <sheetData sheetId="1858">
        <row r="3">
          <cell r="BC3" t="str">
            <v>QUOTATION  NO.   :</v>
          </cell>
        </row>
      </sheetData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/>
      <sheetData sheetId="1869"/>
      <sheetData sheetId="1870"/>
      <sheetData sheetId="1871">
        <row r="3">
          <cell r="BC3" t="str">
            <v>QUOTATION  NO.   :</v>
          </cell>
        </row>
      </sheetData>
      <sheetData sheetId="1872">
        <row r="3">
          <cell r="BC3" t="str">
            <v>QUOTATION  NO.   :</v>
          </cell>
        </row>
      </sheetData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3">
          <cell r="BC3" t="str">
            <v>QUOTATION  NO.   :</v>
          </cell>
        </row>
      </sheetData>
      <sheetData sheetId="2022">
        <row r="3">
          <cell r="BC3" t="str">
            <v>QUOTATION  NO.   :</v>
          </cell>
        </row>
      </sheetData>
      <sheetData sheetId="2023">
        <row r="3">
          <cell r="BC3" t="str">
            <v>QUOTATION  NO.   :</v>
          </cell>
        </row>
      </sheetData>
      <sheetData sheetId="2024">
        <row r="3">
          <cell r="BC3" t="str">
            <v>QUOTATION  NO.   :</v>
          </cell>
        </row>
      </sheetData>
      <sheetData sheetId="2025">
        <row r="3">
          <cell r="BC3" t="str">
            <v>QUOTATION  NO.   :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Caption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alueList"/>
      <sheetName val="เครื่องตกแต่ง"/>
      <sheetName val="V300"/>
      <sheetName val="V330 Confirmation"/>
      <sheetName val="V320 re-value"/>
      <sheetName val="Zmonth"/>
      <sheetName val="SalesForecast (2)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2020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ster TB"/>
      <sheetName val="F-1"/>
      <sheetName val="T400"/>
      <sheetName val="ห้องยา 1_1"/>
      <sheetName val="Ref Quantity"/>
      <sheetName val="Ref Pric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ชื่อหุ้น"/>
      <sheetName val="B&amp;S 1999"/>
      <sheetName val="その他補整の内訳"/>
      <sheetName val="FR"/>
      <sheetName val="Lists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interest 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cash card"/>
      <sheetName val="MOULD"/>
      <sheetName val="dcf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onfiguration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Billing"/>
      <sheetName val="p***"/>
      <sheetName val="Input"/>
      <sheetName val="Actual-Monthly"/>
      <sheetName val="Actual-ＹＴＤ"/>
      <sheetName val="Budget-Monthly"/>
      <sheetName val="Budget-YTD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F3-3GP"/>
      <sheetName val="P&amp;L"/>
      <sheetName val="เงินประกันสัญญาระยะสั้น-ยาว3"/>
      <sheetName val="ALCost"/>
      <sheetName val="FactoryO"/>
      <sheetName val="PFCost"/>
      <sheetName val="StCost"/>
      <sheetName val="SurCost"/>
      <sheetName val="시산표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Revenue break detail"/>
      <sheetName val="TMS2000"/>
      <sheetName val="BS-FULL"/>
      <sheetName val="country"/>
      <sheetName val="ITEM"/>
      <sheetName val="BNP"/>
      <sheetName val="Deutsche"/>
      <sheetName val="MERM"/>
      <sheetName val="ROFF2003"/>
      <sheetName val="Assump - Operational"/>
      <sheetName val="Sheet5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Group Zdecor+ECOM"/>
      <sheetName val="BS누적"/>
      <sheetName val="TB(PL)"/>
      <sheetName val="Y-IPO"/>
      <sheetName val="CIPA"/>
      <sheetName val="list"/>
      <sheetName val="Index"/>
      <sheetName val="PTTAP (2)"/>
      <sheetName val="Dec15"/>
      <sheetName val="DEC3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_Data"/>
      <sheetName val="BM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EU2WD"/>
      <sheetName val="MMAL4WD"/>
      <sheetName val="Model Price"/>
      <sheetName val="Pareto %BD "/>
      <sheetName val="BD"/>
      <sheetName val="QC APPRORE SHEET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Ex-Rates"/>
      <sheetName val="262"/>
      <sheetName val="094_APP別"/>
      <sheetName val="TBL"/>
      <sheetName val="太陽機械T087"/>
      <sheetName val="set_date"/>
      <sheetName val="Detail"/>
      <sheetName val="Database"/>
      <sheetName val="Q2 EXPECTED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MA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P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BS"/>
      <sheetName val="総括NO.1"/>
      <sheetName val="Cut Check"/>
      <sheetName val="SVOL"/>
      <sheetName val="May"/>
      <sheetName val="SPG"/>
      <sheetName val="HDD"/>
      <sheetName val="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외주현황.wq1"/>
      <sheetName val="ﾋｽﾄｸﾞﾗﾑﾃﾞｰﾀｼｰﾄ"/>
      <sheetName val="A"/>
      <sheetName val="SM-13仕様一覧"/>
      <sheetName val="cc"/>
      <sheetName val="D29 Suggestion"/>
      <sheetName val="MASTER1"/>
      <sheetName val="６中３版"/>
      <sheetName val="完了"/>
      <sheetName val="cover_org"/>
      <sheetName val="Japan Data（実）"/>
      <sheetName val="追浜（済）"/>
      <sheetName val="JOB_FO"/>
      <sheetName val="Link All Proj D1+D2+D3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______"/>
      <sheetName val="Q2_EXPECTED"/>
      <sheetName val="Accure"/>
      <sheetName val="Chiet tinh dz35"/>
      <sheetName val="Data base"/>
      <sheetName val="Shipping Status"/>
      <sheetName val="_REF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Standing Data"/>
      <sheetName val="Asset &amp; Liability"/>
      <sheetName val="Net asset value"/>
      <sheetName val="Master_TB"/>
      <sheetName val="Variables"/>
      <sheetName val="Costed BOM 2ndR 40%"/>
      <sheetName val="Bunker BWIQ2"/>
      <sheetName val="Baltic IndexQ2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slide 2 EÍËa"/>
      <sheetName val="_x0002_(·lhÓr_x001d__x000c_á4_x0002_ä-_x0019_"/>
      <sheetName val="Machine_Loss_Struture"/>
      <sheetName val="Man_Loss_Struture"/>
      <sheetName val="เงินกู้ธนชาติ"/>
      <sheetName val="ＢＳ組替"/>
      <sheetName val="ＰＬ組替"/>
      <sheetName val="ocean voyage"/>
      <sheetName val="NCM"/>
      <sheetName val="Evaluation"/>
      <sheetName val="m (3)"/>
      <sheetName val="岡崎外製部品"/>
      <sheetName val="Term 20th&amp;21st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interest"/>
      <sheetName val="ใส่สูตรไว้ ห้ามลบ"/>
      <sheetName val="slide 2 EÍËaq"/>
      <sheetName val="_x0002_(·lhÓr_x001d__x000c_á4_x0002_ä-_x0019_ab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AA-1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134車型&amp;仕様"/>
      <sheetName val="JCS Summary-FEB'06"/>
      <sheetName val="JCS Summary-DEC'05"/>
      <sheetName val="CONSOPL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Tables"/>
      <sheetName val="Financials"/>
      <sheetName val="ROFF2003"/>
      <sheetName val="43"/>
      <sheetName val="10-1 Media"/>
      <sheetName val="10-cut"/>
      <sheetName val="L401_Sale of goods"/>
      <sheetName val="L403_Selling price per unit"/>
      <sheetName val="M40K9212T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 refreshError="1"/>
      <sheetData sheetId="620" refreshError="1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E-1"/>
      <sheetName val="F-1"/>
      <sheetName val="G-1"/>
      <sheetName val="H-1"/>
      <sheetName val="I-1"/>
      <sheetName val="J-1 "/>
      <sheetName val="K-1"/>
      <sheetName val="L-1"/>
      <sheetName val="L-1 (2)"/>
      <sheetName val="N-1"/>
      <sheetName val="O-1"/>
      <sheetName val="O-2"/>
      <sheetName val="O-3"/>
      <sheetName val="O-4"/>
      <sheetName val="Adj"/>
      <sheetName val="Tax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 Sheets"/>
    </sheetNames>
    <sheetDataSet>
      <sheetData sheetId="0" refreshError="1"/>
      <sheetData sheetId="1" refreshError="1">
        <row r="2">
          <cell r="A2" t="str">
            <v>PROJECT LEVEL</v>
          </cell>
        </row>
        <row r="496">
          <cell r="W496" t="str">
            <v>LEVEL 2 NFGP UPGRADE PG.4</v>
          </cell>
          <cell r="X496" t="str">
            <v>WBS CODE</v>
          </cell>
          <cell r="Y496" t="str">
            <v>DESCRIPTION</v>
          </cell>
          <cell r="Z496" t="str">
            <v>QUANTITY</v>
          </cell>
          <cell r="AA496" t="str">
            <v>UNITS</v>
          </cell>
          <cell r="AB496" t="str">
            <v>TOTAL MANHOURS</v>
          </cell>
          <cell r="AC496" t="str">
            <v>TOTAL LABOR COST</v>
          </cell>
          <cell r="AD496" t="str">
            <v>TOTAL MAT'L COST</v>
          </cell>
          <cell r="AE496" t="str">
            <v>TOTAL S/C COST</v>
          </cell>
          <cell r="AF496" t="str">
            <v>TOTAL COST</v>
          </cell>
        </row>
        <row r="497">
          <cell r="X497" t="str">
            <v>1CCAA</v>
          </cell>
          <cell r="Y497" t="str">
            <v>NFGP UPGRADE  - CONSTRUCTION, CIVIL - SITE WORK</v>
          </cell>
          <cell r="AF497">
            <v>0</v>
          </cell>
        </row>
        <row r="498">
          <cell r="X498" t="str">
            <v>1CCAB</v>
          </cell>
          <cell r="Y498" t="str">
            <v>NFGP UPGRADE  - CONSTRUCTION, CIVIL - FOUNDATIONS</v>
          </cell>
          <cell r="AF498">
            <v>0</v>
          </cell>
        </row>
        <row r="499">
          <cell r="X499" t="str">
            <v>1CCA</v>
          </cell>
          <cell r="Y499" t="str">
            <v>SUBTOTAL - NFGP UPGRADE  - CONSTRUCTION, CIVIL</v>
          </cell>
          <cell r="Z499">
            <v>0</v>
          </cell>
          <cell r="AA499" t="str">
            <v>N/A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</row>
        <row r="501">
          <cell r="X501" t="str">
            <v>1CCBA</v>
          </cell>
          <cell r="Y501" t="str">
            <v>NFGP UPGRADE  - CONSTRUCTION, MAJOR EQUIPMENT - PRESSURE VESSELS</v>
          </cell>
          <cell r="Z501">
            <v>215.3</v>
          </cell>
          <cell r="AA501" t="str">
            <v>TON</v>
          </cell>
          <cell r="AB501">
            <v>3960</v>
          </cell>
          <cell r="AC501">
            <v>103400</v>
          </cell>
          <cell r="AF501">
            <v>103400</v>
          </cell>
        </row>
        <row r="502">
          <cell r="X502" t="str">
            <v>1CCBB</v>
          </cell>
          <cell r="Y502" t="str">
            <v>NFGP UPGRADE  - CONSTRUCTION, MAJOR EQUIPMENT - COLUMNS</v>
          </cell>
          <cell r="Z502">
            <v>181.1</v>
          </cell>
          <cell r="AA502" t="str">
            <v>TON</v>
          </cell>
          <cell r="AB502">
            <v>7370</v>
          </cell>
          <cell r="AC502">
            <v>130300</v>
          </cell>
          <cell r="AF502">
            <v>130300</v>
          </cell>
        </row>
        <row r="503">
          <cell r="X503" t="str">
            <v>1CCBC</v>
          </cell>
          <cell r="Y503" t="str">
            <v>NFGP UPGRADE  - CONSTRUCTION, MAJOR EQUIPMENT - REACTORS</v>
          </cell>
          <cell r="Z503" t="str">
            <v>N/A</v>
          </cell>
          <cell r="AA503" t="str">
            <v>N/A</v>
          </cell>
          <cell r="AB503" t="str">
            <v>N/A</v>
          </cell>
          <cell r="AC503" t="str">
            <v>N/A</v>
          </cell>
          <cell r="AD503" t="str">
            <v>N/A</v>
          </cell>
          <cell r="AE503" t="str">
            <v>N/A</v>
          </cell>
          <cell r="AF503" t="str">
            <v>N/A</v>
          </cell>
        </row>
        <row r="504">
          <cell r="X504" t="str">
            <v>1CCBD</v>
          </cell>
          <cell r="Y504" t="str">
            <v>NFGP UPGRADE  - CONSTRUCTION, MAJOR EQUIPMENT - FIELD ERECTED TANKS</v>
          </cell>
          <cell r="Z504" t="str">
            <v>N/A</v>
          </cell>
          <cell r="AA504" t="str">
            <v>N/A</v>
          </cell>
          <cell r="AB504" t="str">
            <v>N/A</v>
          </cell>
          <cell r="AC504" t="str">
            <v>N/A</v>
          </cell>
          <cell r="AD504" t="str">
            <v>N/A</v>
          </cell>
          <cell r="AE504" t="str">
            <v>N/A</v>
          </cell>
          <cell r="AF504" t="str">
            <v>N/A</v>
          </cell>
        </row>
        <row r="505">
          <cell r="X505" t="str">
            <v>1CCBE</v>
          </cell>
          <cell r="Y505" t="str">
            <v>NFGP UPGRADE  - CONSTRUCTION, MAJOR EQUIPMENT - PUMPS</v>
          </cell>
          <cell r="Z505">
            <v>11.8</v>
          </cell>
          <cell r="AA505" t="str">
            <v>TON</v>
          </cell>
          <cell r="AB505">
            <v>260</v>
          </cell>
          <cell r="AC505">
            <v>10900</v>
          </cell>
          <cell r="AF505">
            <v>10900</v>
          </cell>
        </row>
        <row r="506">
          <cell r="X506" t="str">
            <v>1CCBF</v>
          </cell>
          <cell r="Y506" t="str">
            <v>NFGP UPGRADE  - CONSTRUCTION, MAJOR EQUIPMENT - HEAT EXCHANGERS S&amp;T</v>
          </cell>
          <cell r="Z506">
            <v>712.9</v>
          </cell>
          <cell r="AA506" t="str">
            <v>TON</v>
          </cell>
          <cell r="AB506">
            <v>15880</v>
          </cell>
          <cell r="AC506">
            <v>418300</v>
          </cell>
          <cell r="AF506">
            <v>418300</v>
          </cell>
        </row>
        <row r="507">
          <cell r="X507" t="str">
            <v>1CCBG</v>
          </cell>
          <cell r="Y507" t="str">
            <v>NFGP UPGRADE  - CONSTRUCTION, MAJOR EQUIPMENT - HEAT EXCHANGERS FINNED</v>
          </cell>
          <cell r="Z507" t="str">
            <v>N/A</v>
          </cell>
          <cell r="AA507" t="str">
            <v>N/A</v>
          </cell>
          <cell r="AB507" t="str">
            <v>N/A</v>
          </cell>
          <cell r="AC507" t="str">
            <v>N/A</v>
          </cell>
          <cell r="AD507" t="str">
            <v>N/A</v>
          </cell>
          <cell r="AE507" t="str">
            <v>N/A</v>
          </cell>
          <cell r="AF507" t="str">
            <v>N/A</v>
          </cell>
        </row>
        <row r="508">
          <cell r="X508" t="str">
            <v>1CCBH</v>
          </cell>
          <cell r="Y508" t="str">
            <v>NFGP UPGRADE  - CONSTRUCTION, MAJOR EQUIPMENT - EXTRUDERS</v>
          </cell>
          <cell r="Z508" t="str">
            <v>N/A</v>
          </cell>
          <cell r="AA508" t="str">
            <v>N/A</v>
          </cell>
          <cell r="AB508" t="str">
            <v>N/A</v>
          </cell>
          <cell r="AC508" t="str">
            <v>N/A</v>
          </cell>
          <cell r="AD508" t="str">
            <v>N/A</v>
          </cell>
          <cell r="AE508" t="str">
            <v>N/A</v>
          </cell>
          <cell r="AF508" t="str">
            <v>N/A</v>
          </cell>
        </row>
        <row r="509">
          <cell r="X509" t="str">
            <v>1CCBI</v>
          </cell>
          <cell r="Y509" t="str">
            <v>NFGP UPGRADE  - CONSTRUCTION, MAJOR EQUIPMENT - COMPRESSORS</v>
          </cell>
          <cell r="Z509">
            <v>248.7</v>
          </cell>
          <cell r="AA509" t="str">
            <v>TON</v>
          </cell>
          <cell r="AB509">
            <v>17600</v>
          </cell>
          <cell r="AC509">
            <v>150200</v>
          </cell>
          <cell r="AF509">
            <v>150200</v>
          </cell>
        </row>
        <row r="510">
          <cell r="X510" t="str">
            <v>1CCBJ</v>
          </cell>
          <cell r="Y510" t="str">
            <v>NFGP UPGRADE  - CONSTRUCTION, MAJOR EQUIPMENT - GENERATORS</v>
          </cell>
          <cell r="Z510" t="str">
            <v>N/A</v>
          </cell>
          <cell r="AA510" t="str">
            <v>N/A</v>
          </cell>
          <cell r="AB510" t="str">
            <v>N/A</v>
          </cell>
          <cell r="AC510" t="str">
            <v>N/A</v>
          </cell>
          <cell r="AD510" t="str">
            <v>N/A</v>
          </cell>
          <cell r="AE510" t="str">
            <v>N/A</v>
          </cell>
          <cell r="AF510" t="str">
            <v>N/A</v>
          </cell>
        </row>
        <row r="511">
          <cell r="X511" t="str">
            <v>1CCBK</v>
          </cell>
          <cell r="Y511" t="str">
            <v>NFGP UPGRADE  - CONSTRUCTION, MAJOR EQUIPMENT - MOTORS &amp; DRIVERS</v>
          </cell>
          <cell r="AF511">
            <v>0</v>
          </cell>
        </row>
        <row r="512">
          <cell r="X512" t="str">
            <v>1CCBL</v>
          </cell>
          <cell r="Y512" t="str">
            <v>NFGP UPGRADE  - CONSTRUCTION, MAJOR EQUIPMENT - FIRED EQUIPMENT</v>
          </cell>
          <cell r="Z512" t="str">
            <v>N/A</v>
          </cell>
          <cell r="AA512" t="str">
            <v>N/A</v>
          </cell>
          <cell r="AB512" t="str">
            <v>N/A</v>
          </cell>
          <cell r="AC512" t="str">
            <v>N/A</v>
          </cell>
          <cell r="AD512" t="str">
            <v>N/A</v>
          </cell>
          <cell r="AE512" t="str">
            <v>N/A</v>
          </cell>
          <cell r="AF512" t="str">
            <v>N/A</v>
          </cell>
        </row>
        <row r="513">
          <cell r="X513" t="str">
            <v>1CCBM</v>
          </cell>
          <cell r="Y513" t="str">
            <v>NFGP UPGRADE  - CONSTRUCTION, MAJOR EQUIPMENT - BLOWERS, FANS</v>
          </cell>
          <cell r="Z513" t="str">
            <v>N/A</v>
          </cell>
          <cell r="AA513" t="str">
            <v>N/A</v>
          </cell>
          <cell r="AB513" t="str">
            <v>N/A</v>
          </cell>
          <cell r="AC513" t="str">
            <v>N/A</v>
          </cell>
          <cell r="AD513" t="str">
            <v>N/A</v>
          </cell>
          <cell r="AE513" t="str">
            <v>N/A</v>
          </cell>
          <cell r="AF513" t="str">
            <v>N/A</v>
          </cell>
        </row>
        <row r="514">
          <cell r="X514" t="str">
            <v>1CCBN</v>
          </cell>
          <cell r="Y514" t="str">
            <v>NFGP UPGRADE  - CONSTRUCTION, MAJOR EQUIPMENT - FILTERS</v>
          </cell>
          <cell r="Z514" t="str">
            <v>N/A</v>
          </cell>
          <cell r="AA514" t="str">
            <v>N/A</v>
          </cell>
          <cell r="AB514" t="str">
            <v>N/A</v>
          </cell>
          <cell r="AC514" t="str">
            <v>N/A</v>
          </cell>
          <cell r="AD514" t="str">
            <v>N/A</v>
          </cell>
          <cell r="AE514" t="str">
            <v>N/A</v>
          </cell>
          <cell r="AF514" t="str">
            <v>N/A</v>
          </cell>
        </row>
        <row r="515">
          <cell r="X515" t="str">
            <v>1CCBO</v>
          </cell>
          <cell r="Y515" t="str">
            <v>NFGP UPGRADE  - CONSTRUCTION, MAJOR EQUIPMENT - FLARES</v>
          </cell>
          <cell r="Z515" t="str">
            <v>N/A</v>
          </cell>
          <cell r="AA515" t="str">
            <v>N/A</v>
          </cell>
          <cell r="AB515" t="str">
            <v>N/A</v>
          </cell>
          <cell r="AC515" t="str">
            <v>N/A</v>
          </cell>
          <cell r="AD515" t="str">
            <v>N/A</v>
          </cell>
          <cell r="AE515" t="str">
            <v>N/A</v>
          </cell>
          <cell r="AF515" t="str">
            <v>N/A</v>
          </cell>
        </row>
        <row r="516">
          <cell r="X516" t="str">
            <v>1CCBP</v>
          </cell>
          <cell r="Y516" t="str">
            <v>NFGP UPGRADE  - CONSTRUCTION, MAJOR EQUIPMENT - SOLIDS HANDLING EQUIPMENT</v>
          </cell>
          <cell r="Z516" t="str">
            <v>N/A</v>
          </cell>
          <cell r="AA516" t="str">
            <v>N/A</v>
          </cell>
          <cell r="AB516" t="str">
            <v>N/A</v>
          </cell>
          <cell r="AC516" t="str">
            <v>N/A</v>
          </cell>
          <cell r="AD516" t="str">
            <v>N/A</v>
          </cell>
          <cell r="AE516" t="str">
            <v>N/A</v>
          </cell>
          <cell r="AF516" t="str">
            <v>N/A</v>
          </cell>
        </row>
        <row r="517">
          <cell r="X517" t="str">
            <v>1CCBQ</v>
          </cell>
          <cell r="Y517" t="str">
            <v>NFGP UPGRADE  - CONSTRUCTION, MAJOR EQUIPMENT - PACKAGED EQUIPMENT</v>
          </cell>
          <cell r="Z517" t="str">
            <v>N/A</v>
          </cell>
          <cell r="AA517" t="str">
            <v>N/A</v>
          </cell>
          <cell r="AB517" t="str">
            <v>N/A</v>
          </cell>
          <cell r="AC517" t="str">
            <v>N/A</v>
          </cell>
          <cell r="AD517" t="str">
            <v>N/A</v>
          </cell>
          <cell r="AE517" t="str">
            <v>N/A</v>
          </cell>
          <cell r="AF517" t="str">
            <v>N/A</v>
          </cell>
        </row>
        <row r="518">
          <cell r="X518" t="str">
            <v>1CCBX</v>
          </cell>
          <cell r="Y518" t="str">
            <v>NFGP UPGRADE  - CONSTRUCTION, MAJOR EQUIPMENT - OTHERS</v>
          </cell>
          <cell r="Z518">
            <v>21</v>
          </cell>
          <cell r="AA518" t="str">
            <v>TON</v>
          </cell>
          <cell r="AB518">
            <v>3900</v>
          </cell>
          <cell r="AC518">
            <v>46200</v>
          </cell>
          <cell r="AF518">
            <v>46200</v>
          </cell>
        </row>
        <row r="519">
          <cell r="X519" t="str">
            <v>1CCB-</v>
          </cell>
          <cell r="Y519" t="str">
            <v>SUBTOTAL - NFGP UPGRADE  - CONSTRUCTION, MAJOR EQUIPMENT</v>
          </cell>
          <cell r="Z519">
            <v>1390.8</v>
          </cell>
          <cell r="AA519" t="str">
            <v>N/A</v>
          </cell>
          <cell r="AB519">
            <v>48970</v>
          </cell>
          <cell r="AC519">
            <v>859300</v>
          </cell>
          <cell r="AD519">
            <v>0</v>
          </cell>
          <cell r="AE519">
            <v>0</v>
          </cell>
          <cell r="AF519">
            <v>859300</v>
          </cell>
        </row>
        <row r="521">
          <cell r="X521" t="str">
            <v>1CCCA</v>
          </cell>
          <cell r="Y521" t="str">
            <v>NFGP UPGRADE  - CONSTRUCTION, BULKS - STRUCTURAL</v>
          </cell>
          <cell r="AF521">
            <v>0</v>
          </cell>
        </row>
        <row r="522">
          <cell r="X522" t="str">
            <v>1CCCB</v>
          </cell>
          <cell r="Y522" t="str">
            <v>NFGP UPGRADE  - CONSTRUCTION, BULKS - PIPING</v>
          </cell>
          <cell r="AF522">
            <v>0</v>
          </cell>
        </row>
        <row r="523">
          <cell r="X523" t="str">
            <v>1CCCC</v>
          </cell>
          <cell r="Y523" t="str">
            <v>NFGP UPGRADE  - CONSTRUCTION, BULKS - ELECTRICAL</v>
          </cell>
          <cell r="AF523">
            <v>0</v>
          </cell>
        </row>
        <row r="524">
          <cell r="X524" t="str">
            <v>1CCCD</v>
          </cell>
          <cell r="Y524" t="str">
            <v>NFGP UPGRADE  - CONSTRUCTION, BULKS - INSTRUMENTATION</v>
          </cell>
          <cell r="AF524">
            <v>0</v>
          </cell>
        </row>
        <row r="525">
          <cell r="X525" t="str">
            <v>1CCCE</v>
          </cell>
          <cell r="Y525" t="str">
            <v>NFGP UPGRADE  - CONSTRUCTION, BULKS - PIPELINES</v>
          </cell>
          <cell r="Z525" t="str">
            <v>N/A</v>
          </cell>
          <cell r="AA525" t="str">
            <v>N/A</v>
          </cell>
          <cell r="AB525" t="str">
            <v>N/A</v>
          </cell>
          <cell r="AC525" t="str">
            <v>N/A</v>
          </cell>
          <cell r="AD525" t="str">
            <v>N/A</v>
          </cell>
          <cell r="AE525" t="str">
            <v>N/A</v>
          </cell>
          <cell r="AF525" t="str">
            <v>N/A</v>
          </cell>
        </row>
        <row r="526">
          <cell r="X526" t="str">
            <v>1CCC-</v>
          </cell>
          <cell r="Y526" t="str">
            <v xml:space="preserve">SUBTOTAL - NFGP UPGRADE  - CONSTRUCTION, BULKS </v>
          </cell>
          <cell r="Z526">
            <v>0</v>
          </cell>
          <cell r="AA526" t="str">
            <v>N/A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</row>
        <row r="528">
          <cell r="X528" t="str">
            <v>1CCDA</v>
          </cell>
          <cell r="Y528" t="str">
            <v>NFGP UPGRADE  - CONSTRUCTION SPECIALTIES - BUILDINGS</v>
          </cell>
          <cell r="AF528">
            <v>0</v>
          </cell>
        </row>
        <row r="529">
          <cell r="X529" t="str">
            <v>1CCDB</v>
          </cell>
          <cell r="Y529" t="str">
            <v>NFGP UPGRADE  - CONSTRUCTION SPECIALTIES - GENERAL</v>
          </cell>
          <cell r="AF529">
            <v>0</v>
          </cell>
        </row>
        <row r="530">
          <cell r="X530" t="str">
            <v>1CCD-</v>
          </cell>
          <cell r="Y530" t="str">
            <v>SUBTOTAL - NFGP UPGRADE  - CONSTRUCTION SPECIALTIES</v>
          </cell>
          <cell r="Z530">
            <v>0</v>
          </cell>
          <cell r="AA530" t="str">
            <v>N/A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</row>
        <row r="534">
          <cell r="W534" t="str">
            <v>LEVEL 2 NFGP UPGRADE PG 5</v>
          </cell>
          <cell r="X534" t="str">
            <v>WBS CODE</v>
          </cell>
          <cell r="Y534" t="str">
            <v>DESCRIPTION</v>
          </cell>
          <cell r="Z534" t="str">
            <v>QUANTITY</v>
          </cell>
          <cell r="AA534" t="str">
            <v>UNITS</v>
          </cell>
          <cell r="AB534" t="str">
            <v>TOTAL MANHOURS</v>
          </cell>
          <cell r="AC534" t="str">
            <v>TOTAL LABOR COST</v>
          </cell>
          <cell r="AD534" t="str">
            <v>TOTAL MAT'L COST</v>
          </cell>
          <cell r="AE534" t="str">
            <v>TOTAL S/C COST</v>
          </cell>
          <cell r="AF534" t="str">
            <v>TOTAL COST</v>
          </cell>
        </row>
        <row r="536">
          <cell r="X536" t="str">
            <v>1CCEA</v>
          </cell>
          <cell r="Y536" t="str">
            <v>NFGP UPGRADE  - CONSTRUCTION, OTHER DIRECT WORK - FIRE PROTECTION</v>
          </cell>
          <cell r="AF536">
            <v>0</v>
          </cell>
        </row>
        <row r="537">
          <cell r="X537" t="str">
            <v>1CCEB</v>
          </cell>
          <cell r="Y537" t="str">
            <v>NFGP UPGRADE  - CONSTRUCTION, OTHER DIRECT WORK - FIREPROOFING</v>
          </cell>
          <cell r="AF537">
            <v>0</v>
          </cell>
        </row>
        <row r="538">
          <cell r="X538" t="str">
            <v>1CCEC</v>
          </cell>
          <cell r="Y538" t="str">
            <v>NFGP UPGRADE  - CONSTRUCTION, OTHER DIRECT WORK - INSULATION</v>
          </cell>
          <cell r="AF538">
            <v>0</v>
          </cell>
        </row>
        <row r="539">
          <cell r="X539" t="str">
            <v>1CCED</v>
          </cell>
          <cell r="Y539" t="str">
            <v>NFGP UPGRADE  - CONSTRUCTION, OTHER DIRECT WORK - PAINTING</v>
          </cell>
          <cell r="AF539">
            <v>0</v>
          </cell>
        </row>
        <row r="540">
          <cell r="X540" t="str">
            <v>1CCEE</v>
          </cell>
          <cell r="Y540" t="str">
            <v>NFGP UPGRADE  - CONSTRUCTION, OTHER DIRECT WORK - SHUTDOWN</v>
          </cell>
          <cell r="AF540">
            <v>0</v>
          </cell>
        </row>
        <row r="541">
          <cell r="X541" t="str">
            <v>1CCEF</v>
          </cell>
          <cell r="Y541" t="str">
            <v>NFGP UPGRADE  - CONSTRUCTION, OTHER DIRECT WORK - PRE-COMMISSIONING</v>
          </cell>
          <cell r="AF541">
            <v>0</v>
          </cell>
        </row>
        <row r="542">
          <cell r="X542" t="str">
            <v>1CCEG</v>
          </cell>
          <cell r="Y542" t="str">
            <v>NFGP UPGRADE  - CONSTRUCTION, OTHER DIRECT WORK - ENVIRONMENTAL</v>
          </cell>
          <cell r="AF542">
            <v>0</v>
          </cell>
        </row>
        <row r="543">
          <cell r="X543" t="str">
            <v>1CCEX</v>
          </cell>
          <cell r="Y543" t="str">
            <v>NFGP UPGRADE  - CONSTRUCTION, OTHER DIRECT WORK - OTHER</v>
          </cell>
          <cell r="AF543">
            <v>0</v>
          </cell>
        </row>
        <row r="544">
          <cell r="X544" t="str">
            <v>1CCE</v>
          </cell>
          <cell r="Y544" t="str">
            <v xml:space="preserve">SUBTOTAL - NFGP UPGRADE  - CONSTRUCTION, OTHER DIRECT WORK - </v>
          </cell>
          <cell r="Z544">
            <v>0</v>
          </cell>
          <cell r="AA544" t="str">
            <v>N/A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</row>
        <row r="546">
          <cell r="X546" t="str">
            <v>1CCFA</v>
          </cell>
          <cell r="Y546" t="str">
            <v>NFGP UPGRADE  - CONSTRUCTION INDIRECTS</v>
          </cell>
          <cell r="AF546">
            <v>0</v>
          </cell>
        </row>
        <row r="547">
          <cell r="X547" t="str">
            <v>1CCF</v>
          </cell>
          <cell r="Y547" t="str">
            <v>SUBTOTAL - NFGP UPGRADE  - CONSTRUCTION INDIRECTS</v>
          </cell>
          <cell r="Z547">
            <v>0</v>
          </cell>
          <cell r="AA547" t="str">
            <v>N/A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</row>
        <row r="549">
          <cell r="X549" t="str">
            <v>1CDAA</v>
          </cell>
          <cell r="Y549" t="str">
            <v>NFGP UPGRADE  - COMMISSIONING - PROCESS</v>
          </cell>
          <cell r="AF549">
            <v>0</v>
          </cell>
        </row>
        <row r="550">
          <cell r="X550" t="str">
            <v>1CDAB</v>
          </cell>
          <cell r="Y550" t="str">
            <v>NFGP UPGRADE  - COMMISSIONING - UTILITIES</v>
          </cell>
          <cell r="AF550">
            <v>0</v>
          </cell>
        </row>
        <row r="551">
          <cell r="X551" t="str">
            <v>1CDA-</v>
          </cell>
          <cell r="Y551" t="str">
            <v>SUBTOTAL - NFGP UPGRADE  - COMMISSIONING</v>
          </cell>
          <cell r="Z551">
            <v>0</v>
          </cell>
          <cell r="AA551" t="str">
            <v>N/A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</row>
        <row r="553">
          <cell r="X553" t="str">
            <v>1CDBA</v>
          </cell>
          <cell r="Y553" t="str">
            <v>NFGP UPGRADE  - STARTUP - PROCESS</v>
          </cell>
          <cell r="AF553">
            <v>0</v>
          </cell>
        </row>
        <row r="554">
          <cell r="X554" t="str">
            <v>1CDBB</v>
          </cell>
          <cell r="Y554" t="str">
            <v>NFGP UPGRADE  - STARTUP - UTILITIES</v>
          </cell>
          <cell r="AF554">
            <v>0</v>
          </cell>
        </row>
        <row r="555">
          <cell r="X555" t="str">
            <v>1CDB-</v>
          </cell>
          <cell r="Y555" t="str">
            <v>SUBTOTAL - NFGP UPGRADE  - STARTUP</v>
          </cell>
          <cell r="Z555">
            <v>0</v>
          </cell>
          <cell r="AA555" t="str">
            <v>N/A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</row>
        <row r="557">
          <cell r="X557" t="str">
            <v>1CDCA</v>
          </cell>
          <cell r="Y557" t="str">
            <v>NFGP UPGRADE  - TRAINING</v>
          </cell>
          <cell r="AF557">
            <v>0</v>
          </cell>
        </row>
        <row r="558">
          <cell r="X558" t="str">
            <v>1CDC-</v>
          </cell>
          <cell r="Y558" t="str">
            <v>SUBTOTAL - NFGP UPGRADE  - TRAINING</v>
          </cell>
          <cell r="Z558">
            <v>0</v>
          </cell>
          <cell r="AA558" t="str">
            <v>N/A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B COST"/>
    </sheetNames>
    <sheetDataSet>
      <sheetData sheetId="0" refreshError="1">
        <row r="2">
          <cell r="W2" t="str">
            <v>LEVEL 2 DKADU PLANT PG.1</v>
          </cell>
          <cell r="X2" t="str">
            <v>WBS CODE</v>
          </cell>
          <cell r="Y2" t="str">
            <v>DESCRIPTION</v>
          </cell>
          <cell r="Z2" t="str">
            <v>QUANTITY</v>
          </cell>
          <cell r="AA2" t="str">
            <v>UNITS</v>
          </cell>
          <cell r="AB2" t="str">
            <v>TOTAL MANHOURS</v>
          </cell>
          <cell r="AC2" t="str">
            <v>TOTAL LABOR COST</v>
          </cell>
          <cell r="AD2" t="str">
            <v>TOTAL MAT'L COST</v>
          </cell>
          <cell r="AE2" t="str">
            <v>TOTAL S/C COST</v>
          </cell>
          <cell r="AF2" t="str">
            <v>TOTAL COST</v>
          </cell>
        </row>
        <row r="4">
          <cell r="X4" t="str">
            <v>1AAAA</v>
          </cell>
          <cell r="Y4" t="str">
            <v>DKADU PLANT  - DIR. ENG.  PROCESS</v>
          </cell>
          <cell r="AF4">
            <v>0</v>
          </cell>
        </row>
        <row r="5">
          <cell r="X5" t="str">
            <v>1AAAB</v>
          </cell>
          <cell r="Y5" t="str">
            <v>DKADU PLANT  - DIR. ENG.  PERMITS</v>
          </cell>
          <cell r="AF5">
            <v>0</v>
          </cell>
        </row>
        <row r="6">
          <cell r="X6" t="str">
            <v>1AAAC</v>
          </cell>
          <cell r="Y6" t="str">
            <v>DKADU PLANT  - DIR. ENG.  CIVIL/STRUCTURAL</v>
          </cell>
          <cell r="AF6">
            <v>0</v>
          </cell>
        </row>
        <row r="7">
          <cell r="X7" t="str">
            <v>1AAAD</v>
          </cell>
          <cell r="Y7" t="str">
            <v>DKADU PLANT  - DIR. ENG.  MECHANICAL</v>
          </cell>
          <cell r="Z7">
            <v>58</v>
          </cell>
          <cell r="AA7" t="str">
            <v>EA</v>
          </cell>
          <cell r="AB7">
            <v>6250</v>
          </cell>
          <cell r="AC7">
            <v>153125</v>
          </cell>
          <cell r="AF7">
            <v>153125</v>
          </cell>
        </row>
        <row r="8">
          <cell r="X8" t="str">
            <v>1AAAE</v>
          </cell>
          <cell r="Y8" t="str">
            <v>DKADU PLANT  - DIR. ENG.  PIPING</v>
          </cell>
          <cell r="AF8">
            <v>0</v>
          </cell>
        </row>
        <row r="9">
          <cell r="X9" t="str">
            <v>1AAAF</v>
          </cell>
          <cell r="Y9" t="str">
            <v>DKADU PLANT  - DIR. ENG.  ELECTRICAL</v>
          </cell>
          <cell r="AF9">
            <v>0</v>
          </cell>
        </row>
        <row r="10">
          <cell r="X10" t="str">
            <v>1AAAG</v>
          </cell>
          <cell r="Y10" t="str">
            <v>DKADU PLANT  - DIR. ENG.  INSTRUMENTATION</v>
          </cell>
          <cell r="AF10">
            <v>0</v>
          </cell>
        </row>
        <row r="11">
          <cell r="X11" t="str">
            <v>1AAAH</v>
          </cell>
          <cell r="Y11" t="str">
            <v>DKADU PLANT  - DIR. ENG.  ARCHITECTURAL</v>
          </cell>
          <cell r="AF11">
            <v>0</v>
          </cell>
        </row>
        <row r="12">
          <cell r="X12" t="str">
            <v>1AAA-</v>
          </cell>
          <cell r="Y12" t="str">
            <v>SUBTOTAL - DKADU  - DIRECT ENGINEERING</v>
          </cell>
          <cell r="Z12">
            <v>58</v>
          </cell>
          <cell r="AA12" t="str">
            <v>N/A</v>
          </cell>
          <cell r="AB12">
            <v>6250</v>
          </cell>
          <cell r="AC12">
            <v>153125</v>
          </cell>
          <cell r="AD12">
            <v>0</v>
          </cell>
          <cell r="AE12">
            <v>0</v>
          </cell>
          <cell r="AF12">
            <v>153125</v>
          </cell>
        </row>
        <row r="14">
          <cell r="X14" t="str">
            <v>1AAIA</v>
          </cell>
          <cell r="Y14" t="str">
            <v>DKADU PLANT  - PROCUREMENT PRESSURE VESSELS</v>
          </cell>
          <cell r="AF14">
            <v>0</v>
          </cell>
        </row>
        <row r="15">
          <cell r="X15" t="str">
            <v>1AAIB</v>
          </cell>
          <cell r="Y15" t="str">
            <v>DKADU PLANT  - PROCUREMENT   COLUMNS</v>
          </cell>
          <cell r="AF15">
            <v>0</v>
          </cell>
        </row>
        <row r="16">
          <cell r="X16" t="str">
            <v>1AAIE</v>
          </cell>
          <cell r="Y16" t="str">
            <v>DKADU PLANT  - PROCUREMENT   PUMPS &amp; MOTORS</v>
          </cell>
          <cell r="AF16">
            <v>0</v>
          </cell>
        </row>
        <row r="17">
          <cell r="X17" t="str">
            <v>1AAIF</v>
          </cell>
          <cell r="Y17" t="str">
            <v>DKADU PLANT  - PROCUREMENT   HEAT EXCHANGERS - S &amp; T</v>
          </cell>
          <cell r="AF17">
            <v>0</v>
          </cell>
        </row>
        <row r="18">
          <cell r="X18" t="str">
            <v>1AAIG</v>
          </cell>
          <cell r="Y18" t="str">
            <v>DKADU PLANT  - PROCUREMENT   HEAT EXCHANGERS - FINNED ALUMINUM</v>
          </cell>
          <cell r="AF18">
            <v>0</v>
          </cell>
        </row>
        <row r="19">
          <cell r="X19" t="str">
            <v>1AAIH</v>
          </cell>
          <cell r="Y19" t="str">
            <v>DKADU PLANT  - PROCUREMENT   AIR COOLERS</v>
          </cell>
          <cell r="AF19">
            <v>0</v>
          </cell>
        </row>
        <row r="20">
          <cell r="X20" t="str">
            <v>1AAII</v>
          </cell>
          <cell r="Y20" t="str">
            <v>DKADU PLANT  - PROCUREMENT   COMPRESSORS &amp; DRIVERS</v>
          </cell>
          <cell r="AF20">
            <v>0</v>
          </cell>
        </row>
        <row r="21">
          <cell r="X21" t="str">
            <v>1AAIJ</v>
          </cell>
          <cell r="Y21" t="str">
            <v>DKADU PLANT  - PROCUREMENT   EMERGENCY DIESEL GENERATOR</v>
          </cell>
          <cell r="AF21">
            <v>0</v>
          </cell>
        </row>
        <row r="22">
          <cell r="X22" t="str">
            <v>1AAIQ</v>
          </cell>
          <cell r="Y22" t="str">
            <v>DKADU PLANT  - PROCUREMENT   PACKAGED EQUIPMENT</v>
          </cell>
          <cell r="AF22">
            <v>0</v>
          </cell>
        </row>
        <row r="23">
          <cell r="X23" t="str">
            <v>1AAIR</v>
          </cell>
          <cell r="Y23" t="str">
            <v>DKADU PLANT  - PROCUREMENT   ELECTRICAL EQUIPMENT</v>
          </cell>
          <cell r="AF23">
            <v>0</v>
          </cell>
        </row>
        <row r="24">
          <cell r="X24" t="str">
            <v>1AAIS</v>
          </cell>
          <cell r="Y24" t="str">
            <v>DKADU PLANT  - PROCUREMENT INSTRUMENTATION EQUIPMENT</v>
          </cell>
          <cell r="AF24">
            <v>0</v>
          </cell>
        </row>
        <row r="25">
          <cell r="X25" t="str">
            <v>1AAIT</v>
          </cell>
          <cell r="Y25" t="str">
            <v>DKADU PLANT  - PROCUREMENT   BULKS</v>
          </cell>
          <cell r="AF25">
            <v>0</v>
          </cell>
        </row>
        <row r="26">
          <cell r="X26" t="str">
            <v>1AAIX</v>
          </cell>
          <cell r="Y26" t="str">
            <v>DKADU PLANT  - PROCUREMENT   OTHER</v>
          </cell>
          <cell r="AF26">
            <v>0</v>
          </cell>
        </row>
        <row r="27">
          <cell r="X27" t="str">
            <v>1AAI-</v>
          </cell>
          <cell r="Y27" t="str">
            <v>SUBTOTAL - DKADU PLANT  - PROCUREMENT</v>
          </cell>
          <cell r="Z27">
            <v>0</v>
          </cell>
          <cell r="AA27" t="str">
            <v>N/A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</row>
        <row r="29">
          <cell r="X29" t="str">
            <v>1AAJA</v>
          </cell>
          <cell r="Y29" t="str">
            <v>DKADU PLANT  - INDIRECT ENG'G CONTRACTS</v>
          </cell>
          <cell r="AF29">
            <v>0</v>
          </cell>
        </row>
        <row r="30">
          <cell r="X30" t="str">
            <v>1AAJB</v>
          </cell>
          <cell r="Y30" t="str">
            <v>DKADU PLANT  - INDIRECT ENG'G PROJECT MANAGEMENT</v>
          </cell>
          <cell r="AF30">
            <v>0</v>
          </cell>
        </row>
        <row r="31">
          <cell r="X31" t="str">
            <v>1AAJC</v>
          </cell>
          <cell r="Y31" t="str">
            <v>DKADU PLANT  - INDIRECT ENG'G ENGINEERING/NON-TECH</v>
          </cell>
          <cell r="AF31">
            <v>0</v>
          </cell>
        </row>
        <row r="32">
          <cell r="X32" t="str">
            <v>1AAJX</v>
          </cell>
          <cell r="Y32" t="str">
            <v>DKADU PLANT  - INDIRECT ENG'G OTHER</v>
          </cell>
          <cell r="AF32">
            <v>0</v>
          </cell>
        </row>
        <row r="33">
          <cell r="X33" t="str">
            <v>1AAJ-</v>
          </cell>
          <cell r="Y33" t="str">
            <v>SUBTOTAL - DKADU PLANT  - INDIRECT ENGINEERING</v>
          </cell>
          <cell r="Z33">
            <v>0</v>
          </cell>
          <cell r="AA33" t="str">
            <v>N/A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</row>
        <row r="46">
          <cell r="W46" t="str">
            <v>LEVEL 2 DKADU PLANT PG.2</v>
          </cell>
          <cell r="X46" t="str">
            <v>WBS CODE</v>
          </cell>
          <cell r="Y46" t="str">
            <v>DESCRIPTION</v>
          </cell>
          <cell r="Z46" t="str">
            <v>QUANTITY</v>
          </cell>
          <cell r="AA46" t="str">
            <v>UNITS</v>
          </cell>
          <cell r="AB46" t="str">
            <v>TOTAL MANHOURS</v>
          </cell>
          <cell r="AC46" t="str">
            <v>TOTAL LABOR COST</v>
          </cell>
          <cell r="AD46" t="str">
            <v>TOTAL MAT'L COST</v>
          </cell>
          <cell r="AE46" t="str">
            <v>TOTAL S/C COST</v>
          </cell>
          <cell r="AF46" t="str">
            <v>TOTAL COST</v>
          </cell>
        </row>
        <row r="48">
          <cell r="X48" t="str">
            <v>1ABAA</v>
          </cell>
          <cell r="Y48" t="str">
            <v>DKADU PLANT  - FAB/DELIVERY MAJOR EQUIP PRESSURE VESSELS</v>
          </cell>
          <cell r="Z48">
            <v>17</v>
          </cell>
          <cell r="AA48">
            <v>0</v>
          </cell>
          <cell r="AB48">
            <v>0</v>
          </cell>
          <cell r="AC48">
            <v>0</v>
          </cell>
          <cell r="AD48">
            <v>2878400</v>
          </cell>
          <cell r="AE48">
            <v>0</v>
          </cell>
          <cell r="AF48">
            <v>2878400</v>
          </cell>
        </row>
        <row r="49">
          <cell r="X49" t="str">
            <v>1ABAB</v>
          </cell>
          <cell r="Y49" t="str">
            <v>DKADU PLANT  - FAB/DELIVERY MAJOR EQUIP COLUMNS</v>
          </cell>
          <cell r="Z49">
            <v>3</v>
          </cell>
          <cell r="AA49">
            <v>0</v>
          </cell>
          <cell r="AB49">
            <v>0</v>
          </cell>
          <cell r="AC49">
            <v>0</v>
          </cell>
          <cell r="AD49">
            <v>3937000</v>
          </cell>
          <cell r="AE49">
            <v>0</v>
          </cell>
          <cell r="AF49">
            <v>3937000</v>
          </cell>
        </row>
        <row r="50">
          <cell r="X50" t="str">
            <v>1ABAE</v>
          </cell>
          <cell r="Y50" t="str">
            <v>DKADU PLANT  - FAB/DELIVERY MAJOR EQUIP PUMPS &amp; MOTORS</v>
          </cell>
          <cell r="Z50">
            <v>9</v>
          </cell>
          <cell r="AA50">
            <v>0</v>
          </cell>
          <cell r="AB50">
            <v>0</v>
          </cell>
          <cell r="AC50">
            <v>0</v>
          </cell>
          <cell r="AD50">
            <v>1160000</v>
          </cell>
          <cell r="AE50">
            <v>0</v>
          </cell>
          <cell r="AF50">
            <v>1160000</v>
          </cell>
        </row>
        <row r="51">
          <cell r="X51" t="str">
            <v>1ABAF</v>
          </cell>
          <cell r="Y51" t="str">
            <v>DKADU PLANT  - FAB/DELIVERY MAJOR EQUIP HEAT EXCHANGERS S&amp;T</v>
          </cell>
          <cell r="Z51">
            <v>12</v>
          </cell>
          <cell r="AA51">
            <v>0</v>
          </cell>
          <cell r="AB51">
            <v>0</v>
          </cell>
          <cell r="AC51">
            <v>0</v>
          </cell>
          <cell r="AD51">
            <v>5750000</v>
          </cell>
          <cell r="AE51">
            <v>0</v>
          </cell>
          <cell r="AF51">
            <v>5750000</v>
          </cell>
        </row>
        <row r="52">
          <cell r="X52" t="str">
            <v>1ABAG</v>
          </cell>
          <cell r="Y52" t="str">
            <v>DKADU PLANT  - FAB/DELIVERY MAJOR EQUIP HEAT EXCHANGERS FINNED ALUMINUM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</row>
        <row r="53">
          <cell r="X53" t="str">
            <v>1ABAH</v>
          </cell>
          <cell r="Y53" t="str">
            <v>DKADU PLANT  - FAB/DELIVERY MAJOR EQUIP AIR COOLERS</v>
          </cell>
          <cell r="Z53">
            <v>6</v>
          </cell>
          <cell r="AA53">
            <v>0</v>
          </cell>
          <cell r="AB53">
            <v>0</v>
          </cell>
          <cell r="AC53">
            <v>0</v>
          </cell>
          <cell r="AD53">
            <v>4396000</v>
          </cell>
          <cell r="AE53">
            <v>0</v>
          </cell>
          <cell r="AF53">
            <v>4396000</v>
          </cell>
        </row>
        <row r="54">
          <cell r="X54" t="str">
            <v>1ABAI</v>
          </cell>
          <cell r="Y54" t="str">
            <v>DKADU PLANT  - FAB/DELIVERY MAJOR EQUIP COMPRESSORS &amp; DRIVERS</v>
          </cell>
          <cell r="Z54">
            <v>7</v>
          </cell>
          <cell r="AA54">
            <v>0</v>
          </cell>
          <cell r="AB54">
            <v>0</v>
          </cell>
          <cell r="AC54">
            <v>0</v>
          </cell>
          <cell r="AD54">
            <v>40205000</v>
          </cell>
          <cell r="AE54">
            <v>0</v>
          </cell>
          <cell r="AF54">
            <v>40205000</v>
          </cell>
        </row>
        <row r="55">
          <cell r="X55" t="str">
            <v>1ABAJ</v>
          </cell>
          <cell r="Y55" t="str">
            <v>DKADU PLANT  - FAB/DELIVERY MAJOR EQUIP EMEGENCY DIESEL GENERATOR</v>
          </cell>
          <cell r="AF55">
            <v>0</v>
          </cell>
        </row>
        <row r="56">
          <cell r="X56" t="str">
            <v>1ABAQ</v>
          </cell>
          <cell r="Y56" t="str">
            <v>DKADU PLANT  - FAB/DELIVERY MAJOR EQUIP PACKAGED EQUIPMENT</v>
          </cell>
          <cell r="Z56">
            <v>4</v>
          </cell>
          <cell r="AA56">
            <v>0</v>
          </cell>
          <cell r="AB56">
            <v>0</v>
          </cell>
          <cell r="AC56">
            <v>0</v>
          </cell>
          <cell r="AD56">
            <v>535400</v>
          </cell>
          <cell r="AE56">
            <v>0</v>
          </cell>
          <cell r="AF56">
            <v>535400</v>
          </cell>
        </row>
        <row r="57">
          <cell r="X57" t="str">
            <v>1ABAR</v>
          </cell>
          <cell r="Y57" t="str">
            <v>DKADU PLANT  - FAB/DELIVERY MAJOR EQUIP ELECTRICAL EQUIPMENT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</row>
        <row r="58">
          <cell r="X58" t="str">
            <v>1ABAS</v>
          </cell>
          <cell r="Y58" t="str">
            <v>DKADU PLANT  - FAB/DELIVERY MAJOR EQUIP INSTRUMENTATION EQUIPMENT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</row>
        <row r="59">
          <cell r="X59" t="str">
            <v>1ABAX</v>
          </cell>
          <cell r="Y59" t="str">
            <v>DKADU PLANT  - FAB/DELIVERY MAJOR EQUIP OTHER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</row>
        <row r="60">
          <cell r="X60" t="str">
            <v>1ABA-</v>
          </cell>
          <cell r="Y60" t="str">
            <v>SUBTOTAL - DKADU PLANT  - FAB/DELIVERY MAJOR EQUIP.</v>
          </cell>
          <cell r="Z60">
            <v>58</v>
          </cell>
          <cell r="AA60" t="str">
            <v>N/A</v>
          </cell>
          <cell r="AB60">
            <v>0</v>
          </cell>
          <cell r="AC60">
            <v>0</v>
          </cell>
          <cell r="AD60">
            <v>58861800</v>
          </cell>
          <cell r="AE60">
            <v>0</v>
          </cell>
          <cell r="AF60">
            <v>58861800</v>
          </cell>
        </row>
        <row r="62">
          <cell r="X62" t="str">
            <v>1ABBA</v>
          </cell>
          <cell r="Y62" t="str">
            <v>DKADU PLANT  - FAB/DELIVERY BULKS - IMBEDS</v>
          </cell>
          <cell r="AF62">
            <v>0</v>
          </cell>
        </row>
        <row r="63">
          <cell r="X63" t="str">
            <v>1ABBB</v>
          </cell>
          <cell r="Y63" t="str">
            <v>DKADU PLANT  - FAB/DELIVERY BULKS - STRUCTURAL</v>
          </cell>
          <cell r="AF63">
            <v>0</v>
          </cell>
        </row>
        <row r="64">
          <cell r="X64" t="str">
            <v>1ABBC</v>
          </cell>
          <cell r="Y64" t="str">
            <v>DKADU PLANT  - FAB/DELIVERY BULKS - PIPING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</row>
        <row r="65">
          <cell r="X65" t="str">
            <v>1ABBD</v>
          </cell>
          <cell r="Y65" t="str">
            <v>DKADU PLANT  - FAB/DELIVERY BULKS - ELECTRICAL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</row>
        <row r="66">
          <cell r="X66" t="str">
            <v>1ABBE</v>
          </cell>
          <cell r="Y66" t="str">
            <v>DKADU PLANT  - FAB/DELIVERY BULKS - INSTRUMENTATION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</row>
        <row r="67">
          <cell r="X67" t="str">
            <v>1ABB-</v>
          </cell>
          <cell r="Y67" t="str">
            <v>SUBTOTAL - DKADU PLANT  - FAB/DELIVERY BULKS</v>
          </cell>
          <cell r="Z67">
            <v>0</v>
          </cell>
          <cell r="AA67" t="str">
            <v>N/A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69">
          <cell r="X69" t="str">
            <v>1ABCA</v>
          </cell>
          <cell r="Y69" t="str">
            <v>DKADU PLANT  - FAB/DELIVERY ENG. SPECIALTIES - BUILDINGS</v>
          </cell>
          <cell r="AF69">
            <v>0</v>
          </cell>
        </row>
        <row r="70">
          <cell r="X70" t="str">
            <v>1ABCB</v>
          </cell>
          <cell r="Y70" t="str">
            <v>DKADU PLANT  - FAB/DELIVERY ENG. SPECIALTIES - GENERAL</v>
          </cell>
          <cell r="AF70">
            <v>0</v>
          </cell>
        </row>
        <row r="71">
          <cell r="X71" t="str">
            <v>1ABC-</v>
          </cell>
          <cell r="Y71" t="str">
            <v>SUBTOTAL - DKADU PLANT  - FAB/DELIVERY ENGINEERING SPECIALTIES</v>
          </cell>
          <cell r="Z71">
            <v>0</v>
          </cell>
          <cell r="AA71" t="str">
            <v>N/A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Calc."/>
      <sheetName val="03 CAPEX Backup.xls"/>
      <sheetName val="03 CAPEX Backup"/>
    </sheetNames>
    <definedNames>
      <definedName name="____10MACRO_SOMMAIRE_.Bouton5_QuandClic" refersTo="#REF!"/>
      <definedName name="____11MACRO_SOMMAIRE_.Bouton6_QuandClic" refersTo="#REF!"/>
      <definedName name="____12MACRO_SOMMAIRE_.Bouton7_QuandClic" refersTo="#REF!"/>
      <definedName name="____13MACRO_SOMMAIRE_.Bouton8_QuandClic" refersTo="#REF!"/>
      <definedName name="____14MACRO_SOMMAIRE_.Bouton9_QuandClic" refersTo="#REF!"/>
      <definedName name="____15MACROS_IMPRESSION_.Choix" refersTo="#REF!"/>
      <definedName name="____16MACROS_IMPRESSION_.Démare" refersTo="#REF!"/>
      <definedName name="____1MACRO_3___Roof_Plate_.resolution" refersTo="#REF!"/>
      <definedName name="____2MACRO_SOMMAIRE_.Bouton1_QuandClic" refersTo="#REF!"/>
      <definedName name="____3MACRO_SOMMAIRE_.Bouton10_QuandClic" refersTo="#REF!"/>
      <definedName name="____4MACRO_SOMMAIRE_.Bouton11_QuandClic" refersTo="#REF!"/>
      <definedName name="____5MACRO_SOMMAIRE_.Bouton12_QuandClic" refersTo="#REF!"/>
      <definedName name="____6MACRO_SOMMAIRE_.Bouton13_QuandClic" refersTo="#REF!"/>
      <definedName name="____7MACRO_SOMMAIRE_.Bouton2_QuandClic" refersTo="#REF!"/>
      <definedName name="____8MACRO_SOMMAIRE_.Bouton3_QuandClic" refersTo="#REF!"/>
      <definedName name="____9MACRO_SOMMAIRE_.Bouton4_QuandClic" refersTo="#REF!"/>
      <definedName name="___10MACRO_SOMMAIRE_.Bouton5_QuandClic" refersTo="#REF!"/>
      <definedName name="___11MACRO_SOMMAIRE_.Bouton6_QuandClic" refersTo="#REF!"/>
      <definedName name="___12MACRO_SOMMAIRE_.Bouton7_QuandClic" refersTo="#REF!"/>
      <definedName name="___13MACRO_SOMMAIRE_.Bouton8_QuandClic" refersTo="#REF!"/>
      <definedName name="___14MACRO_SOMMAIRE_.Bouton9_QuandClic" refersTo="#REF!"/>
      <definedName name="___15MACROS_IMPRESSION_.Choix" refersTo="#REF!"/>
      <definedName name="___16MACROS_IMPRESSION_.Démare" refersTo="#REF!"/>
      <definedName name="___1MACRO_3___Roof_Plate_.resolution" refersTo="#REF!"/>
      <definedName name="___2MACRO_SOMMAIRE_.Bouton1_QuandClic" refersTo="#REF!"/>
      <definedName name="___3MACRO_SOMMAIRE_.Bouton10_QuandClic" refersTo="#REF!"/>
      <definedName name="___4MACRO_SOMMAIRE_.Bouton11_QuandClic" refersTo="#REF!"/>
      <definedName name="___5MACRO_SOMMAIRE_.Bouton12_QuandClic" refersTo="#REF!"/>
      <definedName name="___6MACRO_SOMMAIRE_.Bouton13_QuandClic" refersTo="#REF!"/>
      <definedName name="___7MACRO_SOMMAIRE_.Bouton2_QuandClic" refersTo="#REF!"/>
      <definedName name="___8MACRO_SOMMAIRE_.Bouton3_QuandClic" refersTo="#REF!"/>
      <definedName name="___9MACRO_SOMMAIRE_.Bouton4_QuandClic" refersTo="#REF!"/>
      <definedName name="_11MACRO_SOMMAIRE_.Bouton13_QuandClic" refersTo="#REF!"/>
      <definedName name="_13MACRO_SOMMAIRE_.Bouton2_QuandClic" refersTo="#REF!"/>
      <definedName name="_15MACRO_SOMMAIRE_.Bouton3_QuandClic" refersTo="#REF!"/>
      <definedName name="_17MACRO_SOMMAIRE_.Bouton4_QuandClic" refersTo="#REF!"/>
      <definedName name="_19MACRO_SOMMAIRE_.Bouton5_QuandClic" refersTo="#REF!"/>
      <definedName name="_21MACRO_SOMMAIRE_.Bouton6_QuandClic" refersTo="#REF!"/>
      <definedName name="_23MACRO_SOMMAIRE_.Bouton7_QuandClic" refersTo="#REF!"/>
      <definedName name="_25MACRO_SOMMAIRE_.Bouton8_QuandClic" refersTo="#REF!"/>
      <definedName name="_27MACRO_SOMMAIRE_.Bouton9_QuandClic" refersTo="#REF!"/>
      <definedName name="_29MACROS_IMPRESSION_.Choix" refersTo="#REF!"/>
      <definedName name="_31MACROS_IMPRESSION_.Démare" refersTo="#REF!"/>
      <definedName name="_3MACRO_SOMMAIRE_.Bouton1_QuandClic" refersTo="#REF!"/>
      <definedName name="_5MACRO_SOMMAIRE_.Bouton10_QuandClic" refersTo="#REF!"/>
      <definedName name="_7MACRO_SOMMAIRE_.Bouton11_QuandClic" refersTo="#REF!"/>
      <definedName name="_9MACRO_SOMMAIRE_.Bouton12_QuandClic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예산"/>
      <sheetName val="Sheet1"/>
      <sheetName val="VC2 10.99"/>
      <sheetName val="KP1590_E"/>
      <sheetName val="inter"/>
      <sheetName val="BQMPALOC"/>
      <sheetName val="영업2"/>
      <sheetName val="1월"/>
      <sheetName val="BQ_Utl_Off"/>
      <sheetName val="집계표 (25,26ဩ"/>
      <sheetName val="영업3"/>
      <sheetName val="수입"/>
      <sheetName val="공문"/>
      <sheetName val="금액내역서"/>
      <sheetName val="Form 0"/>
      <sheetName val="COVER"/>
      <sheetName val="ERECIN"/>
      <sheetName val="INPUT DATA"/>
      <sheetName val="___"/>
      <sheetName val="연돌일위집계"/>
      <sheetName val="ESCON"/>
      <sheetName val="??"/>
      <sheetName val="12CGOU"/>
      <sheetName val="경영혁신본부"/>
      <sheetName val="BD集計用"/>
      <sheetName val="»ê±Ù"/>
      <sheetName val="95삼성급(본사)"/>
      <sheetName val="입출재고현황 (2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갑지"/>
      <sheetName val="Final(1)summary"/>
      <sheetName val="DESCRIPTION"/>
      <sheetName val="뜃맟뭁돽띿맟?-BLDG"/>
      <sheetName val="Form D-1"/>
      <sheetName val="Form B-1"/>
      <sheetName val="Form F-1"/>
      <sheetName val="Assist(B-1)"/>
      <sheetName val="Form A"/>
      <sheetName val="세금자료"/>
      <sheetName val="__"/>
      <sheetName val="General Data"/>
      <sheetName val="LABOR &amp; 자재"/>
      <sheetName val="제작도"/>
      <sheetName val="SANDAN"/>
      <sheetName val="뜃맟뭁돽띿맟_-BLDG"/>
      <sheetName val="TTL"/>
      <sheetName val="DRUM"/>
      <sheetName val="내역서 耰&quot;_x0000__x0000_"/>
      <sheetName val="_x0008_"/>
      <sheetName val="eq_data"/>
      <sheetName val="INPUT_DATA"/>
      <sheetName val="General_Data"/>
      <sheetName val="집계표_(25,26ဩ"/>
      <sheetName val="Form_0"/>
      <sheetName val="B"/>
      <sheetName val="DHEQSUPT"/>
      <sheetName val="SALA-002"/>
      <sheetName val="CB"/>
      <sheetName val="3.공통공사대비"/>
      <sheetName val="M-EQPT-Z"/>
      <sheetName val="주간기성"/>
      <sheetName val="간접비 총괄"/>
      <sheetName val="기성내역"/>
      <sheetName val="Rate Analysis"/>
      <sheetName val="???(OPTION)"/>
      <sheetName val="비교검토"/>
      <sheetName val="EQT-ESTN"/>
      <sheetName val="내역ࠜĀ_x0000_M4)"/>
      <sheetName val="노임단가표"/>
      <sheetName val="POWER"/>
      <sheetName val="h-013211-2"/>
      <sheetName val="Price Schedule"/>
      <sheetName val="간접비내역-1"/>
      <sheetName val="Lup2"/>
      <sheetName val="合成単価作成表-BLDG"/>
      <sheetName val="INSTR"/>
      <sheetName val="당진1,2호기전선관설치및접지4차공사내역서-을지"/>
      <sheetName val="BOROUGE2"/>
      <sheetName val="CAL."/>
      <sheetName val="PRICES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Q&amp;pl-V"/>
      <sheetName val="F4-F7"/>
      <sheetName val="IN"/>
      <sheetName val="표지"/>
      <sheetName val="EQUIP"/>
      <sheetName val="EQUIPMENT -2"/>
      <sheetName val="Process Pi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7"/>
      <sheetName val="36"/>
      <sheetName val="28"/>
      <sheetName val="27"/>
      <sheetName val="26"/>
      <sheetName val="24"/>
      <sheetName val="23"/>
      <sheetName val="22"/>
      <sheetName val="21"/>
      <sheetName val="18"/>
      <sheetName val="17"/>
      <sheetName val="16"/>
      <sheetName val="15"/>
      <sheetName val="13"/>
      <sheetName val="12"/>
      <sheetName val="11"/>
      <sheetName val="11_Sitework"/>
      <sheetName val="12_Conc x"/>
      <sheetName val="13_Steel x"/>
      <sheetName val="15_Pipe x"/>
      <sheetName val="16_28_Elec"/>
      <sheetName val="17_Inst x"/>
      <sheetName val="18_FP"/>
      <sheetName val="2&amp;3_Mech"/>
      <sheetName val="Sheet1"/>
      <sheetName val="Sheet2"/>
      <sheetName val="97"/>
      <sheetName val="71"/>
      <sheetName val="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A1" t="str">
            <v>FACILITY</v>
          </cell>
          <cell r="B1" t="str">
            <v>wbs</v>
          </cell>
          <cell r="C1" t="str">
            <v>FACILITY_DESC</v>
          </cell>
          <cell r="D1" t="str">
            <v>EST_CODE</v>
          </cell>
          <cell r="E1" t="str">
            <v>EST_CODE_DESC</v>
          </cell>
          <cell r="F1" t="str">
            <v>EST_CODE_UOM</v>
          </cell>
          <cell r="G1" t="str">
            <v>EST_CODE_MAJOR</v>
          </cell>
          <cell r="H1" t="str">
            <v>EST_CODE_MAJOR_DESC</v>
          </cell>
          <cell r="I1" t="str">
            <v>QUANTITY</v>
          </cell>
          <cell r="J1" t="str">
            <v>QTY_UOM</v>
          </cell>
          <cell r="K1" t="str">
            <v>QTY_UOM_IMP</v>
          </cell>
          <cell r="L1" t="str">
            <v>QTY_UOM_METRIC</v>
          </cell>
          <cell r="M1" t="str">
            <v>PE_UNIT_COST</v>
          </cell>
          <cell r="N1" t="str">
            <v>PE_TOTAL_COST</v>
          </cell>
          <cell r="O1" t="str">
            <v>BM_UNIT_COST</v>
          </cell>
          <cell r="P1" t="str">
            <v>SC_UNIT_HOURS</v>
          </cell>
          <cell r="Q1" t="str">
            <v>SC_WAGE_RATE</v>
          </cell>
          <cell r="R1" t="str">
            <v>SC_UNIT_COST</v>
          </cell>
          <cell r="S1" t="str">
            <v>IN_UNIT_COST</v>
          </cell>
          <cell r="T1" t="str">
            <v>DESC_TEXT</v>
          </cell>
          <cell r="U1" t="str">
            <v>Price Source</v>
          </cell>
          <cell r="V1" t="str">
            <v>Vendor Name (EAMS)</v>
          </cell>
          <cell r="W1" t="str">
            <v>Discipline</v>
          </cell>
          <cell r="X1" t="str">
            <v>PE_RAW_CURRENCY</v>
          </cell>
          <cell r="Y1" t="str">
            <v>BM_RAW_UNIT_COST</v>
          </cell>
          <cell r="Z1" t="str">
            <v>BM_RAW_CURRENCY</v>
          </cell>
          <cell r="AA1" t="str">
            <v>SC_RAW_UNIT_COST</v>
          </cell>
          <cell r="AB1" t="str">
            <v>SC_RAW_CURRENCY</v>
          </cell>
          <cell r="AC1" t="str">
            <v>IN_RAW_UNIT_COST</v>
          </cell>
          <cell r="AD1" t="str">
            <v>IN_RAW_CURRENCY</v>
          </cell>
          <cell r="AE1" t="str">
            <v>SC_MATL_COST</v>
          </cell>
          <cell r="AF1" t="str">
            <v>SC_LABOR_COST</v>
          </cell>
        </row>
        <row r="2">
          <cell r="A2" t="str">
            <v>300</v>
          </cell>
          <cell r="B2" t="str">
            <v>U</v>
          </cell>
          <cell r="C2" t="str">
            <v>General</v>
          </cell>
          <cell r="D2" t="str">
            <v>97</v>
          </cell>
          <cell r="E2" t="str">
            <v>Client / Partner Operating Items</v>
          </cell>
          <cell r="F2" t="str">
            <v>LOT</v>
          </cell>
          <cell r="G2" t="str">
            <v>97</v>
          </cell>
          <cell r="H2" t="str">
            <v>Client / Partner Operating Items</v>
          </cell>
          <cell r="I2">
            <v>1</v>
          </cell>
          <cell r="J2" t="str">
            <v>LOT</v>
          </cell>
          <cell r="K2" t="str">
            <v>LOT</v>
          </cell>
          <cell r="L2" t="str">
            <v>LOT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2000000</v>
          </cell>
          <cell r="T2" t="str">
            <v>Training</v>
          </cell>
          <cell r="U2" t="str">
            <v>E</v>
          </cell>
          <cell r="W2" t="str">
            <v>0</v>
          </cell>
          <cell r="X2" t="str">
            <v>USD</v>
          </cell>
          <cell r="Y2">
            <v>0</v>
          </cell>
          <cell r="Z2" t="str">
            <v>USD</v>
          </cell>
          <cell r="AA2">
            <v>0</v>
          </cell>
          <cell r="AB2" t="str">
            <v>USD</v>
          </cell>
          <cell r="AC2">
            <v>2000000</v>
          </cell>
          <cell r="AD2" t="str">
            <v>USD</v>
          </cell>
          <cell r="AE2">
            <v>0</v>
          </cell>
          <cell r="AF2">
            <v>0</v>
          </cell>
        </row>
      </sheetData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당초"/>
      <sheetName val="변경"/>
      <sheetName val="집계표"/>
      <sheetName val="내역서"/>
      <sheetName val="총괄표"/>
      <sheetName val="CB"/>
      <sheetName val="경비"/>
      <sheetName val="Sheet3"/>
      <sheetName val="cvr"/>
      <sheetName val="sum"/>
      <sheetName val="indirect"/>
      <sheetName val="bm"/>
      <sheetName val="bm (2)"/>
      <sheetName val="Sheet2"/>
      <sheetName val="Instrument"/>
      <sheetName val="Junction Box"/>
      <sheetName val="JB_Final checked"/>
      <sheetName val="Equipment"/>
      <sheetName val="F&amp;G System"/>
      <sheetName val="F&amp;G System (Detail)"/>
      <sheetName val="동결보온"/>
      <sheetName val="MOTOR"/>
      <sheetName val="Proposal"/>
      <sheetName val="abc"/>
      <sheetName val="금액내역서"/>
      <sheetName val=" 배관자재비-SKEC구매분"/>
      <sheetName val="BID"/>
      <sheetName val="fitting"/>
      <sheetName val="제경비"/>
      <sheetName val="간접비내역-1"/>
      <sheetName val="12CGOU"/>
      <sheetName val="LinerWt"/>
      <sheetName val="명세서"/>
      <sheetName val="A"/>
      <sheetName val="ENGG_CVL"/>
      <sheetName val="대비표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5503010"/>
      <sheetName val="26302010"/>
      <sheetName val="ดบ.Auc2010"/>
      <sheetName val="28002010"/>
      <sheetName val="Capital"/>
      <sheetName val="17200090"/>
      <sheetName val="19219010-1"/>
      <sheetName val="28100030-2"/>
      <sheetName val="15010030"/>
      <sheetName val="15010090"/>
      <sheetName val="15030090"/>
      <sheetName val="15050090"/>
      <sheetName val="19002010"/>
      <sheetName val="19259010,19239010"/>
      <sheetName val="28100010"/>
      <sheetName val="Asset -MTD"/>
      <sheetName val="Asset-MTD-Detail"/>
      <sheetName val="AP-Relate-GL-Jan 10"/>
      <sheetName val="Stock-Inven"/>
      <sheetName val="Stock-Inven&lt;Detail&gt;"/>
      <sheetName val="Stock-Spare part"/>
      <sheetName val="Stock-Chem&amp;Catalyst"/>
      <sheetName val="19900990"/>
      <sheetName val="26402010"/>
      <sheetName val="26402040"/>
      <sheetName val="26405080"/>
      <sheetName val="COGS"/>
      <sheetName val="Contra"/>
      <sheetName val="AccpacTB"/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Note"/>
      <sheetName val="BQ(Piping)"/>
      <sheetName val="BQ(Fire_Fighting)"/>
      <sheetName val="PipWT"/>
      <sheetName val="STEEL UP"/>
      <sheetName val="Jan-10"/>
      <sheetName val="Feb-10"/>
      <sheetName val="Mar-10"/>
      <sheetName val="Apr-10"/>
      <sheetName val="May-10"/>
      <sheetName val="Jun-10"/>
      <sheetName val="Jul-10"/>
      <sheetName val="Aug-10"/>
      <sheetName val="Sep-10 "/>
      <sheetName val="Oct-10"/>
      <sheetName val="Nov-10"/>
      <sheetName val="Dec-10"/>
      <sheetName val="Sheet1"/>
      <sheetName val="Sep-10"/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Chem&amp; Catalyst"/>
      <sheetName val="Catalyst Amortise Report"/>
      <sheetName val="Adjust Chem&amp;cat from AUC"/>
      <sheetName val="Adj. chem from AUC"/>
      <sheetName val="Chem &amp; Catalyst"/>
      <sheetName val="MONTLY REPORT (P.1)"/>
      <sheetName val="Packaging"/>
      <sheetName val="Sale"/>
      <sheetName val="BA01PHE_CO (Mar-11)"/>
      <sheetName val="CGS"/>
      <sheetName val="PL (New V.)"/>
      <sheetName val="P2F"/>
      <sheetName val="Efficiency"/>
      <sheetName val="NRV"/>
      <sheetName val="MKT-FS"/>
      <sheetName val="MKT-FG"/>
      <sheetName val="FX-END"/>
      <sheetName val="FX-AVG"/>
      <sheetName val="CHEM"/>
      <sheetName val="PROD."/>
      <sheetName val="TP-AC"/>
      <sheetName val="Concluse"/>
      <sheetName val="BA01PHE_CO (Sep-11)"/>
      <sheetName val="PL (SAP)"/>
      <sheetName val="Catalyst"/>
      <sheetName val="PROD"/>
      <sheetName val="Concluse-V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BA10BPA_CO (Apr-12)"/>
      <sheetName val="PL (DRAFT)"/>
      <sheetName val="NRV#(CO)"/>
      <sheetName val="Data-wk"/>
      <sheetName val="Summary"/>
      <sheetName val="Break Down"/>
      <sheetName val="Att# Expatriate MH"/>
      <sheetName val="Att# CPC"/>
      <sheetName val="Att# Thai Staff MH"/>
      <sheetName val="Att# expense"/>
      <sheetName val="Contract MH rate"/>
      <sheetName val="BA10BPA_CO (Jun-12)"/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Stock card"/>
      <sheetName val="Detail"/>
      <sheetName val="BA01PHE_CO (Jun-12)"/>
      <sheetName val="NRV_Price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May-12)"/>
      <sheetName val="BA01PHE_CO (Feb-11)"/>
      <sheetName val="Manu cost (PTTGC)"/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ctci list"/>
      <sheetName val="quo-fur"/>
      <sheetName val="final price"/>
      <sheetName val="Cash Flow"/>
      <sheetName val="supplier list"/>
      <sheetName val="supplier"/>
      <sheetName val="uop"/>
      <sheetName val="sunoco"/>
      <sheetName val="test2"/>
      <sheetName val="test1"/>
      <sheetName val="contact"/>
      <sheetName val="fur"/>
      <sheetName val="RawData"/>
      <sheetName val="ReadData"/>
      <sheetName val="Metrix"/>
      <sheetName val="NDN-USD"/>
      <sheetName val="offer-fur"/>
      <sheetName val="offer-instrument"/>
      <sheetName val="quo-inst"/>
      <sheetName val="evaluate spec"/>
      <sheetName val="Compare"/>
      <sheetName val="AList"/>
      <sheetName val="NDN List"/>
      <sheetName val="theory"/>
      <sheetName val="B List"/>
      <sheetName val="#REF"/>
      <sheetName val="ACCODE"/>
      <sheetName val="DropDown List"/>
      <sheetName val="InputActualI"/>
      <sheetName val="InputActualP"/>
      <sheetName val="InputActualS"/>
      <sheetName val="AR PTTCL"/>
      <sheetName val="Revenue April - June "/>
      <sheetName val="Revenue Jan - Mar"/>
      <sheetName val="Revenue Oct - Dec"/>
      <sheetName val="Revenue  July - Sep"/>
      <sheetName val="Chemical Report"/>
      <sheetName val="Chemicals"/>
      <sheetName val="Monthly Report"/>
      <sheetName val="AP-Relate-GL   "/>
      <sheetName val="220 260 Sep 09"/>
      <sheetName val="24030 24050 Sep 09"/>
      <sheetName val="GR-Exp. "/>
      <sheetName val="MTO REV.1(ARMOR)"/>
      <sheetName val="SUM-BQ-REV.1"/>
      <sheetName val="HV SWGR &amp; MCC"/>
      <sheetName val="PBD"/>
      <sheetName val="MTO REV.0(NON-ARMOR)"/>
      <sheetName val="MTO REV.0(ARMOR ON SHORE)"/>
      <sheetName val="MTO REV.2(ARMOR)"/>
      <sheetName val="SUM-BQ-REV.2"/>
      <sheetName val="MTO REV.0(ARMOR)"/>
      <sheetName val="CABLE (2)"/>
      <sheetName val="CASH"/>
      <sheetName val="1"/>
      <sheetName val="22010010"/>
      <sheetName val="24200010"/>
      <sheetName val="내역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10"/>
      <sheetName val="BS-GL"/>
      <sheetName val="P&amp;L-GL"/>
      <sheetName val="P&amp;L-GL BPA"/>
      <sheetName val="BS"/>
      <sheetName val="P&amp;L - MTD"/>
      <sheetName val="CH "/>
      <sheetName val="P&amp;L - MTD BPA"/>
      <sheetName val="SH"/>
      <sheetName val="P&amp;L-GL-Backup"/>
      <sheetName val="10-1 Media"/>
      <sheetName val="10-cut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วัดใต้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Vender list"/>
      <sheetName val="L410"/>
      <sheetName val="สาเหตุ Error "/>
      <sheetName val="Production Queue GB"/>
      <sheetName val="Type ถูก House"/>
      <sheetName val="รายชื่อ"/>
      <sheetName val="SCG Chemicals group"/>
      <sheetName val="Ref"/>
      <sheetName val="Config"/>
      <sheetName val="Dont delete!!"/>
      <sheetName val="TP"/>
      <sheetName val="F-1"/>
      <sheetName val="Master TB"/>
      <sheetName val="H300"/>
      <sheetName val="F-3"/>
      <sheetName val="K400"/>
      <sheetName val="cost center name"/>
      <sheetName val="MasterTB"/>
      <sheetName val="P300"/>
      <sheetName val="Materiality"/>
      <sheetName val="Trial Balance"/>
      <sheetName val="ดอกเบี้ย TR2560"/>
      <sheetName val="V1"/>
      <sheetName val="V7 Confirm RPT"/>
      <sheetName val="Accure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"/>
      <sheetName val="แยกงบ"/>
      <sheetName val="SELL"/>
      <sheetName val="Sum-sys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Variance"/>
      <sheetName val="Ms"/>
      <sheetName val="DD List"/>
      <sheetName val="Multi Rater"/>
      <sheetName val="Status"/>
      <sheetName val="beer-indstry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summary_ee"/>
      <sheetName val="ee_unit type"/>
      <sheetName val="ee_build "/>
      <sheetName val="Master COA V21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2020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Wkgs_BS Lead"/>
      <sheetName val="S330 Increase salary rate"/>
      <sheetName val="ZA110 Sal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PT A-COVER SHEET"/>
      <sheetName val="RPT B-TABLE OF CONTENTS"/>
      <sheetName val="BUSINESS SECTION"/>
      <sheetName val="RPT 1- MARKET PROFILE"/>
      <sheetName val="RPT 2- SITUATION ANALYSIS"/>
      <sheetName val="RPT  - Push Diagnostics"/>
      <sheetName val="Rpt   - Pull RoadMap"/>
      <sheetName val="Capability Diagnostics"/>
      <sheetName val="RPT 3-STRATEGIC INITIATIVES"/>
      <sheetName val="RPT 4-COMPETITIVE SNAPSHOT"/>
      <sheetName val="RPT 5-COMPETITIVE DATABASE"/>
      <sheetName val="RPT 6-COMPETITIVE ACTIVITIES"/>
      <sheetName val="RPT 7-VOLUME FCST BOY"/>
      <sheetName val="RPT 8- SOM (BRANDS)"/>
      <sheetName val="RPT 9- SOM (PACKS)"/>
      <sheetName val="RPT 10-VOLUME BY MARKET"/>
      <sheetName val="RPT 11-NEW BRAND PACKS"/>
      <sheetName val="RPT 12-NEW ACCOUNTS OUTLETS"/>
      <sheetName val="RPT 13-NEW ACCOUNTS VOLUMES"/>
      <sheetName val="RPT 14-COOLING EQUIP PLACEMENT"/>
      <sheetName val="RPT 15-PMX  PLACEMENT"/>
      <sheetName val="RPT 16-COOLMKT EQUIP VOLUMES"/>
      <sheetName val="RPT 17-VPO REVIEW"/>
      <sheetName val="RPT 18-KEY ACCOUNTS"/>
      <sheetName val="RPT 19-DISTRIBUTION (OUTLETS)"/>
      <sheetName val="RPT 20-SOURCES OF GROWTH"/>
      <sheetName val="RPT 21-S&amp;D KPIs (DIRECT)"/>
      <sheetName val="RPT 22-S&amp;D KPIs (INDIRECT)"/>
      <sheetName val="RPT 23- C&amp;FA OPERATIONS"/>
      <sheetName val="RPT 24-INDIRECT DIST PROFILE"/>
      <sheetName val="RPT 25-ROUTE AGENT COMP"/>
      <sheetName val="RPT 26-FREIGHT  FLEET KPIs"/>
      <sheetName val="RPT 27-DISCOUNTS"/>
      <sheetName val="RPT 28-BRAND EQUITY"/>
      <sheetName val="RPT 29-MKTING PROGRAM &amp; EVENTS"/>
      <sheetName val="RPT 30- A &amp; M SPEND"/>
      <sheetName val="RPT 31-MANUF. KPIs"/>
      <sheetName val="RPT 32-UTILITIES &amp; CONSUMABLES"/>
      <sheetName val="RPT 33-OUTSOURCING PLAN"/>
      <sheetName val="RPT 34-ORG STRUCTURE"/>
      <sheetName val="RPT 35-HEAD COUNT &amp; ERC SUMMARY"/>
      <sheetName val="RPT 36-FRONTLINE CAPABILITY"/>
      <sheetName val="RPT 37-AQUAFINA MARKET &amp; VOLS"/>
      <sheetName val="RPT 38-AQUAFINA STRAT &amp; INIV"/>
      <sheetName val="RPT 39-AQUAFINA ECONOMICS"/>
      <sheetName val="FINANCIAL SECTION"/>
      <sheetName val="RPT 40-SUMMARY MMR "/>
      <sheetName val="RPT 41- CAUSE OF CHANGE"/>
      <sheetName val="RPT 42-MC BY PACK"/>
      <sheetName val="RPT 43-MC BY FLAVOUR"/>
      <sheetName val="RPT 44-RAW MATERIAL PRICING"/>
      <sheetName val="PRT 45- DIRECT MATERIAL COSTS"/>
      <sheetName val="RPT 46 - PRIMARY  FREIGHT"/>
      <sheetName val="RPT 47 - FIXED MANUF OVERHEADS"/>
      <sheetName val="RPT 48-FLEET ECONOMICS"/>
      <sheetName val="RPT 49- MEM COSTS"/>
      <sheetName val="RPT 50-WAREHOUSE COSTS"/>
      <sheetName val="RPT 51-BAD&amp;DOUBTFUL DEBTS"/>
      <sheetName val="RPT 52- GEN &amp; ADMIN"/>
      <sheetName val="RPT 53-OTHER INC(EXPENSE)"/>
      <sheetName val="RPT 54-CAPEX SUMMARY"/>
      <sheetName val="RPT 55- CAPEX (MRKTING EQUIP) "/>
      <sheetName val="RPT 56-CAPEX (GLASS &amp; SHELLS)"/>
      <sheetName val="RPT 57- GLASS REQUIREMENTS"/>
      <sheetName val="RPT 58-CAPEX (S&amp;D)"/>
      <sheetName val="RPT 59-DEPRECIATION EXPENSE"/>
      <sheetName val="RPT 60-WORKING CAPITAL"/>
      <sheetName val="RPT 61-CASH FLOW STATEMENT"/>
      <sheetName val="RPT 62- RISKS &amp; OPPS"/>
      <sheetName val="DATA SECTION"/>
      <sheetName val="RPT 70- DETAILED MMR"/>
      <sheetName val="RPT 71-VOLUME DATA-PCI "/>
      <sheetName val="RPT 72-VOLUME DATA-Industry"/>
      <sheetName val="RPT 73-VOLUME BY BRANDS"/>
      <sheetName val="RPT 74-VOLUME BY PACK"/>
      <sheetName val="RPT 75-VOLUME BY BRANDPACK"/>
      <sheetName val="RPT 76-MANUF CAPACITIES"/>
      <sheetName val="RPT 77 - FLEET"/>
      <sheetName val="RPT 78-GROSS REVENUE"/>
      <sheetName val="RPT 79-SALES TAX"/>
      <sheetName val="RPT 80- FIXED ASSETS SUMMARY"/>
      <sheetName val="NOTES"/>
      <sheetName val="Execution scorecard"/>
      <sheetName val="RPT 71_VOLUME DATA_PCI "/>
      <sheetName val="RPT 72_VOLUME DATA_Industry"/>
      <sheetName val="VOLUME-SHARE PLAN"/>
      <sheetName val="CustOrg"/>
      <sheetName val="CUSTOMER STRATEGIES"/>
      <sheetName val="SOG Waterfall"/>
      <sheetName val="Financials"/>
      <sheetName val="sheet12"/>
      <sheetName val="FMT 14 -VOLUME BY BRANDS"/>
      <sheetName val="FMT 13-VOLUME BY MARKET"/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Pivot"/>
      <sheetName val="Sum-ETG"/>
      <sheetName val="???????"/>
      <sheetName val="HDPE"/>
      <sheetName val="card25"/>
      <sheetName val="2????"/>
      <sheetName val="0506????"/>
      <sheetName val="AM_COST"/>
      <sheetName val="LEGAL GUJ"/>
      <sheetName val="Breadown-Tham khao"/>
      <sheetName val="tygia"/>
      <sheetName val="ORWE597"/>
      <sheetName val="van khuon"/>
      <sheetName val="TOP SHEET"/>
      <sheetName val="REP 1 - KEY FIG"/>
      <sheetName val="REP 2 - VOL"/>
      <sheetName val="REP 3 - P&amp;L"/>
      <sheetName val="REP 4 - GUJ P&amp;L"/>
      <sheetName val="REP 5 - WEMU P &amp;L"/>
      <sheetName val="REP 6 - P&amp;L SUP."/>
      <sheetName val="REP 7 - COC Vs PLAN"/>
      <sheetName val="PRICE VAR-PLANT"/>
      <sheetName val="REP 8 - COC Vs FCST"/>
      <sheetName val="REP 9 - PLANT KPI"/>
      <sheetName val="REP 10 - KV ANALY"/>
      <sheetName val="REP 11 IDLE ASSETS"/>
      <sheetName val="REP 11A - CONC INV"/>
      <sheetName val="REP 12 - S&amp;D KPI"/>
      <sheetName val="REP 13 S&amp;D COST"/>
      <sheetName val="REP 14 MKT"/>
      <sheetName val="REP 14A VOL BY UNIT"/>
      <sheetName val="REP 15 - COMP. ANALY"/>
      <sheetName val="REP 16 - MANPOWER"/>
      <sheetName val="REP 17 - LEGAL ISSUES"/>
      <sheetName val="LEGAL CHM"/>
      <sheetName val="LEGAL -ROHA"/>
      <sheetName val="IR "/>
      <sheetName val="200B"/>
      <sheetName val="???????-BLDG"/>
      <sheetName val="Settings"/>
      <sheetName val="Input"/>
      <sheetName val="Results PL"/>
      <sheetName val="WORKINGS"/>
      <sheetName val="コスト"/>
      <sheetName val="_______-BLDG"/>
      <sheetName val="Product-Ori"/>
      <sheetName val="ASU#1-Ori"/>
      <sheetName val="Product May 07"/>
      <sheetName val="Machine"/>
      <sheetName val="Machine 1"/>
      <sheetName val="ASU#1"/>
      <sheetName val="ASU#2-Ori"/>
      <sheetName val="ASU#2"/>
      <sheetName val="CUS"/>
      <sheetName val="LOX"/>
      <sheetName val="SPC"/>
      <sheetName val="PLAR"/>
      <sheetName val="Apr.09"/>
      <sheetName val="Capital Factor"/>
      <sheetName val="JJ"/>
      <sheetName val="Product old"/>
      <sheetName val="GN Comp. Allocation"/>
      <sheetName val="Module1"/>
      <sheetName val="Scorecard"/>
      <sheetName val="Actions &amp; Projects"/>
      <sheetName val="TBCR"/>
      <sheetName val="OPL98 - SKK Dec98"/>
      <sheetName val="Actual98"/>
      <sheetName val="Budgets"/>
      <sheetName val="ProdGroups"/>
      <sheetName val="Calendarisation"/>
      <sheetName val="BP vs MF"/>
      <sheetName val="MF Zero"/>
      <sheetName val="Bud99-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8">
          <cell r="N18">
            <v>401783.40251961019</v>
          </cell>
        </row>
      </sheetData>
      <sheetData sheetId="37">
        <row r="1">
          <cell r="A1" t="str">
            <v>PRICE BREAKDOWN FOR ELECTRICAL INSTALLATION WORK</v>
          </cell>
        </row>
      </sheetData>
      <sheetData sheetId="38">
        <row r="12">
          <cell r="I12">
            <v>1044030654.65</v>
          </cell>
        </row>
      </sheetData>
      <sheetData sheetId="39">
        <row r="2">
          <cell r="A2" t="str">
            <v>PipeSize</v>
          </cell>
        </row>
      </sheetData>
      <sheetData sheetId="40"/>
      <sheetData sheetId="41">
        <row r="18">
          <cell r="N18">
            <v>401783.40251961019</v>
          </cell>
        </row>
      </sheetData>
      <sheetData sheetId="42">
        <row r="1">
          <cell r="A1" t="str">
            <v>PRICE BREAKDOWN FOR ELECTRICAL INSTALLATION WORK</v>
          </cell>
        </row>
      </sheetData>
      <sheetData sheetId="43">
        <row r="12">
          <cell r="I12">
            <v>1044030654.65</v>
          </cell>
        </row>
      </sheetData>
      <sheetData sheetId="44">
        <row r="2">
          <cell r="A2" t="str">
            <v>PipeSize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/>
      <sheetData sheetId="893" refreshError="1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 refreshError="1"/>
      <sheetData sheetId="904" refreshError="1"/>
      <sheetData sheetId="905" refreshError="1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iP-Increase"/>
      <sheetName val="WiP-Transfer"/>
      <sheetName val="WiP summary 2018"/>
    </sheetNames>
    <definedNames>
      <definedName name="__10MACRO_SOMMAIRE_.Bouton5_QuandClic"/>
      <definedName name="__11MACRO_SOMMAIRE_.Bouton6_QuandClic"/>
      <definedName name="__12MACRO_SOMMAIRE_.Bouton7_QuandClic"/>
      <definedName name="__13MACRO_SOMMAIRE_.Bouton8_QuandClic"/>
      <definedName name="__14MACRO_SOMMAIRE_.Bouton9_QuandClic"/>
      <definedName name="__15MACROS_IMPRESSION_.Choix"/>
      <definedName name="__16MACROS_IMPRESSION_.Démare"/>
      <definedName name="__1MACRO_3___Roof_Plate_.resolution"/>
      <definedName name="__2MACRO_SOMMAIRE_.Bouton1_QuandClic"/>
      <definedName name="__3MACRO_SOMMAIRE_.Bouton10_QuandClic"/>
      <definedName name="__4MACRO_SOMMAIRE_.Bouton11_QuandClic"/>
      <definedName name="__5MACRO_SOMMAIRE_.Bouton12_QuandClic"/>
      <definedName name="__6MACRO_SOMMAIRE_.Bouton13_QuandClic"/>
      <definedName name="__7MACRO_SOMMAIRE_.Bouton2_QuandClic"/>
      <definedName name="__8MACRO_SOMMAIRE_.Bouton3_QuandClic"/>
      <definedName name="__9MACRO_SOMMAIRE_.Bouton4_QuandClic"/>
      <definedName name="_10MACRO_SOMMAIRE_.Bouton12_QuandClic"/>
      <definedName name="_10MACRO_SOMMAIRE_.Bouton5_QuandClic"/>
      <definedName name="_11MACRO_SOMMAIRE_.Bouton6_QuandClic"/>
      <definedName name="_12MACRO_SOMMAIRE_.Bouton13_QuandClic"/>
      <definedName name="_12MACRO_SOMMAIRE_.Bouton7_QuandClic"/>
      <definedName name="_13MACRO_SOMMAIRE_.Bouton8_QuandClic"/>
      <definedName name="_14MACRO_SOMMAIRE_.Bouton2_QuandClic"/>
      <definedName name="_14MACRO_SOMMAIRE_.Bouton9_QuandClic"/>
      <definedName name="_15MACROS_IMPRESSION_.Choix"/>
      <definedName name="_16MACRO_SOMMAIRE_.Bouton3_QuandClic"/>
      <definedName name="_16MACROS_IMPRESSION_.Démare"/>
      <definedName name="_18MACRO_SOMMAIRE_.Bouton4_QuandClic"/>
      <definedName name="_1MACRO_3___Roof_Plate_.resolution"/>
      <definedName name="_20MACRO_SOMMAIRE_.Bouton5_QuandClic"/>
      <definedName name="_22MACRO_SOMMAIRE_.Bouton6_QuandClic"/>
      <definedName name="_24MACRO_SOMMAIRE_.Bouton7_QuandClic"/>
      <definedName name="_26MACRO_SOMMAIRE_.Bouton8_QuandClic"/>
      <definedName name="_28MACRO_SOMMAIRE_.Bouton9_QuandClic"/>
      <definedName name="_2MACRO_3___Roof_Plate_.resolution"/>
      <definedName name="_2MACRO_SOMMAIRE_.Bouton1_QuandClic"/>
      <definedName name="_30MACROS_IMPRESSION_.Choix"/>
      <definedName name="_32MACROS_IMPRESSION_.Démare"/>
      <definedName name="_3MACRO_SOMMAIRE_.Bouton10_QuandClic"/>
      <definedName name="_4MACRO_SOMMAIRE_.Bouton1_QuandClic"/>
      <definedName name="_4MACRO_SOMMAIRE_.Bouton11_QuandClic"/>
      <definedName name="_5MACRO_SOMMAIRE_.Bouton12_QuandClic"/>
      <definedName name="_6MACRO_SOMMAIRE_.Bouton10_QuandClic"/>
      <definedName name="_6MACRO_SOMMAIRE_.Bouton13_QuandClic"/>
      <definedName name="_7MACRO_SOMMAIRE_.Bouton2_QuandClic"/>
      <definedName name="_8MACRO_SOMMAIRE_.Bouton11_QuandClic"/>
      <definedName name="_8MACRO_SOMMAIRE_.Bouton3_QuandClic"/>
      <definedName name="_9MACRO_SOMMAIRE_.Bouton4_QuandClic"/>
      <definedName name="Bouton12_QuandClic"/>
      <definedName name="Bouton13_QuandClic"/>
      <definedName name="Choix"/>
      <definedName name="PipeInfo"/>
      <definedName name="RESOLUTION"/>
    </defined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OpCo Key indicators"/>
      <sheetName val="Opco ENP, BS &amp; CF "/>
      <sheetName val="Opco P&amp;L"/>
      <sheetName val="Beertender  P&amp;L"/>
      <sheetName val="David  P&amp;L "/>
      <sheetName val="Draught keg  P&amp;L"/>
      <sheetName val="Lists"/>
      <sheetName val="Input"/>
      <sheetName val="Data"/>
      <sheetName val="Front page "/>
      <sheetName val="OpCo Front page"/>
      <sheetName val="Content"/>
      <sheetName val="OpCo Trends"/>
      <sheetName val="OpCo Econ. and market"/>
      <sheetName val="Opco P&amp;L (LC)"/>
      <sheetName val="Opco ENP, BS &amp; CF  (LC)"/>
      <sheetName val="Brewery Front page"/>
      <sheetName val="Brewery Key indicators"/>
      <sheetName val="Brewery Sources of Value"/>
      <sheetName val="Brewery Trends"/>
      <sheetName val="Brewery ENP, BS &amp; CF"/>
      <sheetName val="Brewery  P&amp;L  (LC)"/>
      <sheetName val="Brewery ENP, BS &amp; CF  (LC)"/>
      <sheetName val="Brewery Channel Off Premise"/>
      <sheetName val="Brewery Channel On Premise"/>
      <sheetName val="Brewery Channel Mixed "/>
      <sheetName val="Brewery Brand performance"/>
      <sheetName val="Brewery Portfolio Analysis"/>
      <sheetName val="Brewery Heineken Brand"/>
      <sheetName val="Brewery Amstel Brand"/>
      <sheetName val="Brewery Other Brand 1"/>
      <sheetName val="Brewery Other Brand 2"/>
      <sheetName val="Brewery Other Brand 3"/>
      <sheetName val="Brewery Cost control - VC"/>
      <sheetName val="Brewery Cost control FC"/>
      <sheetName val="Wholesale Front page"/>
      <sheetName val="Wholesale Key  indicators"/>
      <sheetName val="Wholesale ENP, BS &amp; CF "/>
      <sheetName val="Wholesale P&amp;L (LC)"/>
      <sheetName val="Wholesale ENP, BS &amp; CF  (LC)"/>
      <sheetName val="Wholesale Contribution"/>
      <sheetName val="Wholesale Cost control"/>
      <sheetName val="Softdrink Front page"/>
      <sheetName val="Softdrink Key indicators"/>
      <sheetName val="Sofdrinks ENP, BS &amp; CF"/>
      <sheetName val="Softdrinks P&amp;L (LC) "/>
      <sheetName val="Softdrinks ENP, BS &amp; CF (LC)"/>
      <sheetName val="BU Real Estate Front page"/>
      <sheetName val="Real Estate Key indicators"/>
      <sheetName val="Real Estate P&amp;L"/>
      <sheetName val="Real Estate ENP, BS &amp; CF"/>
      <sheetName val="Real Estate P&amp;L (LC)"/>
      <sheetName val="Real Estate  ENP, BS &amp; CF (LC)"/>
      <sheetName val="Maltery Front page"/>
      <sheetName val="Maltery Key indicators"/>
      <sheetName val="Maltery  P&amp;L "/>
      <sheetName val="Maltery ENP, BS &amp; CF"/>
      <sheetName val="Maltery P&amp;L (LC)"/>
      <sheetName val="Maltery  ENP, BS &amp; CF (LC)"/>
      <sheetName val="H4C Front page"/>
      <sheetName val="OpCo Cash &amp; Finance"/>
      <sheetName val="OpCo Working Capital"/>
      <sheetName val="Brewery Working Capital "/>
      <sheetName val="Wholesale Working Capital"/>
      <sheetName val="Softdrinks Working Capital  "/>
      <sheetName val="Funds"/>
      <sheetName val="Detail "/>
      <sheetName val="3YP topsheets Final VERSION - B"/>
      <sheetName val="CDSPS"/>
      <sheetName val="Sheet1"/>
      <sheetName val="시산표"/>
      <sheetName val="OpCo_Key_indicators"/>
      <sheetName val="Opco_ENP,_BS_&amp;_CF_"/>
      <sheetName val="Opco_P&amp;L"/>
      <sheetName val="Beertender__P&amp;L"/>
      <sheetName val="David__P&amp;L_"/>
      <sheetName val="Draught_keg__P&amp;L"/>
      <sheetName val="Front_page_"/>
      <sheetName val="OpCo_Front_page"/>
      <sheetName val="OpCo_Trends"/>
      <sheetName val="OpCo_Econ__and_market"/>
      <sheetName val="Opco_P&amp;L_(LC)"/>
      <sheetName val="Opco_ENP,_BS_&amp;_CF__(LC)"/>
      <sheetName val="Brewery_Front_page"/>
      <sheetName val="Brewery_Key_indicators"/>
      <sheetName val="Brewery_Sources_of_Value"/>
      <sheetName val="Brewery_Trends"/>
      <sheetName val="Brewery_ENP,_BS_&amp;_CF"/>
      <sheetName val="Brewery__P&amp;L__(LC)"/>
      <sheetName val="Brewery_ENP,_BS_&amp;_CF__(LC)"/>
      <sheetName val="Brewery_Channel_Off_Premise"/>
      <sheetName val="Brewery_Channel_On_Premise"/>
      <sheetName val="Brewery_Channel_Mixed_"/>
      <sheetName val="Brewery_Brand_performance"/>
      <sheetName val="Brewery_Portfolio_Analysis"/>
      <sheetName val="Brewery_Heineken_Brand"/>
      <sheetName val="Brewery_Amstel_Brand"/>
      <sheetName val="Brewery_Other_Brand_1"/>
      <sheetName val="Brewery_Other_Brand_2"/>
      <sheetName val="Brewery_Other_Brand_3"/>
      <sheetName val="Brewery_Cost_control_-_VC"/>
      <sheetName val="Brewery_Cost_control_FC"/>
      <sheetName val="Wholesale_Front_page"/>
      <sheetName val="Wholesale_Key__indicators"/>
      <sheetName val="Wholesale_ENP,_BS_&amp;_CF_"/>
      <sheetName val="Wholesale_P&amp;L_(LC)"/>
      <sheetName val="Wholesale_ENP,_BS_&amp;_CF__(LC)"/>
      <sheetName val="Wholesale_Contribution"/>
      <sheetName val="Wholesale_Cost_control"/>
      <sheetName val="Softdrink_Front_page"/>
      <sheetName val="Softdrink_Key_indicators"/>
      <sheetName val="Sofdrinks_ENP,_BS_&amp;_CF"/>
      <sheetName val="Softdrinks_P&amp;L_(LC)_"/>
      <sheetName val="Softdrinks_ENP,_BS_&amp;_CF_(LC)"/>
      <sheetName val="BU_Real_Estate_Front_page"/>
      <sheetName val="Real_Estate_Key_indicators"/>
      <sheetName val="Real_Estate_P&amp;L"/>
      <sheetName val="Real_Estate_ENP,_BS_&amp;_CF"/>
      <sheetName val="Real_Estate_P&amp;L_(LC)"/>
      <sheetName val="Real_Estate__ENP,_BS_&amp;_CF_(LC)"/>
      <sheetName val="Maltery_Front_page"/>
      <sheetName val="Maltery_Key_indicators"/>
      <sheetName val="Maltery__P&amp;L_"/>
      <sheetName val="Maltery_ENP,_BS_&amp;_CF"/>
      <sheetName val="Maltery_P&amp;L_(LC)"/>
      <sheetName val="Maltery__ENP,_BS_&amp;_CF_(LC)"/>
      <sheetName val="H4C_Front_page"/>
      <sheetName val="OpCo_Cash_&amp;_Finance"/>
      <sheetName val="OpCo_Working_Capital"/>
      <sheetName val="Brewery_Working_Capital_"/>
      <sheetName val="Wholesale_Working_Capital"/>
      <sheetName val="Softdrinks_Working_Capital__"/>
      <sheetName val="Detail_"/>
      <sheetName val="3YP_topsheets_Final_VERSION_-_B"/>
      <sheetName val="OpCo_Key_indicators1"/>
      <sheetName val="Opco_ENP,_BS_&amp;_CF_1"/>
      <sheetName val="Opco_P&amp;L1"/>
      <sheetName val="Beertender__P&amp;L1"/>
      <sheetName val="David__P&amp;L_1"/>
      <sheetName val="Draught_keg__P&amp;L1"/>
      <sheetName val="Front_page_1"/>
      <sheetName val="OpCo_Front_page1"/>
      <sheetName val="OpCo_Trends1"/>
      <sheetName val="OpCo_Econ__and_market1"/>
      <sheetName val="Opco_P&amp;L_(LC)1"/>
      <sheetName val="Opco_ENP,_BS_&amp;_CF__(LC)1"/>
      <sheetName val="Brewery_Front_page1"/>
      <sheetName val="Brewery_Key_indicators1"/>
      <sheetName val="Brewery_Sources_of_Value1"/>
      <sheetName val="Brewery_Trends1"/>
      <sheetName val="Brewery_ENP,_BS_&amp;_CF1"/>
      <sheetName val="Brewery__P&amp;L__(LC)1"/>
      <sheetName val="Brewery_ENP,_BS_&amp;_CF__(LC)1"/>
      <sheetName val="Brewery_Channel_Off_Premise1"/>
      <sheetName val="Brewery_Channel_On_Premise1"/>
      <sheetName val="Brewery_Channel_Mixed_1"/>
      <sheetName val="Brewery_Brand_performance1"/>
      <sheetName val="Brewery_Portfolio_Analysis1"/>
      <sheetName val="Brewery_Heineken_Brand1"/>
      <sheetName val="Brewery_Amstel_Brand1"/>
      <sheetName val="Brewery_Other_Brand_11"/>
      <sheetName val="Brewery_Other_Brand_21"/>
      <sheetName val="Brewery_Other_Brand_31"/>
      <sheetName val="Brewery_Cost_control_-_VC1"/>
      <sheetName val="Brewery_Cost_control_FC1"/>
      <sheetName val="Wholesale_Front_page1"/>
      <sheetName val="Wholesale_Key__indicators1"/>
      <sheetName val="Wholesale_ENP,_BS_&amp;_CF_1"/>
      <sheetName val="Wholesale_P&amp;L_(LC)1"/>
      <sheetName val="Wholesale_ENP,_BS_&amp;_CF__(LC)1"/>
      <sheetName val="Wholesale_Contribution1"/>
      <sheetName val="Wholesale_Cost_control1"/>
      <sheetName val="Softdrink_Front_page1"/>
      <sheetName val="Softdrink_Key_indicators1"/>
      <sheetName val="Sofdrinks_ENP,_BS_&amp;_CF1"/>
      <sheetName val="Softdrinks_P&amp;L_(LC)_1"/>
      <sheetName val="Softdrinks_ENP,_BS_&amp;_CF_(LC)1"/>
      <sheetName val="BU_Real_Estate_Front_page1"/>
      <sheetName val="Real_Estate_Key_indicators1"/>
      <sheetName val="Real_Estate_P&amp;L1"/>
      <sheetName val="Real_Estate_ENP,_BS_&amp;_CF1"/>
      <sheetName val="Real_Estate_P&amp;L_(LC)1"/>
      <sheetName val="Real_Estate__ENP,_BS_&amp;_CF_(LC)1"/>
      <sheetName val="Maltery_Front_page1"/>
      <sheetName val="Maltery_Key_indicators1"/>
      <sheetName val="Maltery__P&amp;L_1"/>
      <sheetName val="Maltery_ENP,_BS_&amp;_CF1"/>
      <sheetName val="Maltery_P&amp;L_(LC)1"/>
      <sheetName val="Maltery__ENP,_BS_&amp;_CF_(LC)1"/>
      <sheetName val="H4C_Front_page1"/>
      <sheetName val="OpCo_Cash_&amp;_Finance1"/>
      <sheetName val="OpCo_Working_Capital1"/>
      <sheetName val="Brewery_Working_Capital_1"/>
      <sheetName val="Wholesale_Working_Capital1"/>
      <sheetName val="Softdrinks_Working_Capital__1"/>
      <sheetName val="Detail_1"/>
      <sheetName val="3YP_topsheets_Final_VERSION_-_1"/>
      <sheetName val="TBWeb_ALL"/>
      <sheetName val="Lead BS"/>
      <sheetName val="PPE"/>
      <sheetName val="OpCo_Key_indicators2"/>
      <sheetName val="Opco_ENP,_BS_&amp;_CF_2"/>
      <sheetName val="Opco_P&amp;L2"/>
      <sheetName val="Beertender__P&amp;L2"/>
      <sheetName val="David__P&amp;L_2"/>
      <sheetName val="Draught_keg__P&amp;L2"/>
      <sheetName val="Front_page_2"/>
      <sheetName val="OpCo_Front_page2"/>
      <sheetName val="OpCo_Trends2"/>
      <sheetName val="OpCo_Econ__and_market2"/>
      <sheetName val="Opco_P&amp;L_(LC)2"/>
      <sheetName val="Opco_ENP,_BS_&amp;_CF__(LC)2"/>
      <sheetName val="Brewery_Front_page2"/>
      <sheetName val="Brewery_Key_indicators2"/>
      <sheetName val="Brewery_Sources_of_Value2"/>
      <sheetName val="Brewery_Trends2"/>
      <sheetName val="Brewery_ENP,_BS_&amp;_CF2"/>
      <sheetName val="Brewery__P&amp;L__(LC)2"/>
      <sheetName val="Brewery_ENP,_BS_&amp;_CF__(LC)2"/>
      <sheetName val="Brewery_Channel_Off_Premise2"/>
      <sheetName val="Brewery_Channel_On_Premise2"/>
      <sheetName val="Brewery_Channel_Mixed_2"/>
      <sheetName val="Brewery_Brand_performance2"/>
      <sheetName val="Brewery_Portfolio_Analysis2"/>
      <sheetName val="Brewery_Heineken_Brand2"/>
      <sheetName val="Brewery_Amstel_Brand2"/>
      <sheetName val="Brewery_Other_Brand_12"/>
      <sheetName val="Brewery_Other_Brand_22"/>
      <sheetName val="Brewery_Other_Brand_32"/>
      <sheetName val="Brewery_Cost_control_-_VC2"/>
      <sheetName val="Brewery_Cost_control_FC2"/>
      <sheetName val="Wholesale_Front_page2"/>
      <sheetName val="Wholesale_Key__indicators2"/>
      <sheetName val="Wholesale_ENP,_BS_&amp;_CF_2"/>
      <sheetName val="Wholesale_P&amp;L_(LC)2"/>
      <sheetName val="Wholesale_ENP,_BS_&amp;_CF__(LC)2"/>
      <sheetName val="Wholesale_Contribution2"/>
      <sheetName val="Wholesale_Cost_control2"/>
      <sheetName val="Softdrink_Front_page2"/>
      <sheetName val="Softdrink_Key_indicators2"/>
      <sheetName val="Sofdrinks_ENP,_BS_&amp;_CF2"/>
      <sheetName val="Softdrinks_P&amp;L_(LC)_2"/>
      <sheetName val="Softdrinks_ENP,_BS_&amp;_CF_(LC)2"/>
      <sheetName val="BU_Real_Estate_Front_page2"/>
      <sheetName val="Real_Estate_Key_indicators2"/>
      <sheetName val="Real_Estate_P&amp;L2"/>
      <sheetName val="Real_Estate_ENP,_BS_&amp;_CF2"/>
      <sheetName val="Real_Estate_P&amp;L_(LC)2"/>
      <sheetName val="Real_Estate__ENP,_BS_&amp;_CF_(LC)2"/>
      <sheetName val="Maltery_Front_page2"/>
      <sheetName val="Maltery_Key_indicators2"/>
      <sheetName val="Maltery__P&amp;L_2"/>
      <sheetName val="Maltery_ENP,_BS_&amp;_CF2"/>
      <sheetName val="Maltery_P&amp;L_(LC)2"/>
      <sheetName val="Maltery__ENP,_BS_&amp;_CF_(LC)2"/>
      <sheetName val="H4C_Front_page2"/>
      <sheetName val="OpCo_Cash_&amp;_Finance2"/>
      <sheetName val="OpCo_Working_Capital2"/>
      <sheetName val="Brewery_Working_Capital_2"/>
      <sheetName val="Wholesale_Working_Capital2"/>
      <sheetName val="Softdrinks_Working_Capital__2"/>
      <sheetName val="Detail_2"/>
      <sheetName val="3YP_topsheets_Final_VERSION_-_2"/>
      <sheetName val="OpCo_Key_indicators3"/>
      <sheetName val="Opco_ENP,_BS_&amp;_CF_3"/>
      <sheetName val="Opco_P&amp;L3"/>
      <sheetName val="Beertender__P&amp;L3"/>
      <sheetName val="David__P&amp;L_3"/>
      <sheetName val="Draught_keg__P&amp;L3"/>
      <sheetName val="Front_page_3"/>
      <sheetName val="OpCo_Front_page3"/>
      <sheetName val="OpCo_Trends3"/>
      <sheetName val="OpCo_Econ__and_market3"/>
      <sheetName val="Opco_P&amp;L_(LC)3"/>
      <sheetName val="Opco_ENP,_BS_&amp;_CF__(LC)3"/>
      <sheetName val="Brewery_Front_page3"/>
      <sheetName val="Brewery_Key_indicators3"/>
      <sheetName val="Brewery_Sources_of_Value3"/>
      <sheetName val="Brewery_Trends3"/>
      <sheetName val="Brewery_ENP,_BS_&amp;_CF3"/>
      <sheetName val="Brewery__P&amp;L__(LC)3"/>
      <sheetName val="Brewery_ENP,_BS_&amp;_CF__(LC)3"/>
      <sheetName val="Brewery_Channel_Off_Premise3"/>
      <sheetName val="Brewery_Channel_On_Premise3"/>
      <sheetName val="Brewery_Channel_Mixed_3"/>
      <sheetName val="Brewery_Brand_performance3"/>
      <sheetName val="Brewery_Portfolio_Analysis3"/>
      <sheetName val="Brewery_Heineken_Brand3"/>
      <sheetName val="Brewery_Amstel_Brand3"/>
      <sheetName val="Brewery_Other_Brand_13"/>
      <sheetName val="Brewery_Other_Brand_23"/>
      <sheetName val="Brewery_Other_Brand_33"/>
      <sheetName val="Brewery_Cost_control_-_VC3"/>
      <sheetName val="Brewery_Cost_control_FC3"/>
      <sheetName val="Wholesale_Front_page3"/>
      <sheetName val="Wholesale_Key__indicators3"/>
      <sheetName val="Wholesale_ENP,_BS_&amp;_CF_3"/>
      <sheetName val="Wholesale_P&amp;L_(LC)3"/>
      <sheetName val="Wholesale_ENP,_BS_&amp;_CF__(LC)3"/>
      <sheetName val="Wholesale_Contribution3"/>
      <sheetName val="Wholesale_Cost_control3"/>
      <sheetName val="Softdrink_Front_page3"/>
      <sheetName val="Softdrink_Key_indicators3"/>
      <sheetName val="Sofdrinks_ENP,_BS_&amp;_CF3"/>
      <sheetName val="Softdrinks_P&amp;L_(LC)_3"/>
      <sheetName val="Softdrinks_ENP,_BS_&amp;_CF_(LC)3"/>
      <sheetName val="BU_Real_Estate_Front_page3"/>
      <sheetName val="Real_Estate_Key_indicators3"/>
      <sheetName val="Real_Estate_P&amp;L3"/>
      <sheetName val="Real_Estate_ENP,_BS_&amp;_CF3"/>
      <sheetName val="Real_Estate_P&amp;L_(LC)3"/>
      <sheetName val="Real_Estate__ENP,_BS_&amp;_CF_(LC)3"/>
      <sheetName val="Maltery_Front_page3"/>
      <sheetName val="Maltery_Key_indicators3"/>
      <sheetName val="Maltery__P&amp;L_3"/>
      <sheetName val="Maltery_ENP,_BS_&amp;_CF3"/>
      <sheetName val="Maltery_P&amp;L_(LC)3"/>
      <sheetName val="Maltery__ENP,_BS_&amp;_CF_(LC)3"/>
      <sheetName val="H4C_Front_page3"/>
      <sheetName val="OpCo_Cash_&amp;_Finance3"/>
      <sheetName val="OpCo_Working_Capital3"/>
      <sheetName val="Brewery_Working_Capital_3"/>
      <sheetName val="Wholesale_Working_Capital3"/>
      <sheetName val="Softdrinks_Working_Capital__3"/>
      <sheetName val="Detail_3"/>
      <sheetName val="3YP_topsheets_Final_VERSION_-_3"/>
      <sheetName val="Lead_BS"/>
      <sheetName val="Master"/>
      <sheetName val="BASE"/>
      <sheetName val="Financial"/>
      <sheetName val="95059D"/>
    </sheetNames>
    <definedNames>
      <definedName name="VO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Consolidated"/>
      <sheetName val="COVER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GBY.C企"/>
      <sheetName val="INI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Group"/>
      <sheetName val="PRM"/>
      <sheetName val="TP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[48810真.xl"/>
      <sheetName val="[48810真.xl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MAN"/>
      <sheetName val="発停サイクル表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DEBTVAR"/>
      <sheetName val="CRITERI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Apr02 Prod Data"/>
      <sheetName val="既存データ"/>
      <sheetName val="拡販データ(TBK向け)"/>
      <sheetName val="J1"/>
      <sheetName val="Trial Balance"/>
      <sheetName val="J2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pulldown"/>
      <sheetName val="R Specific request "/>
      <sheetName val="lining"/>
      <sheetName val="pad assy"/>
      <sheetName val="Pre."/>
      <sheetName val="Variables"/>
      <sheetName val="H16-2設備管理渡辺殿拠出資料1"/>
      <sheetName val="W-현원가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Budget base"/>
      <sheetName val="153W"/>
      <sheetName val="オリジナル"/>
      <sheetName val="生産総枠"/>
      <sheetName val="X11EglobalV5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issue destination"/>
      <sheetName val="InternalExternal"/>
      <sheetName val="OCCURRENCE_FACTOR"/>
      <sheetName val="company"/>
      <sheetName val="PL"/>
      <sheetName val="加工費予算(月別)"/>
      <sheetName val="LIST2(LIST2)"/>
      <sheetName val="部品名称集計(PARA3)"/>
      <sheetName val="ﾗｲﾝｺｰﾄﾞ集計(PARA4)"/>
      <sheetName val="印刷"/>
      <sheetName val="Validations"/>
      <sheetName val="1"/>
      <sheetName val="A3C Data"/>
      <sheetName val="勤務ｼﾌﾄﾍﾞｰｽ表 下期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N-T"/>
      <sheetName val="name"/>
      <sheetName val="PSA T7"/>
      <sheetName val="MOTOc_x005f_x0000_?_x005f_x0000_?ご?_x005f_x0012_?"/>
      <sheetName val="入力規制"/>
      <sheetName val="００･ＤＥ Ｍ６２"/>
      <sheetName val="FmｸﾞﾗﾌVer.0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SM-SA(180K)"/>
      <sheetName val="KR282ﾚｼﾞﾝ"/>
      <sheetName val="奖金ok"/>
      <sheetName val="TEMP"/>
      <sheetName val="熱効率変化計算"/>
      <sheetName val="61B (J)"/>
      <sheetName val="X61B (E)"/>
      <sheetName val="隠し"/>
      <sheetName val="TABLO-3"/>
      <sheetName val="DAILYPACE"/>
      <sheetName val="Result"/>
      <sheetName val="_00N_Off_Tool_Outlook"/>
      <sheetName val="KVO圖面開示可要收估不決定廠商"/>
      <sheetName val="Ear-391"/>
      <sheetName val="加工ZV"/>
      <sheetName val="価格マスタ"/>
      <sheetName val="部品名称"/>
      <sheetName val="04下常備データ"/>
      <sheetName val="常備・重量"/>
      <sheetName val="設備Pe"/>
      <sheetName val="ソフト性能比較_詳細"/>
      <sheetName val="索赔（按车型）A4"/>
      <sheetName val="销售收入A4"/>
      <sheetName val="拡販アイテム２課"/>
      <sheetName val="ＰＬ(RS)"/>
      <sheetName val="00下期DBﾍﾞｰｽ"/>
      <sheetName val="ODV要素作業"/>
      <sheetName val="20023001"/>
      <sheetName val="Cooling Unit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Tab4"/>
      <sheetName val="入力"/>
      <sheetName val="Point 2"/>
      <sheetName val="(7. FR &amp; RR axle mass)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BENZ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GRN Report 0706- 0307"/>
      <sheetName val="Waterfall  0_Toolb"/>
      <sheetName val="생산"/>
      <sheetName val="Internal"/>
      <sheetName val="소유주(원)"/>
      <sheetName val="Pre-concept AX0"/>
      <sheetName val="#Positionsdetails"/>
      <sheetName val="Sheet 0"/>
      <sheetName val="Dictionary"/>
      <sheetName val="Sheet 4 VTL"/>
      <sheetName val="Ｊ３９Ａワースト"/>
      <sheetName val="Definitions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Business Plan"/>
      <sheetName val="Purchasing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LCL GENT0.4444,1.8JPN"/>
      <sheetName val="FR管理工程図"/>
      <sheetName val="Forração PP DE"/>
      <sheetName val="工数比較２"/>
      <sheetName val="UNIT"/>
      <sheetName val="Machine"/>
      <sheetName val="Datenbasis"/>
      <sheetName val="Données transversales pays"/>
      <sheetName val="Initialisation"/>
      <sheetName val="C214 9306#25"/>
      <sheetName val="PCQIS Warrty data"/>
      <sheetName val="Table1"/>
      <sheetName val="Plan4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Functions"/>
      <sheetName val="PTR台손익"/>
      <sheetName val="needs"/>
      <sheetName val="140 loabor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415T戟L"/>
      <sheetName val="WIBLE"/>
      <sheetName val="screw"/>
      <sheetName val="Sheet1 (7)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Tabla1"/>
      <sheetName val="뼓ドア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MPL_技連2"/>
      <sheetName val="342E_BLOCK2"/>
      <sheetName val="dongia_(2)1"/>
      <sheetName val="342A_Block1"/>
      <sheetName val="P_2_VAR組合せ表1"/>
      <sheetName val="aux_20041"/>
      <sheetName val="att_1_2_NMUK_REQUIREMENTS1"/>
      <sheetName val="Profile_EUR_OUTPUT1"/>
      <sheetName val="Profile_UK1"/>
      <sheetName val="Europe_PU-12"/>
      <sheetName val="{Ref}_Hitachi_report_Q-Us_1"/>
      <sheetName val="After_Sales_Supplier_#'s2"/>
      <sheetName val="972低減_10月1"/>
      <sheetName val="Cover_&amp;_list1"/>
      <sheetName val="Sheet1_(2)1"/>
      <sheetName val="FDR_BUDGET_2001_EISENACH1"/>
      <sheetName val="Stock_Price2"/>
      <sheetName val="진행_DATA_(2)2"/>
      <sheetName val="Vol_&amp;_Assumpt2"/>
      <sheetName val="Tooling_breakdown1"/>
      <sheetName val="Roll_Out_-_Limit2"/>
      <sheetName val="contract_AGER1"/>
      <sheetName val="contract_APOR1"/>
      <sheetName val="market_AGER1"/>
      <sheetName val="market_APOR1"/>
      <sheetName val="Exploded_End_Items1"/>
      <sheetName val="차체_품안표1"/>
      <sheetName val="CUSTOMER_(DETAIL)1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Seatbelt_Guides3"/>
      <sheetName val="Stowage_Tray3"/>
      <sheetName val="K440_can_wake-up_logic3"/>
      <sheetName val="PRICE_STRAT_FOR_3F2"/>
      <sheetName val="Ideas_Entered2"/>
      <sheetName val="J_or_E3"/>
      <sheetName val="Build_Sheets2"/>
      <sheetName val="full_(2)2"/>
      <sheetName val="TT_(13)2"/>
      <sheetName val="MATRIZ_POR_AREA3"/>
      <sheetName val="VAC_BLK_CALC_2"/>
      <sheetName val="Blank_AQR_(old)2"/>
      <sheetName val="CAP_PLAN2"/>
      <sheetName val="PKG_&amp;_FRT2"/>
      <sheetName val="PROCESS_INFO2"/>
      <sheetName val="Plan_Sheet2"/>
      <sheetName val="ebom_excel2"/>
      <sheetName val="qad_bom2"/>
      <sheetName val="Trim_Dev_Materials2"/>
      <sheetName val="Non_Labour_Forecast2"/>
      <sheetName val="Costed_Parts_Matrix2"/>
      <sheetName val="Engineering_Assumptions2"/>
      <sheetName val="Labour_Forecast2"/>
      <sheetName val="Default_Rates2"/>
      <sheetName val="New_DYNA2"/>
      <sheetName val="Table_Master2"/>
      <sheetName val="Report_Key2"/>
      <sheetName val="Original_ED&amp;D_summary2"/>
      <sheetName val="問題課題(pattern_3)1"/>
      <sheetName val="FY99_Volume2"/>
      <sheetName val="Stamping_Tool_building_Hrs1"/>
      <sheetName val="Stamping_Burden1"/>
      <sheetName val="391_各1"/>
      <sheetName val="E_TOPICS1"/>
      <sheetName val="702_515_881t1"/>
      <sheetName val="Process_Summary2"/>
      <sheetName val="Price_J60E62"/>
      <sheetName val="JT3_0견적-구12"/>
      <sheetName val="Total_Income_Statement2"/>
      <sheetName val="Croisements_(Ai_-_Ej_-_Mk)_X852"/>
      <sheetName val="EPW_06302"/>
      <sheetName val="FB_sepa_S22"/>
      <sheetName val="DV_Release1"/>
      <sheetName val="Inputs_and_Data2"/>
      <sheetName val="工程別見積り_(SP)1"/>
      <sheetName val="HPS_Slit_Coil_(Centralia)1"/>
      <sheetName val="PN_LIST1"/>
      <sheetName val="F7_Custom_Service_Center_(CSC)1"/>
      <sheetName val="F5_E1-TEI_1"/>
      <sheetName val="F5_Specific_expenses_Vol_Drop1"/>
      <sheetName val="F5_Specific_expenses1"/>
      <sheetName val="Japanese_Summary1"/>
      <sheetName val="P5_VC_Vehicle_Spec1"/>
      <sheetName val="RX3_CBU1"/>
      <sheetName val="GG_S&amp;O_List1"/>
      <sheetName val="結果一覧_ｼｰﾄ1"/>
      <sheetName val="SU_BOM_200712131"/>
      <sheetName val="LESCI_J771"/>
      <sheetName val="Read_me_first1"/>
      <sheetName val="DD96_1_181"/>
      <sheetName val="organization_data1"/>
      <sheetName val="Labor_cost1"/>
      <sheetName val="Ideal_Cost1"/>
      <sheetName val="PRIX_20091"/>
      <sheetName val="Antivol_D21"/>
      <sheetName val="X61B_ZH2E_L1_#11"/>
      <sheetName val="Fert_ablauf1"/>
      <sheetName val="cc_0214_2300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pad_assy1"/>
      <sheetName val="Pre_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Rubriques_MC1"/>
      <sheetName val="表5-2_地区別CO2排出実績1"/>
      <sheetName val="Hyp_DDRH1"/>
      <sheetName val="A-B(exp_)1"/>
      <sheetName val="信息费用预算表(A4)_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ECN-Mold_Progress1"/>
      <sheetName val="Sales_by_Customer1"/>
      <sheetName val="Specific_Data1"/>
      <sheetName val="Input_Sheet2"/>
      <sheetName val="Plant_Data1"/>
      <sheetName val="_DATA1"/>
      <sheetName val="Product_Validation1"/>
      <sheetName val="Laser_Weld1"/>
      <sheetName val="LOAD_HOURS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VIM_Data1"/>
      <sheetName val="Interior_Trim1"/>
      <sheetName val="Part_by_Part1"/>
      <sheetName val="5_UPS_Data1"/>
      <sheetName val="Data_01011"/>
      <sheetName val="minimum_lot_size1"/>
      <sheetName val="Key_Function_in_Master_FMEA1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Full_list_0204251"/>
      <sheetName val="FUNCTION_CHART1"/>
      <sheetName val="IVP_und_Afa1"/>
      <sheetName val="Ref_IMM_Sizes1"/>
      <sheetName val="Prog_INFO1"/>
      <sheetName val="IAC_Quote_Processes1"/>
      <sheetName val="Sq_Area_INPUT1"/>
      <sheetName val="BU_Summary_Data1"/>
      <sheetName val="Data_Table1"/>
      <sheetName val="4__Project_Plan1"/>
      <sheetName val="JCAE_Sale_Price1"/>
      <sheetName val="R_FJS_CAR_(old)1"/>
      <sheetName val="Process_means1"/>
      <sheetName val="Fixture_List1"/>
      <sheetName val="Sheet6_(3)1"/>
      <sheetName val="Customer_Part_Approval1"/>
      <sheetName val="Development_Start1"/>
      <sheetName val="Final_Production_Release1"/>
      <sheetName val="Income_Statem1"/>
      <sheetName val="Mechanical_Handle_Grained1"/>
      <sheetName val="01_3_28現在1"/>
      <sheetName val="FACT_B1"/>
      <sheetName val="Notice_Link1"/>
      <sheetName val="ALPL_0305141"/>
      <sheetName val="Incr_Inv_Tool1"/>
      <sheetName val="HL_extract1"/>
      <sheetName val="CHHS_AVSS61"/>
      <sheetName val="Budget_base1"/>
      <sheetName val="issue_destination1"/>
      <sheetName val="PSA_T71"/>
      <sheetName val="contents_(English)1"/>
      <sheetName val="設変通知書_(E)1"/>
      <sheetName val="Rev_#1_&amp;_#21"/>
      <sheetName val="Format_info1"/>
      <sheetName val="?d?l??_(full-SUV)1"/>
      <sheetName val="RM_cost_Evapo_Standarti1"/>
      <sheetName val="RS_Sound_Add__Module1"/>
      <sheetName val="61B_(J)1"/>
      <sheetName val="X61B_(E)1"/>
      <sheetName val="Dﾚﾝｼﾞ_AC=ON1"/>
      <sheetName val="MOTOc?ࠀ?笰ごꒈꐸ뵓뜝瞮????猰ごࠀ?ꒀ嘻瞦咚瞦?"/>
      <sheetName val="Forjas,_Queretaro,_Mexico1"/>
      <sheetName val="cycle_time_reduction1"/>
      <sheetName val="Base_Info1"/>
      <sheetName val="Cómputo_B"/>
      <sheetName val="0_Cuota"/>
      <sheetName val="costes_internos"/>
      <sheetName val="PN_LIST_(2)"/>
      <sheetName val="PN_LIST_P33B"/>
      <sheetName val="[48810真_xlGlcest"/>
      <sheetName val="[48810真_xls"/>
      <sheetName val="_48810真_xl"/>
      <sheetName val="_48810真_xls"/>
      <sheetName val="_48810真_xl__Glcest"/>
      <sheetName val="_48810真_xls____"/>
      <sheetName val="[48810真_xl??Glcest"/>
      <sheetName val="[48810真_xls????"/>
      <sheetName val="TMMI_SEQUOIA_2011"/>
      <sheetName val="Issues_log"/>
      <sheetName val="Poland_HL"/>
      <sheetName val="Chart_Data_Formulas"/>
      <sheetName val="Just_for_calculation"/>
      <sheetName val="part_list_C5"/>
      <sheetName val="140N_Part_Local_(SE)"/>
      <sheetName val="A3C_Data"/>
      <sheetName val="勤務ｼﾌﾄﾍﾞｰｽ表_下期"/>
      <sheetName val="AM_6M_94"/>
      <sheetName val="ｺｽﾄ比較_(総括)"/>
      <sheetName val="Barcode_D&amp;F"/>
      <sheetName val="HEV_Price_Walk"/>
      <sheetName val="JIT_-_130_000"/>
      <sheetName val="R_BOM_Model"/>
      <sheetName val="JIT_-_266_000"/>
      <sheetName val="Model_Sum_-_130_000"/>
      <sheetName val="Invoice_Aging"/>
      <sheetName val="Open_AP"/>
      <sheetName val="００･ＤＥ_Ｍ６２"/>
      <sheetName val="FmｸﾞﾗﾌVer_0"/>
      <sheetName val="参考_人員調査表"/>
      <sheetName val="_d_l___(full-SUV)"/>
      <sheetName val="Données_transversales_pays"/>
      <sheetName val="Forração_PP_DE"/>
      <sheetName val="GLOBAL_POWERTRAIN"/>
      <sheetName val="PIC_PSI"/>
      <sheetName val="HS_HB_NE_dr_1"/>
      <sheetName val="Cooling_Unit"/>
      <sheetName val="Cap'l_Input"/>
      <sheetName val="Point_2"/>
      <sheetName val="(7__FR_&amp;_RR_axle_mass)"/>
      <sheetName val="Sheet1_(7)"/>
      <sheetName val="New_Prices"/>
      <sheetName val="PL_BS_CF"/>
      <sheetName val="2_대외공문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AM_6M_941"/>
      <sheetName val="ｺｽﾄ比較_(総括)1"/>
      <sheetName val="part_list_C51"/>
      <sheetName val="140N_Part_Local_(SE)1"/>
      <sheetName val="Cómputo_B1"/>
      <sheetName val="0_Cuota1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投資ﾌｫﾛｰ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Material_Input_Status4"/>
      <sheetName val="Kapitaleinsatz_&amp;_Umsatz4"/>
      <sheetName val="Herstellkosten_(Referenz)4"/>
      <sheetName val="Working_Capital4"/>
      <sheetName val="Seatbelt_Guides4"/>
      <sheetName val="Stowage_Tray4"/>
      <sheetName val="Vehicle_Parts_List4"/>
      <sheetName val="Ideas_Entered3"/>
      <sheetName val="K440_can_wake-up_logic4"/>
      <sheetName val="PRICE_STRAT_FOR_3F3"/>
      <sheetName val="J_or_E4"/>
      <sheetName val="Europe_PU-13"/>
      <sheetName val="Build_Sheets3"/>
      <sheetName val="MATRIZ_POR_AREA4"/>
      <sheetName val="TT_(13)3"/>
      <sheetName val="New_DYNA3"/>
      <sheetName val="Report_Key3"/>
      <sheetName val="full_(2)3"/>
      <sheetName val="MPL_技連3"/>
      <sheetName val="342E_BLOCK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Plan_Sheet3"/>
      <sheetName val="VAC_BLK_CALC_3"/>
      <sheetName val="Blank_AQR_(old)3"/>
      <sheetName val="CAP_PLAN3"/>
      <sheetName val="PKG_&amp;_FRT3"/>
      <sheetName val="PROCESS_INFO3"/>
      <sheetName val="問題課題(pattern_3)2"/>
      <sheetName val="DD96_1_18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結果一覧_ｼｰﾄ2"/>
      <sheetName val="Process_means2"/>
      <sheetName val="Fixture_Lis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Specific_Data2"/>
      <sheetName val="5_UPS_Data2"/>
      <sheetName val="A3C_Data1"/>
      <sheetName val="勤務ｼﾌﾄﾍﾞｰｽ表_下期1"/>
      <sheetName val="Barcode_D&amp;F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cycle_time_reduction2"/>
      <sheetName val="Base_Info2"/>
      <sheetName val="Income_Statem2"/>
      <sheetName val="Mechanical_Handle_Grained2"/>
      <sheetName val="FACT_B2"/>
      <sheetName val="Notice_Link2"/>
      <sheetName val="ALPL_0305142"/>
      <sheetName val="RM_cost_Evapo_Standarti2"/>
      <sheetName val="RS_Sound_Add__Module2"/>
      <sheetName val="Reference_1"/>
      <sheetName val="645a_9-18_PTO_4_31"/>
      <sheetName val="Chart_Data_Formulas1"/>
      <sheetName val="Operating_Plan_Changes1"/>
      <sheetName val="costes_internos1"/>
      <sheetName val="TMMI_SEQUOIA_20111"/>
      <sheetName val="Issues_log1"/>
      <sheetName val="Just_for_calculation1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R_Specific_request_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PN_LIST_(2)1"/>
      <sheetName val="PN_LIST_P33B1"/>
      <sheetName val="_48810真_xl1"/>
      <sheetName val="_48810真_xls1"/>
      <sheetName val="_48810真_xl__Glcest1"/>
      <sheetName val="_48810真_xls____1"/>
      <sheetName val="[48810真_xl??Glcest1"/>
      <sheetName val="[48810真_xls????1"/>
      <sheetName val="Poland_HL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Invoice_Aging1"/>
      <sheetName val="Open_AP1"/>
      <sheetName val="００･ＤＥ_Ｍ６２1"/>
      <sheetName val="FmｸﾞﾗﾌVer_01"/>
      <sheetName val="参考_人員調査表1"/>
      <sheetName val="_d_l___(full-SUV)1"/>
      <sheetName val="GLOBAL_POWERTRAIN1"/>
      <sheetName val="PIC_PSI1"/>
      <sheetName val="Cooling_Unit1"/>
      <sheetName val="Cap'l_Input1"/>
      <sheetName val="Point_21"/>
      <sheetName val="(7__FR_&amp;_RR_axle_mass)1"/>
      <sheetName val="Sheet1_(7)1"/>
      <sheetName val="New_Prices1"/>
      <sheetName val="PL_BS_CF1"/>
      <sheetName val="2_대외공문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Man_power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119"/>
      <sheetName val="入力規則"/>
      <sheetName val="触らないで！"/>
      <sheetName val="B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BOM_Compile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ISRDATA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10-1_Media"/>
      <sheetName val="Front_Row_BOM"/>
      <sheetName val="qad_TB"/>
      <sheetName val="R_BOM_Subs"/>
      <sheetName val="X11C_Parts_List"/>
      <sheetName val="SCS_III"/>
      <sheetName val="Codes_-_NNA_-_04_27_01_logic"/>
      <sheetName val="BOM_Compile1"/>
      <sheetName val="HKKalk280100_modifiziert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Front_CTH1"/>
      <sheetName val="Rear_CTH1"/>
      <sheetName val="Front_LTH1"/>
      <sheetName val="Rear_LTH1"/>
      <sheetName val="2nd_row_JIT1"/>
      <sheetName val="CBD_Kolben1"/>
      <sheetName val="Inflation_&amp;_Exchange1"/>
      <sheetName val="C214_9306#251"/>
      <sheetName val="Income_Statement1"/>
      <sheetName val="10-1_Media1"/>
      <sheetName val="Front_Row_BOM1"/>
      <sheetName val="qad_TB1"/>
      <sheetName val="R_BOM_Subs1"/>
      <sheetName val="DEC_EO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マスタ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Burden_2800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Overview_2_"/>
      <sheetName val="Dep_11-12&lt;&gt;12mth_"/>
      <sheetName val="駆動_1"/>
      <sheetName val="Infl_(2)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Man_power1"/>
      <sheetName val="B-Car_Rates1"/>
      <sheetName val="R_Specific_request_1"/>
      <sheetName val="wip-Dec_1"/>
      <sheetName val="Component_Detail1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CRUDE-D"/>
      <sheetName val="POSTF1"/>
      <sheetName val="S'PORE-D"/>
      <sheetName val="POSTHD1"/>
      <sheetName val="POSTLPG"/>
      <sheetName val="PO97(02)"/>
      <sheetName val="dcf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装備比較"/>
      <sheetName val="VOL"/>
      <sheetName val="8-12"/>
      <sheetName val="1.1-1.2"/>
      <sheetName val="ENG油洩れ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TREND"/>
      <sheetName val="BS"/>
      <sheetName val="Configuration"/>
      <sheetName val="___,_______"/>
      <sheetName val="CUR0001_サンプル10us_拡大"/>
      <sheetName val="Dec15"/>
      <sheetName val="DEC31"/>
      <sheetName val="Selection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Hp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/>
      <sheetData sheetId="2852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/>
      <sheetData sheetId="3009"/>
      <sheetData sheetId="3010"/>
      <sheetData sheetId="3011" refreshError="1"/>
      <sheetData sheetId="3012"/>
      <sheetData sheetId="3013"/>
      <sheetData sheetId="3014"/>
      <sheetData sheetId="3015"/>
      <sheetData sheetId="3016" refreshError="1"/>
      <sheetData sheetId="3017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 refreshError="1"/>
      <sheetData sheetId="3249" refreshError="1"/>
      <sheetData sheetId="3250" refreshError="1"/>
      <sheetData sheetId="3251" refreshError="1"/>
      <sheetData sheetId="3252"/>
      <sheetData sheetId="3253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 refreshError="1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 refreshError="1"/>
      <sheetData sheetId="3759" refreshError="1"/>
      <sheetData sheetId="3760"/>
      <sheetData sheetId="3761"/>
      <sheetData sheetId="3762"/>
      <sheetData sheetId="3763"/>
      <sheetData sheetId="3764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 refreshError="1"/>
      <sheetData sheetId="3877" refreshError="1"/>
      <sheetData sheetId="3878"/>
      <sheetData sheetId="3879" refreshError="1"/>
      <sheetData sheetId="3880" refreshError="1"/>
      <sheetData sheetId="3881" refreshError="1"/>
      <sheetData sheetId="3882" refreshError="1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 refreshError="1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SCK"/>
      <sheetName val="NhanHsHoagia"/>
      <sheetName val="Selection"/>
      <sheetName val="chi tiet dz 22 kv"/>
      <sheetName val="Extra point(% เป้าหมาย)"/>
      <sheetName val="GRAPH DATA"/>
      <sheetName val="login"/>
      <sheetName val="chi_tiet_dz_22_kv"/>
      <sheetName val="Extra_point(%_เป้าหมาย)"/>
      <sheetName val="GRAPH_DATA"/>
      <sheetName val="chi_tiet_dz_22_kv1"/>
      <sheetName val="Extra_point(%_เป้าหมาย)1"/>
      <sheetName val="GRAPH_DATA1"/>
      <sheetName val="95059D"/>
      <sheetName val="chi_tiet_dz_22_kv2"/>
      <sheetName val="Extra_point(%_เป้าหมาย)2"/>
      <sheetName val="GRAPH_DATA2"/>
      <sheetName val="PRO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Accure"/>
      <sheetName val="JAN"/>
      <sheetName val="PLCKM"/>
      <sheetName val="บอร์ด"/>
      <sheetName val="stat local"/>
      <sheetName val="Storage"/>
      <sheetName val="CAPA1"/>
      <sheetName val="PLANDT"/>
      <sheetName val="시산표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DATA"/>
      <sheetName val="Selection"/>
      <sheetName val="OtherKPI"/>
      <sheetName val="2"/>
      <sheetName val="Prod-07"/>
      <sheetName val="เงินสำรองเกษียยณอายุ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Sheet1"/>
      <sheetName val="Accure"/>
      <sheetName val="stat local"/>
      <sheetName val="Total 01'05"/>
      <sheetName val="発停サイクル表"/>
      <sheetName val="PR4"/>
      <sheetName val="IC_Statement"/>
      <sheetName val="co"/>
      <sheetName val="WIP"/>
      <sheetName val="J300 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NEW LOCAL"/>
      <sheetName val="OUTSIDE MARKET"/>
      <sheetName val="LOCAL MARKET"/>
      <sheetName val="TTL"/>
      <sheetName val="ชื่อหุ้น"/>
      <sheetName val="7)Fin Highlight (Q)"/>
      <sheetName val="YQty"/>
      <sheetName val="2-3-50"/>
      <sheetName val="Trial Balance"/>
      <sheetName val="Group"/>
      <sheetName val="gVL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BASE"/>
      <sheetName val="Calculation PS"/>
      <sheetName val="DealerData"/>
      <sheetName val="list"/>
      <sheetName val="เครื่องมือ"/>
      <sheetName val="P_2005_4511 (Rachel)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"/>
      <sheetName val="list to do"/>
      <sheetName val="10-1 Media"/>
      <sheetName val="10-cut"/>
      <sheetName val="M_Maincomp"/>
      <sheetName val="TB Worksheet"/>
      <sheetName val="Input"/>
      <sheetName val="เครื่องตกแต่ง"/>
      <sheetName val="อาคาร"/>
      <sheetName val="ต้นฉบับ"/>
      <sheetName val="R094121_PZ001_4868662_PDF"/>
      <sheetName val="MASTER"/>
      <sheetName val="GT"/>
      <sheetName val="DealerData"/>
      <sheetName val="Dropdown"/>
      <sheetName val="Picklist"/>
      <sheetName val="BOOK_VAT"/>
      <sheetName val="Appendix A&amp;P Analisis"/>
      <sheetName val="ATL&amp;BTL MKT"/>
      <sheetName val="Full year"/>
      <sheetName val="Sign off (Mkt)"/>
      <sheetName val="Fund Analysis"/>
      <sheetName val="A&amp;P Sale"/>
      <sheetName val="DaTa"/>
      <sheetName val="Sheet1"/>
      <sheetName val="siming"/>
      <sheetName val="Prft&amp;Loss"/>
      <sheetName val="FIN TB_SI"/>
      <sheetName val="Expenses"/>
      <sheetName val="Accruals &amp; Prepayments "/>
      <sheetName val="Sundry Debtors"/>
      <sheetName val="Acc jrnls"/>
      <sheetName val="BA002"/>
      <sheetName val="AgentSummary "/>
      <sheetName val="list_to_do2"/>
      <sheetName val="10-1_Media2"/>
      <sheetName val="TB_Worksheet2"/>
      <sheetName val="list_to_do"/>
      <sheetName val="10-1_Media"/>
      <sheetName val="TB_Worksheet"/>
      <sheetName val="list_to_do1"/>
      <sheetName val="10-1_Media1"/>
      <sheetName val="TB_Worksheet1"/>
      <sheetName val="list_to_do3"/>
      <sheetName val="10-1_Media3"/>
      <sheetName val="TB_Worksheet3"/>
      <sheetName val="ข้อมูล"/>
      <sheetName val="นิคม(ตร)"/>
      <sheetName val="ธนาพงษ์"/>
      <sheetName val="group"/>
      <sheetName val="MasterBrand"/>
      <sheetName val="HH5-3.3"/>
      <sheetName val="XL4Poppy"/>
      <sheetName val="Selection"/>
      <sheetName val="FIN_TB_SI"/>
      <sheetName val="Accruals_&amp;_Prepayments_"/>
      <sheetName val="แบบพนง.-เมือง1"/>
      <sheetName val="ลูกหนี้_เก่า_"/>
    </sheetNames>
    <sheetDataSet>
      <sheetData sheetId="0">
        <row r="1">
          <cell r="B1" t="str">
            <v>List to do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IL4"/>
      <sheetName val="XL4Poppy"/>
      <sheetName val="งบกำไรฯ_48_(M1)"/>
      <sheetName val="งบกำไรฯ_48_(M2)"/>
      <sheetName val="PackagePL48"/>
      <sheetName val="Data"/>
      <sheetName val="ศูนย์อยุธยา"/>
      <sheetName val="master"/>
      <sheetName val="Sheet1"/>
      <sheetName val="งบทดลอง - ต.ค.2547"/>
      <sheetName val="Sheet2"/>
      <sheetName val="Product"/>
      <sheetName val="ขาย-TT"/>
      <sheetName val="ReltCode"/>
      <sheetName val="OthCode"/>
      <sheetName val="Guide"/>
      <sheetName val="Index"/>
      <sheetName val="BS"/>
      <sheetName val="BS_Spirit"/>
      <sheetName val="BS_Beer"/>
      <sheetName val="BS_TB AJE"/>
      <sheetName val="BS_Drinks"/>
      <sheetName val="PL (New)"/>
      <sheetName val="PL"/>
      <sheetName val="PL_Spirit"/>
      <sheetName val="PL_Beer"/>
      <sheetName val="PL_TB AJE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TB AJE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5"/>
      <sheetName val="INV5_Reserve"/>
      <sheetName val="INV3"/>
      <sheetName val="INV3_TB"/>
      <sheetName val="INV3_Drink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CGS5"/>
      <sheetName val="INV-S4"/>
      <sheetName val="INV-S4_TB"/>
      <sheetName val="INV-S4R_Oth"/>
      <sheetName val="INV-S4_Oth"/>
      <sheetName val="INV-S5"/>
      <sheetName val="INV-S5_TB"/>
      <sheetName val="INV-S5R_Oth"/>
      <sheetName val="INV-S5_Oth"/>
      <sheetName val="INV-S3"/>
      <sheetName val="OTHINCM"/>
      <sheetName val="OTHINCM_Spirit"/>
      <sheetName val="OTHINCM_Beer"/>
      <sheetName val="OTHINCM_TB AJE"/>
      <sheetName val="OTHINCM_Drinks"/>
      <sheetName val="EXPS"/>
      <sheetName val="EXPS_Spirit"/>
      <sheetName val="EXPS_Beer"/>
      <sheetName val="EXPS_TB AJE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TB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TB"/>
      <sheetName val="Code D_Drinks"/>
      <sheetName val="Code E1"/>
      <sheetName val="Code E2"/>
      <sheetName val="รหัส จ(3)"/>
      <sheetName val="Code F"/>
      <sheetName val="Code G"/>
      <sheetName val="Code G TB"/>
      <sheetName val="Code G Drink"/>
      <sheetName val="Code F&amp;G"/>
      <sheetName val="Code H1"/>
      <sheetName val="Code_Spirit"/>
      <sheetName val="Code_Beer"/>
      <sheetName val="Code_TB AJE"/>
      <sheetName val="Code_Drinks"/>
      <sheetName val="Code H2"/>
      <sheetName val="Code H2_TB"/>
      <sheetName val="Code H2 Drinks"/>
      <sheetName val="Code H3"/>
      <sheetName val="Code I1"/>
      <sheetName val="Code I_Spirit"/>
      <sheetName val="Code I_Beer"/>
      <sheetName val="Code I_TB"/>
      <sheetName val="Code I_Drinks"/>
      <sheetName val="Code I2"/>
      <sheetName val="Code J"/>
      <sheetName val="Code Pov"/>
      <sheetName val="Code K1"/>
      <sheetName val="Code K1_TB"/>
      <sheetName val="Code K1_Drinks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1(b)"/>
      <sheetName val="Code O2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DATA-BACKUP"/>
      <sheetName val="sบกำไรฯ_48(1)"/>
      <sheetName val="เปรียบเทียบเดือน12"/>
      <sheetName val="สาขา"/>
      <sheetName val="ค่าใช้จ่าย"/>
      <sheetName val="Wkgs_BS Lead"/>
      <sheetName val="DEP12"/>
      <sheetName val="รลน18พค"/>
      <sheetName val="Marcro"/>
      <sheetName val="VAS-BS"/>
      <sheetName val="VAS Adj 2013"/>
      <sheetName val="YEILD"/>
      <sheetName val="BSLA"/>
      <sheetName val="ADVANCE-STAFF"/>
      <sheetName val="สฎ"/>
      <sheetName val="J1"/>
      <sheetName val="J2"/>
      <sheetName val="exp"/>
      <sheetName val="COPY แจ้งประกัน"/>
      <sheetName val="165411022553"/>
      <sheetName val="PL-D1"/>
      <sheetName val="บรรจุ,เครื่องจักร,วิเคราะห์"/>
      <sheetName val="Setting"/>
      <sheetName val="รายวัน"/>
      <sheetName val="สะสม"/>
      <sheetName val="Raw Material"/>
      <sheetName val="Detail"/>
      <sheetName val="ปลีกวันนี้พ่วง"/>
      <sheetName val="Communication Eco dev"/>
      <sheetName val="Communication Eco frf"/>
      <sheetName val="ข้อมูล"/>
      <sheetName val="Timing"/>
      <sheetName val="Trial Balance"/>
      <sheetName val="Wikrom"/>
      <sheetName val="บันทึกการเบิกจ่ายยา"/>
      <sheetName val="รายการยา"/>
      <sheetName val="ภาพ"/>
      <sheetName val="ตารางตรวจเยี่ยม"/>
      <sheetName val="ป้อม งบสินค้า มีนาคม 54"/>
      <sheetName val="รหัส"/>
      <sheetName val="total"/>
      <sheetName val="รายละเอียด"/>
      <sheetName val="ห้ามลบ"/>
      <sheetName val="Sheet4"/>
      <sheetName val="map June"/>
      <sheetName val="???????_48(1)"/>
      <sheetName val="งบกำไรฯ_48_(M1)1"/>
      <sheetName val="งบกำไรฯ_48_(M2)1"/>
      <sheetName val="งบทดลอง_-_ต_ค_2547"/>
      <sheetName val="BS_TB_AJE"/>
      <sheetName val="PL_(New)"/>
      <sheetName val="PL_TB_AJE"/>
      <sheetName val="AR-AP_TB_AJE"/>
      <sheetName val="OTHINCM_TB_AJE"/>
      <sheetName val="EXPS_TB_AJE"/>
      <sheetName val="Code_A"/>
      <sheetName val="Code_B"/>
      <sheetName val="Code_C"/>
      <sheetName val="Code_D"/>
      <sheetName val="Code_D_Spirit"/>
      <sheetName val="Code_D_Beer"/>
      <sheetName val="Code_D_TB"/>
      <sheetName val="Code_D_Drinks"/>
      <sheetName val="Code_E1"/>
      <sheetName val="Code_E2"/>
      <sheetName val="รหัส_จ(3)"/>
      <sheetName val="Code_F"/>
      <sheetName val="Code_G"/>
      <sheetName val="Code_G_TB"/>
      <sheetName val="Code_G_Drink"/>
      <sheetName val="Code_F&amp;G"/>
      <sheetName val="Code_H1"/>
      <sheetName val="Code_TB_AJE"/>
      <sheetName val="Code_H2"/>
      <sheetName val="Code_H2_TB"/>
      <sheetName val="Code_H2_Drinks"/>
      <sheetName val="Code_H3"/>
      <sheetName val="Code_I1"/>
      <sheetName val="Code_I_Spirit"/>
      <sheetName val="Code_I_Beer"/>
      <sheetName val="Code_I_TB"/>
      <sheetName val="Code_I_Drinks"/>
      <sheetName val="Code_I2"/>
      <sheetName val="Code_J"/>
      <sheetName val="Code_Pov"/>
      <sheetName val="Code_K1"/>
      <sheetName val="Code_K1_TB"/>
      <sheetName val="Code_K1_Drinks"/>
      <sheetName val="Code_K2"/>
      <sheetName val="Code_K3"/>
      <sheetName val="Code_L"/>
      <sheetName val="Code_M"/>
      <sheetName val="รหัส_ฑ(1)"/>
      <sheetName val="Code_N"/>
      <sheetName val="รหัส_ฑ(3)"/>
      <sheetName val="Code_O1"/>
      <sheetName val="Code_O1(a)"/>
      <sheetName val="Code_O1(b)"/>
      <sheetName val="Code_O2"/>
      <sheetName val="Code_P"/>
      <sheetName val="Code_Q"/>
      <sheetName val="Code_R"/>
      <sheetName val="Code_BOI"/>
      <sheetName val="DfTax2_(2)"/>
      <sheetName val="Wkgs_BS_Lead"/>
      <sheetName val="Trial_Balance"/>
      <sheetName val="Communication_Eco_dev"/>
      <sheetName val="Communication_Eco_frf"/>
      <sheetName val="COPY_แจ้งประกัน"/>
      <sheetName val="R8 SUB(Monify)ส่งภาค"/>
      <sheetName val="ตารางอยู่เวร"/>
      <sheetName val="data ลพบุรี"/>
      <sheetName val="data ศูนย์ลพบุรี"/>
      <sheetName val="data สระบุรี"/>
      <sheetName val="ชพ"/>
      <sheetName val="Data A"/>
      <sheetName val="คำอธิบาย"/>
      <sheetName val="บันทึกบัญชี"/>
      <sheetName val="DATAกิจกรรม"/>
      <sheetName val="สรุปใหม่"/>
      <sheetName val="สรุปแยกประเภท"/>
      <sheetName val="แยกเดือน"/>
      <sheetName val="by กิจกรรม"/>
      <sheetName val="by brand"/>
      <sheetName val="by Claim"/>
      <sheetName val="จัดเรียงสุราสี"/>
      <sheetName val="multibrand"/>
      <sheetName val="กิจกรรมภายในภาค"/>
      <sheetName val="ตั้งต้น"/>
      <sheetName val="Detail_NAV"/>
      <sheetName val="10-1 Media"/>
      <sheetName val="10-cut"/>
      <sheetName val="________48(1)"/>
      <sheetName val="งบกำไรฯ_48_(M1)2"/>
      <sheetName val="งบกำไรฯ_48_(M2)2"/>
      <sheetName val="งบทดลอง_-_ต_ค_25471"/>
      <sheetName val="BS_TB_AJE1"/>
      <sheetName val="PL_(New)1"/>
      <sheetName val="PL_TB_AJE1"/>
      <sheetName val="AR-AP_TB_AJE1"/>
      <sheetName val="OTHINCM_TB_AJE1"/>
      <sheetName val="EXPS_TB_AJE1"/>
      <sheetName val="Code_A1"/>
      <sheetName val="Code_B1"/>
      <sheetName val="Code_C1"/>
      <sheetName val="Code_D1"/>
      <sheetName val="Code_D_Spirit1"/>
      <sheetName val="Code_D_Beer1"/>
      <sheetName val="Code_D_TB1"/>
      <sheetName val="Code_D_Drinks1"/>
      <sheetName val="Code_E11"/>
      <sheetName val="Code_E21"/>
      <sheetName val="รหัส_จ(3)1"/>
      <sheetName val="Code_F1"/>
      <sheetName val="Code_G1"/>
      <sheetName val="Code_G_TB1"/>
      <sheetName val="Code_G_Drink1"/>
      <sheetName val="Code_F&amp;G1"/>
      <sheetName val="Code_H11"/>
      <sheetName val="Code_TB_AJE1"/>
      <sheetName val="Code_H21"/>
      <sheetName val="Code_H2_TB1"/>
      <sheetName val="Code_H2_Drinks1"/>
      <sheetName val="Code_H31"/>
      <sheetName val="Code_I11"/>
      <sheetName val="Code_I_Spirit1"/>
      <sheetName val="Code_I_Beer1"/>
      <sheetName val="Code_I_TB1"/>
      <sheetName val="Code_I_Drinks1"/>
      <sheetName val="Code_I21"/>
      <sheetName val="Code_J1"/>
      <sheetName val="Code_Pov1"/>
      <sheetName val="Code_K11"/>
      <sheetName val="Code_K1_TB1"/>
      <sheetName val="Code_K1_Drinks1"/>
      <sheetName val="Code_K21"/>
      <sheetName val="Code_K31"/>
      <sheetName val="Code_L1"/>
      <sheetName val="Code_M1"/>
      <sheetName val="รหัส_ฑ(1)1"/>
      <sheetName val="Code_N1"/>
      <sheetName val="รหัส_ฑ(3)1"/>
      <sheetName val="Code_O11"/>
      <sheetName val="Code_O1(a)1"/>
      <sheetName val="Code_O1(b)1"/>
      <sheetName val="Code_O21"/>
      <sheetName val="Code_P1"/>
      <sheetName val="Code_Q1"/>
      <sheetName val="Code_R1"/>
      <sheetName val="Code_BOI1"/>
      <sheetName val="DfTax2_(2)1"/>
      <sheetName val="Wkgs_BS_Lead1"/>
      <sheetName val="VAS_Adj_2013"/>
      <sheetName val="COPY_แจ้งประกัน1"/>
      <sheetName val="Raw_Material"/>
      <sheetName val="Communication_Eco_dev1"/>
      <sheetName val="Communication_Eco_frf1"/>
      <sheetName val="Trial_Balance1"/>
      <sheetName val="ป้อม_งบสินค้า_มีนาคม_54"/>
      <sheetName val="map_Ju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28">
          <cell r="AB28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7">
          <cell r="AB7" t="str">
            <v>401001  -  ????????????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6">
          <cell r="AB6">
            <v>0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CENTERS"/>
      <sheetName val="Costing"/>
      <sheetName val="Sched"/>
      <sheetName val="Direct Staff"/>
      <sheetName val="Direct Labor"/>
      <sheetName val="Cons Equip"/>
      <sheetName val="Summary of Mhrs"/>
      <sheetName val="s_tbl1"/>
      <sheetName val="s_tbl11"/>
      <sheetName val=" RECAP SUMMARY"/>
      <sheetName val="A1 Thru A11- LUMP SUM CONSTR"/>
      <sheetName val="LS_Pipe"/>
      <sheetName val="B5 - PIPING - ONPLOT"/>
      <sheetName val="B11 - OFFPLOT - RC Corridor"/>
      <sheetName val="Tie-Ins"/>
      <sheetName val="Piping Parameters"/>
      <sheetName val="B9 - PAINTING - ONPLOT"/>
      <sheetName val="B10 - INSULATION - ONPLOT "/>
      <sheetName val="Heavy Transport"/>
      <sheetName val="B12 Heavy Transport"/>
      <sheetName val="ITB COST"/>
      <sheetName val="97"/>
      <sheetName val="LEGEND"/>
      <sheetName val="Summary Sheets"/>
      <sheetName val="inter"/>
      <sheetName val="Raw Data"/>
      <sheetName val="B.3. Sacrificial Ano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H5">
            <v>1.02</v>
          </cell>
        </row>
        <row r="6">
          <cell r="BH6">
            <v>1.03</v>
          </cell>
        </row>
      </sheetData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B517">
            <v>4042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B916">
            <v>5012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행내역"/>
      <sheetName val="현장관리비"/>
      <sheetName val="XZLC004_PART2"/>
    </sheetNames>
    <sheetDataSet>
      <sheetData sheetId="0"/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_5"/>
      <sheetName val="Mechanical Equip."/>
      <sheetName val="Package Items"/>
      <sheetName val="Piping"/>
      <sheetName val="Civil - Strl"/>
      <sheetName val="Sheet1"/>
      <sheetName val="Profile"/>
      <sheetName val="XZLC004_PART2"/>
      <sheetName val="PipWT"/>
      <sheetName val="Summary Sheets"/>
      <sheetName val="A1 Thru A11- LUMP SUM CONSTR"/>
      <sheetName val="C-850R0.XLS"/>
      <sheetName val="ITB COST"/>
      <sheetName val="XZLC003_PART1"/>
      <sheetName val="KK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"/>
      <sheetName val="Note"/>
      <sheetName val="Dbase"/>
      <sheetName val="Page 2"/>
      <sheetName val="Mtls"/>
      <sheetName val="Cost Source"/>
      <sheetName val="Curves"/>
      <sheetName val="Tables"/>
      <sheetName val="Heads"/>
      <sheetName val="CAT_5"/>
      <sheetName val="Summary Sheets"/>
      <sheetName val="ITB COST"/>
      <sheetName val="EQFRM2"/>
      <sheetName val="Ex-Rate"/>
      <sheetName val="A1 Thru A11- LUMP SUM CONSTR"/>
      <sheetName val="Page_21"/>
      <sheetName val="Cost_Source1"/>
      <sheetName val="Summary_Sheets1"/>
      <sheetName val="ITB_COST1"/>
      <sheetName val="Page_2"/>
      <sheetName val="Cost_Source"/>
      <sheetName val="Summary_Sheets"/>
      <sheetName val="ITB_COST"/>
      <sheetName val="alamat"/>
      <sheetName val="XZLC004_PART2"/>
    </sheetNames>
    <sheetDataSet>
      <sheetData sheetId="0"/>
      <sheetData sheetId="1" refreshError="1">
        <row r="5">
          <cell r="C5" t="str">
            <v>Berri Gas Plant - Quatif</v>
          </cell>
        </row>
        <row r="7">
          <cell r="C7" t="str">
            <v xml:space="preserve">Saudi Aramco </v>
          </cell>
        </row>
        <row r="9">
          <cell r="C9" t="str">
            <v>6812</v>
          </cell>
        </row>
        <row r="11">
          <cell r="C11" t="str">
            <v>CODE</v>
          </cell>
        </row>
        <row r="13">
          <cell r="C13" t="str">
            <v>EUR</v>
          </cell>
          <cell r="F13">
            <v>1</v>
          </cell>
        </row>
        <row r="15">
          <cell r="C15">
            <v>1000</v>
          </cell>
        </row>
        <row r="46">
          <cell r="H46">
            <v>0.96813499999999997</v>
          </cell>
        </row>
        <row r="48">
          <cell r="E48" t="str">
            <v>CU1</v>
          </cell>
          <cell r="H48">
            <v>0</v>
          </cell>
        </row>
        <row r="50">
          <cell r="E50" t="str">
            <v>CU2</v>
          </cell>
          <cell r="H50">
            <v>0</v>
          </cell>
        </row>
        <row r="63">
          <cell r="C63" t="str">
            <v>This software is property of TECHNIP it may not be copied, reproduced and/or circulated without TECHNIP'S authorization.</v>
          </cell>
        </row>
        <row r="75">
          <cell r="C75">
            <v>1</v>
          </cell>
          <cell r="D75" t="str">
            <v>EUR</v>
          </cell>
          <cell r="E75">
            <v>1</v>
          </cell>
        </row>
        <row r="76">
          <cell r="C76">
            <v>2</v>
          </cell>
          <cell r="D76" t="str">
            <v>USD</v>
          </cell>
          <cell r="E76">
            <v>0.96813499999999997</v>
          </cell>
        </row>
        <row r="77">
          <cell r="C77">
            <v>3</v>
          </cell>
          <cell r="D77" t="str">
            <v>ITL</v>
          </cell>
          <cell r="E77">
            <v>1936.27</v>
          </cell>
        </row>
        <row r="79">
          <cell r="C79">
            <v>1</v>
          </cell>
        </row>
        <row r="80">
          <cell r="C80" t="str">
            <v>EUR</v>
          </cell>
        </row>
        <row r="81">
          <cell r="C81">
            <v>1</v>
          </cell>
        </row>
        <row r="84">
          <cell r="C84" t="str">
            <v>Cost in Euro</v>
          </cell>
        </row>
        <row r="85">
          <cell r="C85" t="str">
            <v>Cost in US Dollar</v>
          </cell>
        </row>
        <row r="86">
          <cell r="C86" t="str">
            <v>Cost in IT Lira</v>
          </cell>
        </row>
      </sheetData>
      <sheetData sheetId="2" refreshError="1">
        <row r="1">
          <cell r="A1" t="str">
            <v>18</v>
          </cell>
        </row>
        <row r="2">
          <cell r="X2" t="str">
            <v>CONTRACT</v>
          </cell>
          <cell r="Y2" t="str">
            <v>UNIT</v>
          </cell>
          <cell r="Z2" t="str">
            <v>REVISION</v>
          </cell>
          <cell r="AA2" t="str">
            <v>SHEET</v>
          </cell>
        </row>
        <row r="3">
          <cell r="H3" t="str">
            <v xml:space="preserve"> CLIENT/PLANT :</v>
          </cell>
          <cell r="I3" t="str">
            <v>Berri Gas Plant - Quatif</v>
          </cell>
          <cell r="X3" t="str">
            <v>No.</v>
          </cell>
          <cell r="Y3" t="str">
            <v>No.</v>
          </cell>
          <cell r="Z3" t="str">
            <v>No.</v>
          </cell>
          <cell r="AA3" t="str">
            <v>No.</v>
          </cell>
          <cell r="BB3">
            <v>0</v>
          </cell>
        </row>
        <row r="4">
          <cell r="I4" t="str">
            <v xml:space="preserve">Saudi Aramco </v>
          </cell>
          <cell r="X4" t="str">
            <v>6812</v>
          </cell>
          <cell r="Y4" t="str">
            <v>All</v>
          </cell>
          <cell r="Z4">
            <v>0</v>
          </cell>
          <cell r="AA4" t="str">
            <v>1 of 1</v>
          </cell>
          <cell r="AY4">
            <v>1</v>
          </cell>
          <cell r="AZ4" t="str">
            <v>EUR</v>
          </cell>
        </row>
        <row r="5">
          <cell r="B5" t="str">
            <v>ESTIMATING DEPARTMENT</v>
          </cell>
          <cell r="C5" t="str">
            <v>Berri Gas Plant - Quatif</v>
          </cell>
          <cell r="AF5" t="str">
            <v>$B$14</v>
          </cell>
          <cell r="AG5" t="str">
            <v>$AZ$474</v>
          </cell>
          <cell r="AI5">
            <v>14</v>
          </cell>
          <cell r="AJ5">
            <v>14</v>
          </cell>
          <cell r="AK5" t="str">
            <v>$N$14</v>
          </cell>
          <cell r="AL5" t="str">
            <v>$N$474</v>
          </cell>
          <cell r="AN5" t="str">
            <v>PB670008.XLS</v>
          </cell>
          <cell r="AQ5" t="str">
            <v>S:\Jobs\6812-Qatif\[PBPreliminary.xls]Dbase (Rel. 00 [PBR90M31.XLS] updated to 24/05/2001)</v>
          </cell>
          <cell r="AY5">
            <v>2</v>
          </cell>
          <cell r="AZ5" t="str">
            <v>USD</v>
          </cell>
        </row>
        <row r="6">
          <cell r="V6" t="str">
            <v>TOTAL</v>
          </cell>
          <cell r="W6" t="str">
            <v>TOTAL</v>
          </cell>
          <cell r="X6" t="str">
            <v>MADE BY</v>
          </cell>
          <cell r="Y6" t="str">
            <v>DATE</v>
          </cell>
          <cell r="Z6" t="str">
            <v>COST TYPE</v>
          </cell>
          <cell r="AA6" t="str">
            <v>ACC. No.</v>
          </cell>
          <cell r="AE6">
            <v>474</v>
          </cell>
          <cell r="AI6">
            <v>52</v>
          </cell>
          <cell r="AJ6">
            <v>474</v>
          </cell>
          <cell r="AY6">
            <v>3</v>
          </cell>
          <cell r="AZ6" t="str">
            <v>CU1</v>
          </cell>
        </row>
        <row r="7">
          <cell r="C7" t="str">
            <v>ESTIMATING SHEET FOR</v>
          </cell>
          <cell r="I7" t="str">
            <v>STORAGE TANKS</v>
          </cell>
          <cell r="V7">
            <v>327</v>
          </cell>
          <cell r="W7">
            <v>424</v>
          </cell>
          <cell r="X7" t="str">
            <v>.</v>
          </cell>
          <cell r="Y7" t="str">
            <v>03/10/2001</v>
          </cell>
          <cell r="Z7">
            <v>1</v>
          </cell>
          <cell r="AA7">
            <v>25</v>
          </cell>
          <cell r="AY7">
            <v>4</v>
          </cell>
          <cell r="AZ7" t="str">
            <v>CU2</v>
          </cell>
        </row>
        <row r="8">
          <cell r="B8" t="str">
            <v/>
          </cell>
          <cell r="V8" t="str">
            <v>ITEM</v>
          </cell>
          <cell r="W8" t="str">
            <v>PIECES</v>
          </cell>
        </row>
        <row r="9">
          <cell r="B9" t="str">
            <v>DESCRIPTION</v>
          </cell>
          <cell r="C9" t="str">
            <v>6812</v>
          </cell>
          <cell r="I9" t="str">
            <v>TECHNICAL DATA</v>
          </cell>
          <cell r="U9" t="str">
            <v>CURRENCY:</v>
          </cell>
          <cell r="V9" t="str">
            <v>EUR x</v>
          </cell>
          <cell r="W9">
            <v>1000</v>
          </cell>
          <cell r="X9" t="str">
            <v>.</v>
          </cell>
        </row>
        <row r="10">
          <cell r="A10">
            <v>14</v>
          </cell>
          <cell r="B10" t="str">
            <v>EQP.</v>
          </cell>
          <cell r="C10" t="str">
            <v>MAT.</v>
          </cell>
          <cell r="F10" t="str">
            <v>ITEM</v>
          </cell>
          <cell r="J10" t="str">
            <v xml:space="preserve">       DIMENSIONS</v>
          </cell>
          <cell r="L10" t="str">
            <v>C.A.</v>
          </cell>
          <cell r="M10" t="str">
            <v>HEAT.</v>
          </cell>
          <cell r="O10" t="str">
            <v>FOAM</v>
          </cell>
          <cell r="P10" t="str">
            <v>INSULAT.</v>
          </cell>
          <cell r="Q10" t="str">
            <v>INTERNAL</v>
          </cell>
          <cell r="S10" t="str">
            <v>ASS. +</v>
          </cell>
          <cell r="T10" t="str">
            <v>ORIG.</v>
          </cell>
          <cell r="U10" t="str">
            <v>UNIT</v>
          </cell>
          <cell r="V10" t="str">
            <v>QUANTITY</v>
          </cell>
          <cell r="W10" t="str">
            <v>TOTAL</v>
          </cell>
        </row>
        <row r="11">
          <cell r="A11">
            <v>474</v>
          </cell>
          <cell r="B11" t="str">
            <v>CODE</v>
          </cell>
          <cell r="C11" t="str">
            <v>CODE</v>
          </cell>
          <cell r="D11" t="str">
            <v>REV.</v>
          </cell>
          <cell r="E11" t="str">
            <v>UNIT</v>
          </cell>
          <cell r="F11" t="str">
            <v>old</v>
          </cell>
          <cell r="G11" t="str">
            <v>current</v>
          </cell>
          <cell r="H11" t="str">
            <v>SERVICE</v>
          </cell>
          <cell r="I11" t="str">
            <v>CAPACITY</v>
          </cell>
          <cell r="J11" t="str">
            <v>DIA.</v>
          </cell>
          <cell r="K11" t="str">
            <v>H or L</v>
          </cell>
          <cell r="L11" t="str">
            <v>(0, 1.5, 3)</v>
          </cell>
          <cell r="M11" t="str">
            <v>COIL</v>
          </cell>
          <cell r="N11" t="str">
            <v>MIXER</v>
          </cell>
          <cell r="O11" t="str">
            <v>CHAMBER</v>
          </cell>
          <cell r="P11" t="str">
            <v>TYPE</v>
          </cell>
          <cell r="Q11" t="str">
            <v>PROTECT.</v>
          </cell>
          <cell r="R11" t="str">
            <v>TYPE</v>
          </cell>
          <cell r="S11" t="str">
            <v>SUPPLY</v>
          </cell>
          <cell r="T11" t="str">
            <v>CURR.</v>
          </cell>
          <cell r="U11" t="str">
            <v>COST</v>
          </cell>
          <cell r="V11" t="str">
            <v>(Kg.)</v>
          </cell>
          <cell r="W11" t="str">
            <v>COST</v>
          </cell>
          <cell r="X11" t="str">
            <v>REMARKS</v>
          </cell>
        </row>
        <row r="12">
          <cell r="A12">
            <v>461</v>
          </cell>
          <cell r="B12" t="str">
            <v>F1</v>
          </cell>
          <cell r="E12" t="str">
            <v>F7</v>
          </cell>
          <cell r="G12" t="str">
            <v>F2</v>
          </cell>
          <cell r="H12" t="str">
            <v>F3</v>
          </cell>
          <cell r="I12" t="str">
            <v>m3</v>
          </cell>
          <cell r="J12" t="str">
            <v>m.</v>
          </cell>
          <cell r="K12" t="str">
            <v>m.</v>
          </cell>
          <cell r="L12" t="str">
            <v>mm.</v>
          </cell>
          <cell r="O12" t="str">
            <v>&amp; RISERS</v>
          </cell>
          <cell r="P12" t="str">
            <v>(1)</v>
          </cell>
          <cell r="Q12" t="str">
            <v>MATERIAL</v>
          </cell>
          <cell r="R12" t="str">
            <v>(2)</v>
          </cell>
          <cell r="S12" t="str">
            <v>(3)+(4)</v>
          </cell>
          <cell r="T12" t="str">
            <v>F8</v>
          </cell>
          <cell r="U12" t="str">
            <v>(Euro)</v>
          </cell>
          <cell r="V12" t="str">
            <v>F4</v>
          </cell>
          <cell r="W12" t="str">
            <v>F5</v>
          </cell>
        </row>
        <row r="13">
          <cell r="C13" t="str">
            <v>EUR</v>
          </cell>
          <cell r="F13">
            <v>1</v>
          </cell>
        </row>
        <row r="14">
          <cell r="B14" t="str">
            <v>AI</v>
          </cell>
          <cell r="C14" t="str">
            <v>CS</v>
          </cell>
          <cell r="E14" t="str">
            <v>10</v>
          </cell>
          <cell r="G14" t="str">
            <v>470-E-1D</v>
          </cell>
          <cell r="H14" t="str">
            <v>Feed Gas Compressor Aftercooler</v>
          </cell>
          <cell r="I14">
            <v>18.93</v>
          </cell>
          <cell r="J14">
            <v>1915</v>
          </cell>
          <cell r="K14">
            <v>12</v>
          </cell>
          <cell r="L14">
            <v>188</v>
          </cell>
          <cell r="M14">
            <v>39</v>
          </cell>
          <cell r="N14">
            <v>50</v>
          </cell>
          <cell r="O14">
            <v>8</v>
          </cell>
          <cell r="P14">
            <v>50</v>
          </cell>
          <cell r="Q14" t="str">
            <v>X</v>
          </cell>
          <cell r="T14" t="str">
            <v>EUR</v>
          </cell>
          <cell r="U14">
            <v>0</v>
          </cell>
          <cell r="V14">
            <v>198790</v>
          </cell>
          <cell r="W14">
            <v>0</v>
          </cell>
          <cell r="X14" t="str">
            <v>.</v>
          </cell>
          <cell r="AB14" t="str">
            <v>AIRC</v>
          </cell>
        </row>
        <row r="15">
          <cell r="B15" t="str">
            <v>AI</v>
          </cell>
          <cell r="C15" t="str">
            <v>CS</v>
          </cell>
          <cell r="E15" t="str">
            <v>10</v>
          </cell>
          <cell r="G15" t="str">
            <v>470-E-61A</v>
          </cell>
          <cell r="H15" t="str">
            <v>Refrigerant Condenser</v>
          </cell>
          <cell r="I15">
            <v>23.23</v>
          </cell>
          <cell r="J15">
            <v>7840</v>
          </cell>
          <cell r="K15">
            <v>12</v>
          </cell>
          <cell r="L15">
            <v>104</v>
          </cell>
          <cell r="M15">
            <v>28</v>
          </cell>
          <cell r="N15">
            <v>50</v>
          </cell>
          <cell r="O15">
            <v>24</v>
          </cell>
          <cell r="P15">
            <v>50</v>
          </cell>
          <cell r="Q15" t="str">
            <v>X</v>
          </cell>
          <cell r="T15" t="str">
            <v>EUR</v>
          </cell>
          <cell r="U15">
            <v>0</v>
          </cell>
          <cell r="V15">
            <v>326150</v>
          </cell>
          <cell r="W15">
            <v>0</v>
          </cell>
          <cell r="X15" t="str">
            <v>.</v>
          </cell>
          <cell r="AB15" t="str">
            <v>AIRC</v>
          </cell>
        </row>
        <row r="16">
          <cell r="B16" t="str">
            <v>AI</v>
          </cell>
          <cell r="C16" t="str">
            <v>CS</v>
          </cell>
          <cell r="E16" t="str">
            <v>10</v>
          </cell>
          <cell r="G16" t="str">
            <v>470-E-61B</v>
          </cell>
          <cell r="I16">
            <v>23.23</v>
          </cell>
          <cell r="J16">
            <v>7840</v>
          </cell>
          <cell r="K16">
            <v>12</v>
          </cell>
          <cell r="L16">
            <v>104</v>
          </cell>
          <cell r="M16">
            <v>28</v>
          </cell>
          <cell r="N16">
            <v>50</v>
          </cell>
          <cell r="O16">
            <v>24</v>
          </cell>
          <cell r="P16">
            <v>50</v>
          </cell>
          <cell r="Q16" t="str">
            <v>X</v>
          </cell>
          <cell r="T16" t="str">
            <v>EUR</v>
          </cell>
          <cell r="U16">
            <v>0</v>
          </cell>
          <cell r="V16">
            <v>326150</v>
          </cell>
          <cell r="W16">
            <v>0</v>
          </cell>
          <cell r="X16" t="str">
            <v>.</v>
          </cell>
          <cell r="AB16" t="str">
            <v>AIRC</v>
          </cell>
        </row>
        <row r="17">
          <cell r="B17" t="str">
            <v>CC</v>
          </cell>
          <cell r="C17" t="str">
            <v>CS</v>
          </cell>
          <cell r="E17" t="str">
            <v>10</v>
          </cell>
          <cell r="G17" t="str">
            <v>470-K-1D</v>
          </cell>
          <cell r="H17" t="str">
            <v xml:space="preserve">Feed Gas Compressor </v>
          </cell>
          <cell r="I17">
            <v>27375</v>
          </cell>
          <cell r="J17">
            <v>28.27</v>
          </cell>
          <cell r="K17">
            <v>53</v>
          </cell>
          <cell r="L17">
            <v>10.9</v>
          </cell>
          <cell r="M17">
            <v>320</v>
          </cell>
          <cell r="N17">
            <v>33.799999999999997</v>
          </cell>
          <cell r="P17">
            <v>15926</v>
          </cell>
          <cell r="R17" t="str">
            <v>CS</v>
          </cell>
          <cell r="T17" t="str">
            <v>EUR</v>
          </cell>
          <cell r="U17">
            <v>0</v>
          </cell>
          <cell r="V17">
            <v>120000</v>
          </cell>
          <cell r="W17">
            <v>0</v>
          </cell>
          <cell r="X17" t="str">
            <v>Incl.470-D-44D/D-47D/E-21D/G-14G/G-14H</v>
          </cell>
          <cell r="AB17" t="str">
            <v>CCOM</v>
          </cell>
        </row>
        <row r="18">
          <cell r="B18" t="str">
            <v>CC</v>
          </cell>
          <cell r="C18" t="str">
            <v>CS</v>
          </cell>
          <cell r="E18" t="str">
            <v>10</v>
          </cell>
          <cell r="G18" t="str">
            <v>470-K-3A</v>
          </cell>
          <cell r="H18" t="str">
            <v>Propane Compressor</v>
          </cell>
          <cell r="I18">
            <v>160291</v>
          </cell>
          <cell r="J18">
            <v>44.1</v>
          </cell>
          <cell r="K18">
            <v>15.5</v>
          </cell>
          <cell r="L18">
            <v>7.5</v>
          </cell>
          <cell r="M18">
            <v>76</v>
          </cell>
          <cell r="N18">
            <v>23</v>
          </cell>
          <cell r="R18" t="str">
            <v>CS</v>
          </cell>
          <cell r="T18" t="str">
            <v>EUR</v>
          </cell>
          <cell r="U18">
            <v>0</v>
          </cell>
          <cell r="V18">
            <v>50000</v>
          </cell>
          <cell r="W18">
            <v>0</v>
          </cell>
          <cell r="X18" t="str">
            <v>By Client -Incl.470-D-64A/D-65A/E-62A/G-60A/G-60C</v>
          </cell>
          <cell r="AB18" t="str">
            <v>CCOM</v>
          </cell>
        </row>
        <row r="19">
          <cell r="B19" t="str">
            <v>CC</v>
          </cell>
          <cell r="C19" t="str">
            <v>CS</v>
          </cell>
          <cell r="E19" t="str">
            <v>10</v>
          </cell>
          <cell r="G19" t="str">
            <v>470-K-3B</v>
          </cell>
          <cell r="I19">
            <v>160291</v>
          </cell>
          <cell r="J19">
            <v>44.1</v>
          </cell>
          <cell r="K19">
            <v>15.5</v>
          </cell>
          <cell r="L19">
            <v>7.5</v>
          </cell>
          <cell r="M19">
            <v>76</v>
          </cell>
          <cell r="N19">
            <v>23</v>
          </cell>
          <cell r="R19" t="str">
            <v>CS</v>
          </cell>
          <cell r="T19" t="str">
            <v>EUR</v>
          </cell>
          <cell r="U19">
            <v>0</v>
          </cell>
          <cell r="V19">
            <v>50000</v>
          </cell>
          <cell r="W19">
            <v>0</v>
          </cell>
          <cell r="X19" t="str">
            <v>By Client - Incl.470-D-64B/D-65B/E-62B/G-60B/G-60D</v>
          </cell>
          <cell r="AB19" t="str">
            <v>CCOM</v>
          </cell>
        </row>
        <row r="20">
          <cell r="B20" t="str">
            <v>CP01</v>
          </cell>
          <cell r="C20" t="str">
            <v>TR</v>
          </cell>
          <cell r="E20" t="str">
            <v>10</v>
          </cell>
          <cell r="G20" t="str">
            <v>470-G-14G</v>
          </cell>
          <cell r="H20" t="str">
            <v>Main Oil Pump</v>
          </cell>
          <cell r="T20" t="str">
            <v>EUR</v>
          </cell>
          <cell r="U20">
            <v>0</v>
          </cell>
          <cell r="V20">
            <v>0</v>
          </cell>
          <cell r="W20">
            <v>0</v>
          </cell>
          <cell r="X20" t="str">
            <v>Incl.in Compressor 470-K-1D</v>
          </cell>
          <cell r="AB20" t="str">
            <v>CPUM</v>
          </cell>
        </row>
        <row r="21">
          <cell r="B21" t="str">
            <v>CP01</v>
          </cell>
          <cell r="C21" t="str">
            <v>EX01</v>
          </cell>
          <cell r="E21" t="str">
            <v>10</v>
          </cell>
          <cell r="G21" t="str">
            <v>470-G-14H</v>
          </cell>
          <cell r="H21" t="str">
            <v>Auxiliary Oil Pump</v>
          </cell>
          <cell r="T21" t="str">
            <v>EUR</v>
          </cell>
          <cell r="U21">
            <v>0</v>
          </cell>
          <cell r="V21">
            <v>0</v>
          </cell>
          <cell r="W21">
            <v>0</v>
          </cell>
          <cell r="X21" t="str">
            <v>Incl.in Compressor 470-K-1D</v>
          </cell>
          <cell r="AB21" t="str">
            <v>CPUM</v>
          </cell>
        </row>
        <row r="22">
          <cell r="B22" t="str">
            <v>CP01</v>
          </cell>
          <cell r="C22" t="str">
            <v>AI</v>
          </cell>
          <cell r="E22" t="str">
            <v>10</v>
          </cell>
          <cell r="G22" t="str">
            <v>470-G-60A</v>
          </cell>
          <cell r="H22" t="str">
            <v>Auxiliary Oil Pump</v>
          </cell>
          <cell r="T22" t="str">
            <v>EUR</v>
          </cell>
          <cell r="U22">
            <v>0</v>
          </cell>
          <cell r="V22">
            <v>0</v>
          </cell>
          <cell r="W22">
            <v>0</v>
          </cell>
          <cell r="X22" t="str">
            <v>Incl.in Compressor 470-K-3A</v>
          </cell>
          <cell r="AB22" t="str">
            <v>CPUM</v>
          </cell>
        </row>
        <row r="23">
          <cell r="B23" t="str">
            <v>CP01</v>
          </cell>
          <cell r="C23" t="str">
            <v>VE01</v>
          </cell>
          <cell r="E23" t="str">
            <v>10</v>
          </cell>
          <cell r="G23" t="str">
            <v>470-G-60B</v>
          </cell>
          <cell r="T23" t="str">
            <v>EUR</v>
          </cell>
          <cell r="U23">
            <v>0</v>
          </cell>
          <cell r="V23">
            <v>0</v>
          </cell>
          <cell r="W23">
            <v>0</v>
          </cell>
          <cell r="X23" t="str">
            <v>Incl.in Compressor 470-K-3A</v>
          </cell>
          <cell r="AB23" t="str">
            <v>CPUM</v>
          </cell>
        </row>
        <row r="24">
          <cell r="B24" t="str">
            <v>CP01</v>
          </cell>
          <cell r="C24" t="str">
            <v>CP01</v>
          </cell>
          <cell r="E24" t="str">
            <v>10</v>
          </cell>
          <cell r="G24" t="str">
            <v>470-G-60C</v>
          </cell>
          <cell r="H24" t="str">
            <v>Main Oil Pump</v>
          </cell>
          <cell r="T24" t="str">
            <v>EUR</v>
          </cell>
          <cell r="U24">
            <v>0</v>
          </cell>
          <cell r="V24">
            <v>0</v>
          </cell>
          <cell r="W24">
            <v>0</v>
          </cell>
          <cell r="X24" t="str">
            <v>Incl.in Compressor 470-K-3B</v>
          </cell>
          <cell r="AB24" t="str">
            <v>CPUM</v>
          </cell>
        </row>
        <row r="25">
          <cell r="B25" t="str">
            <v>CP01</v>
          </cell>
          <cell r="C25" t="str">
            <v>RP</v>
          </cell>
          <cell r="E25" t="str">
            <v>10</v>
          </cell>
          <cell r="G25" t="str">
            <v>470-G-60D</v>
          </cell>
          <cell r="T25" t="str">
            <v>EUR</v>
          </cell>
          <cell r="U25">
            <v>0</v>
          </cell>
          <cell r="V25">
            <v>0</v>
          </cell>
          <cell r="W25">
            <v>0</v>
          </cell>
          <cell r="X25" t="str">
            <v>Incl.in Compressor 470-K-3B</v>
          </cell>
          <cell r="AB25" t="str">
            <v>CPUM</v>
          </cell>
        </row>
        <row r="26">
          <cell r="B26" t="str">
            <v>DR</v>
          </cell>
          <cell r="C26" t="str">
            <v>CC</v>
          </cell>
          <cell r="E26" t="str">
            <v>10</v>
          </cell>
          <cell r="G26" t="str">
            <v>470-KM-1D</v>
          </cell>
          <cell r="H26" t="str">
            <v>Feed Gas Compressor Motor</v>
          </cell>
          <cell r="I26">
            <v>17000</v>
          </cell>
          <cell r="J26" t="str">
            <v>???</v>
          </cell>
          <cell r="T26" t="str">
            <v>EUR</v>
          </cell>
          <cell r="U26">
            <v>0</v>
          </cell>
          <cell r="V26">
            <v>55440</v>
          </cell>
          <cell r="W26">
            <v>0</v>
          </cell>
          <cell r="X26" t="str">
            <v>.</v>
          </cell>
          <cell r="AB26" t="str">
            <v>DRIV</v>
          </cell>
        </row>
        <row r="27">
          <cell r="B27" t="str">
            <v>DR</v>
          </cell>
          <cell r="C27" t="str">
            <v>.</v>
          </cell>
          <cell r="E27" t="str">
            <v>10</v>
          </cell>
          <cell r="G27" t="str">
            <v>470-KM-3A</v>
          </cell>
          <cell r="H27" t="str">
            <v>Propane Compressor Motor</v>
          </cell>
          <cell r="I27">
            <v>7500</v>
          </cell>
          <cell r="J27" t="str">
            <v>???</v>
          </cell>
          <cell r="T27" t="str">
            <v>EUR</v>
          </cell>
          <cell r="U27">
            <v>0</v>
          </cell>
          <cell r="V27">
            <v>27840</v>
          </cell>
          <cell r="W27">
            <v>0</v>
          </cell>
          <cell r="X27" t="str">
            <v>Supply by Client</v>
          </cell>
          <cell r="AB27" t="str">
            <v>DRIV</v>
          </cell>
        </row>
        <row r="28">
          <cell r="B28" t="str">
            <v>DR</v>
          </cell>
          <cell r="C28" t="str">
            <v>DR</v>
          </cell>
          <cell r="E28" t="str">
            <v>10</v>
          </cell>
          <cell r="G28" t="str">
            <v>470-KM-3B</v>
          </cell>
          <cell r="I28">
            <v>7500</v>
          </cell>
          <cell r="J28" t="str">
            <v>???</v>
          </cell>
          <cell r="T28" t="str">
            <v>EUR</v>
          </cell>
          <cell r="U28">
            <v>0</v>
          </cell>
          <cell r="V28">
            <v>27840</v>
          </cell>
          <cell r="W28">
            <v>0</v>
          </cell>
          <cell r="X28" t="str">
            <v>Supply by Client</v>
          </cell>
          <cell r="AB28" t="str">
            <v>DRIV</v>
          </cell>
        </row>
        <row r="29">
          <cell r="B29" t="str">
            <v>EX01</v>
          </cell>
          <cell r="C29" t="str">
            <v>.</v>
          </cell>
          <cell r="E29" t="str">
            <v>10</v>
          </cell>
          <cell r="G29" t="str">
            <v>470-E-21D</v>
          </cell>
          <cell r="H29" t="str">
            <v>Lube Oil Cooler</v>
          </cell>
          <cell r="T29" t="str">
            <v>EUR</v>
          </cell>
          <cell r="U29">
            <v>0</v>
          </cell>
          <cell r="V29">
            <v>0</v>
          </cell>
          <cell r="W29">
            <v>0</v>
          </cell>
          <cell r="X29" t="str">
            <v>§</v>
          </cell>
          <cell r="Y29" t="str">
            <v>Incl.in Compressor 470-K-1D</v>
          </cell>
          <cell r="AB29" t="str">
            <v>EXCH</v>
          </cell>
        </row>
        <row r="30">
          <cell r="B30" t="str">
            <v>EX01</v>
          </cell>
          <cell r="C30" t="str">
            <v>.</v>
          </cell>
          <cell r="E30" t="str">
            <v>10</v>
          </cell>
          <cell r="G30" t="str">
            <v>470-E-62A</v>
          </cell>
          <cell r="H30" t="str">
            <v>Lube Oil Cooler</v>
          </cell>
          <cell r="T30" t="str">
            <v>EUR</v>
          </cell>
          <cell r="U30">
            <v>0</v>
          </cell>
          <cell r="V30">
            <v>0</v>
          </cell>
          <cell r="W30">
            <v>0</v>
          </cell>
          <cell r="X30" t="str">
            <v>§</v>
          </cell>
          <cell r="Y30" t="str">
            <v>Incl.in Compressor 470-K-3A</v>
          </cell>
          <cell r="AB30" t="str">
            <v>EXCH</v>
          </cell>
        </row>
        <row r="31">
          <cell r="B31" t="str">
            <v>EX01</v>
          </cell>
          <cell r="C31" t="str">
            <v>.</v>
          </cell>
          <cell r="E31" t="str">
            <v>10</v>
          </cell>
          <cell r="G31" t="str">
            <v>470-E-62B</v>
          </cell>
          <cell r="T31" t="str">
            <v>EUR</v>
          </cell>
          <cell r="U31">
            <v>0</v>
          </cell>
          <cell r="V31">
            <v>0</v>
          </cell>
          <cell r="W31">
            <v>0</v>
          </cell>
          <cell r="X31" t="str">
            <v>§</v>
          </cell>
          <cell r="Y31" t="str">
            <v>Incl.in Compressor 470-K-3B</v>
          </cell>
          <cell r="AB31" t="str">
            <v>EXCH</v>
          </cell>
        </row>
        <row r="32">
          <cell r="B32" t="str">
            <v>EX01</v>
          </cell>
          <cell r="C32" t="str">
            <v>01.01</v>
          </cell>
          <cell r="E32" t="str">
            <v>10</v>
          </cell>
          <cell r="G32" t="str">
            <v>470-E-60A</v>
          </cell>
          <cell r="H32" t="str">
            <v>Feed Chiller</v>
          </cell>
          <cell r="I32" t="str">
            <v>BKM</v>
          </cell>
          <cell r="J32">
            <v>8.73</v>
          </cell>
          <cell r="K32">
            <v>3515</v>
          </cell>
          <cell r="L32">
            <v>93</v>
          </cell>
          <cell r="M32">
            <v>29.9</v>
          </cell>
          <cell r="N32">
            <v>66</v>
          </cell>
          <cell r="O32">
            <v>38.700000000000003</v>
          </cell>
          <cell r="P32">
            <v>13411</v>
          </cell>
          <cell r="Q32" t="str">
            <v>Q</v>
          </cell>
          <cell r="R32" t="str">
            <v>01</v>
          </cell>
          <cell r="S32" t="str">
            <v>01</v>
          </cell>
          <cell r="T32" t="str">
            <v>EUR</v>
          </cell>
          <cell r="U32">
            <v>0</v>
          </cell>
          <cell r="V32">
            <v>187460</v>
          </cell>
          <cell r="W32">
            <v>0</v>
          </cell>
          <cell r="X32" t="str">
            <v>§</v>
          </cell>
          <cell r="Y32" t="str">
            <v xml:space="preserve"> (Kg./m²) = 53,33 -Shell dia (mm) = 2.170</v>
          </cell>
          <cell r="AB32" t="str">
            <v>EXCH</v>
          </cell>
        </row>
        <row r="33">
          <cell r="B33" t="str">
            <v>EX01</v>
          </cell>
          <cell r="C33" t="str">
            <v>01.01</v>
          </cell>
          <cell r="E33" t="str">
            <v>10</v>
          </cell>
          <cell r="G33" t="str">
            <v>470-E-60B</v>
          </cell>
          <cell r="I33" t="str">
            <v>BKM</v>
          </cell>
          <cell r="J33">
            <v>8.73</v>
          </cell>
          <cell r="K33">
            <v>3515</v>
          </cell>
          <cell r="L33">
            <v>93</v>
          </cell>
          <cell r="M33">
            <v>29.9</v>
          </cell>
          <cell r="N33">
            <v>66</v>
          </cell>
          <cell r="O33">
            <v>38.700000000000003</v>
          </cell>
          <cell r="P33">
            <v>13411</v>
          </cell>
          <cell r="Q33" t="str">
            <v>Q</v>
          </cell>
          <cell r="R33" t="str">
            <v>01</v>
          </cell>
          <cell r="S33" t="str">
            <v>01</v>
          </cell>
          <cell r="T33" t="str">
            <v>EUR</v>
          </cell>
          <cell r="U33">
            <v>0</v>
          </cell>
          <cell r="V33">
            <v>187460</v>
          </cell>
          <cell r="W33">
            <v>0</v>
          </cell>
          <cell r="X33" t="str">
            <v>§</v>
          </cell>
          <cell r="Y33" t="str">
            <v xml:space="preserve"> (Kg./m²) = 53,33 -Shell dia (mm) = 2.170</v>
          </cell>
          <cell r="AB33" t="str">
            <v>EXCH</v>
          </cell>
        </row>
        <row r="34">
          <cell r="B34" t="str">
            <v>EX01</v>
          </cell>
          <cell r="C34" t="str">
            <v>01.01</v>
          </cell>
          <cell r="E34" t="str">
            <v>10</v>
          </cell>
          <cell r="G34" t="str">
            <v>470-E-63</v>
          </cell>
          <cell r="H34" t="str">
            <v>Condensate Heater</v>
          </cell>
          <cell r="I34" t="str">
            <v>BEU</v>
          </cell>
          <cell r="J34">
            <v>2.4500000000000002</v>
          </cell>
          <cell r="K34">
            <v>20</v>
          </cell>
          <cell r="L34">
            <v>198</v>
          </cell>
          <cell r="M34">
            <v>39</v>
          </cell>
          <cell r="N34">
            <v>198</v>
          </cell>
          <cell r="O34">
            <v>39</v>
          </cell>
          <cell r="P34">
            <v>2438</v>
          </cell>
          <cell r="Q34" t="str">
            <v>T</v>
          </cell>
          <cell r="R34" t="str">
            <v>01</v>
          </cell>
          <cell r="S34" t="str">
            <v>01</v>
          </cell>
          <cell r="T34" t="str">
            <v>EUR</v>
          </cell>
          <cell r="U34">
            <v>0</v>
          </cell>
          <cell r="V34">
            <v>1750</v>
          </cell>
          <cell r="W34">
            <v>0</v>
          </cell>
          <cell r="X34" t="str">
            <v>?</v>
          </cell>
          <cell r="Y34" t="str">
            <v xml:space="preserve"> (Kg./m²) = 87,50 -Shell dia (mm) = 380</v>
          </cell>
          <cell r="AB34" t="str">
            <v>EXCH</v>
          </cell>
        </row>
        <row r="35">
          <cell r="B35" t="str">
            <v>FI</v>
          </cell>
          <cell r="C35" t="str">
            <v>CS</v>
          </cell>
          <cell r="E35" t="str">
            <v>10</v>
          </cell>
          <cell r="G35" t="str">
            <v>470-D-69</v>
          </cell>
          <cell r="H35" t="str">
            <v>HC Condensate Filter</v>
          </cell>
          <cell r="I35" t="str">
            <v>Total Fluid Inlet m3/hr 603 - 0,5 micron - Matl CS - CA mm 3,2 - Des.Condit: Press 75.5 Kg/cm2  Temp. 60 °C</v>
          </cell>
          <cell r="T35" t="str">
            <v>EUR</v>
          </cell>
          <cell r="U35">
            <v>0</v>
          </cell>
          <cell r="V35">
            <v>10000</v>
          </cell>
          <cell r="W35">
            <v>0</v>
          </cell>
          <cell r="X35" t="str">
            <v>Cartridge Type</v>
          </cell>
          <cell r="AB35" t="str">
            <v>MISC</v>
          </cell>
        </row>
        <row r="36">
          <cell r="B36" t="str">
            <v>FI</v>
          </cell>
          <cell r="C36" t="str">
            <v>CS</v>
          </cell>
          <cell r="E36" t="str">
            <v>10</v>
          </cell>
          <cell r="G36" t="str">
            <v>470-D-619D</v>
          </cell>
          <cell r="H36" t="str">
            <v>Sour Gas Filter Separator</v>
          </cell>
          <cell r="I36" t="str">
            <v>Total Fluid Inlet Nm3/hr 383,500 - 0,5 micron - Matl CS - CA mm 3,2 - Des.Condit: Press 17.5 Kg/cm2  Temp. 57 °C dia mt 1,7 L 5,9</v>
          </cell>
          <cell r="T36" t="str">
            <v>EUR</v>
          </cell>
          <cell r="U36">
            <v>0</v>
          </cell>
          <cell r="V36">
            <v>10000</v>
          </cell>
          <cell r="W36">
            <v>0</v>
          </cell>
          <cell r="X36" t="str">
            <v>.</v>
          </cell>
          <cell r="AB36" t="str">
            <v>MISC</v>
          </cell>
        </row>
        <row r="37">
          <cell r="B37" t="str">
            <v>VE01</v>
          </cell>
          <cell r="C37" t="str">
            <v>01</v>
          </cell>
          <cell r="E37" t="str">
            <v>10</v>
          </cell>
          <cell r="G37" t="str">
            <v>470-D-1D</v>
          </cell>
          <cell r="H37" t="str">
            <v>Feed Gas Suction K.O. Drum</v>
          </cell>
          <cell r="I37" t="str">
            <v>VS</v>
          </cell>
          <cell r="J37">
            <v>188</v>
          </cell>
          <cell r="K37">
            <v>15.5</v>
          </cell>
          <cell r="L37">
            <v>4300</v>
          </cell>
          <cell r="M37">
            <v>8230</v>
          </cell>
          <cell r="N37">
            <v>26</v>
          </cell>
          <cell r="O37">
            <v>1.6</v>
          </cell>
          <cell r="P37" t="str">
            <v>Y</v>
          </cell>
          <cell r="Q37" t="str">
            <v>H</v>
          </cell>
          <cell r="S37" t="str">
            <v>Yes</v>
          </cell>
          <cell r="T37" t="str">
            <v>EUR</v>
          </cell>
          <cell r="U37">
            <v>0</v>
          </cell>
          <cell r="V37">
            <v>45000</v>
          </cell>
          <cell r="W37">
            <v>0</v>
          </cell>
          <cell r="X37" t="str">
            <v>?</v>
          </cell>
          <cell r="AB37" t="str">
            <v>VESS</v>
          </cell>
        </row>
        <row r="38">
          <cell r="B38" t="str">
            <v>VE01</v>
          </cell>
          <cell r="C38" t="str">
            <v>01</v>
          </cell>
          <cell r="E38" t="str">
            <v>10</v>
          </cell>
          <cell r="G38" t="str">
            <v>470-D-60</v>
          </cell>
          <cell r="H38" t="str">
            <v>Refrigerant Surge Drum</v>
          </cell>
          <cell r="I38" t="str">
            <v>H</v>
          </cell>
          <cell r="J38">
            <v>93</v>
          </cell>
          <cell r="K38">
            <v>28.5</v>
          </cell>
          <cell r="L38">
            <v>3048</v>
          </cell>
          <cell r="M38">
            <v>22860</v>
          </cell>
          <cell r="N38">
            <v>33</v>
          </cell>
          <cell r="O38">
            <v>1.6</v>
          </cell>
          <cell r="S38" t="str">
            <v>Yes</v>
          </cell>
          <cell r="T38" t="str">
            <v>EUR</v>
          </cell>
          <cell r="U38">
            <v>0</v>
          </cell>
          <cell r="V38">
            <v>77000</v>
          </cell>
          <cell r="W38">
            <v>0</v>
          </cell>
          <cell r="X38" t="str">
            <v>?</v>
          </cell>
          <cell r="Y38" t="str">
            <v>.</v>
          </cell>
          <cell r="AB38" t="str">
            <v>VESS</v>
          </cell>
        </row>
        <row r="39">
          <cell r="B39" t="str">
            <v>VE01</v>
          </cell>
          <cell r="C39" t="str">
            <v>01</v>
          </cell>
          <cell r="E39" t="str">
            <v>10</v>
          </cell>
          <cell r="G39" t="str">
            <v>470-D-61A</v>
          </cell>
          <cell r="H39" t="str">
            <v>Refrigerant Compressor K.O.Drum</v>
          </cell>
          <cell r="I39" t="str">
            <v>VS</v>
          </cell>
          <cell r="J39">
            <v>93</v>
          </cell>
          <cell r="K39">
            <v>28.5</v>
          </cell>
          <cell r="L39">
            <v>3660</v>
          </cell>
          <cell r="M39">
            <v>7320</v>
          </cell>
          <cell r="N39">
            <v>40</v>
          </cell>
          <cell r="O39">
            <v>1.6</v>
          </cell>
          <cell r="P39" t="str">
            <v>Y</v>
          </cell>
          <cell r="S39" t="str">
            <v>Yes</v>
          </cell>
          <cell r="T39" t="str">
            <v>EUR</v>
          </cell>
          <cell r="U39">
            <v>0</v>
          </cell>
          <cell r="V39">
            <v>48850</v>
          </cell>
          <cell r="W39">
            <v>0</v>
          </cell>
          <cell r="X39" t="str">
            <v>§</v>
          </cell>
          <cell r="Y39" t="str">
            <v>.</v>
          </cell>
          <cell r="AB39" t="str">
            <v>VESS</v>
          </cell>
        </row>
        <row r="40">
          <cell r="B40" t="str">
            <v>VE01</v>
          </cell>
          <cell r="C40" t="str">
            <v>01</v>
          </cell>
          <cell r="E40" t="str">
            <v>10</v>
          </cell>
          <cell r="G40" t="str">
            <v>470-D-61B</v>
          </cell>
          <cell r="I40" t="str">
            <v>VS</v>
          </cell>
          <cell r="J40">
            <v>93</v>
          </cell>
          <cell r="K40">
            <v>28.5</v>
          </cell>
          <cell r="L40">
            <v>3660</v>
          </cell>
          <cell r="M40">
            <v>7320</v>
          </cell>
          <cell r="N40">
            <v>40</v>
          </cell>
          <cell r="O40">
            <v>1.6</v>
          </cell>
          <cell r="P40" t="str">
            <v>Y</v>
          </cell>
          <cell r="S40" t="str">
            <v>Yes</v>
          </cell>
          <cell r="T40" t="str">
            <v>EUR</v>
          </cell>
          <cell r="U40">
            <v>0</v>
          </cell>
          <cell r="V40">
            <v>48850</v>
          </cell>
          <cell r="W40">
            <v>0</v>
          </cell>
          <cell r="X40" t="str">
            <v>§</v>
          </cell>
          <cell r="Y40" t="str">
            <v>.</v>
          </cell>
          <cell r="AB40" t="str">
            <v>VESS</v>
          </cell>
        </row>
        <row r="41">
          <cell r="B41" t="str">
            <v>VE01</v>
          </cell>
          <cell r="C41" t="str">
            <v>01</v>
          </cell>
          <cell r="E41" t="str">
            <v>10</v>
          </cell>
          <cell r="G41" t="str">
            <v>470-D-67</v>
          </cell>
          <cell r="H41" t="str">
            <v>Knock Out Drum</v>
          </cell>
          <cell r="I41" t="str">
            <v>H</v>
          </cell>
          <cell r="J41">
            <v>66</v>
          </cell>
          <cell r="K41">
            <v>39</v>
          </cell>
          <cell r="L41">
            <v>4880</v>
          </cell>
          <cell r="M41">
            <v>10970</v>
          </cell>
          <cell r="N41">
            <v>71</v>
          </cell>
          <cell r="O41">
            <v>1.6</v>
          </cell>
          <cell r="S41" t="str">
            <v>Yes</v>
          </cell>
          <cell r="T41" t="str">
            <v>EUR</v>
          </cell>
          <cell r="U41">
            <v>0</v>
          </cell>
          <cell r="V41">
            <v>149450</v>
          </cell>
          <cell r="W41">
            <v>0</v>
          </cell>
          <cell r="X41" t="str">
            <v>§</v>
          </cell>
          <cell r="Y41" t="str">
            <v>.</v>
          </cell>
          <cell r="AB41" t="str">
            <v>VESS</v>
          </cell>
        </row>
        <row r="42">
          <cell r="B42" t="str">
            <v>VE01</v>
          </cell>
          <cell r="C42" t="str">
            <v>01</v>
          </cell>
          <cell r="E42" t="str">
            <v>10</v>
          </cell>
          <cell r="G42" t="str">
            <v>470-D-71</v>
          </cell>
          <cell r="H42" t="str">
            <v>Heater Condensate Drum</v>
          </cell>
          <cell r="I42" t="str">
            <v>VL</v>
          </cell>
          <cell r="J42">
            <v>170</v>
          </cell>
          <cell r="K42">
            <v>39</v>
          </cell>
          <cell r="L42">
            <v>510</v>
          </cell>
          <cell r="M42">
            <v>1000</v>
          </cell>
          <cell r="N42">
            <v>11</v>
          </cell>
          <cell r="O42">
            <v>3.2</v>
          </cell>
          <cell r="Q42" t="str">
            <v>H</v>
          </cell>
          <cell r="S42" t="str">
            <v>Yes</v>
          </cell>
          <cell r="T42" t="str">
            <v>EUR</v>
          </cell>
          <cell r="U42">
            <v>0</v>
          </cell>
          <cell r="V42">
            <v>550</v>
          </cell>
          <cell r="W42">
            <v>0</v>
          </cell>
          <cell r="X42" t="str">
            <v>?</v>
          </cell>
          <cell r="Y42" t="str">
            <v>.</v>
          </cell>
          <cell r="AB42" t="str">
            <v>VESS</v>
          </cell>
        </row>
        <row r="43">
          <cell r="B43" t="str">
            <v>VE01</v>
          </cell>
          <cell r="C43" t="str">
            <v>01</v>
          </cell>
          <cell r="E43" t="str">
            <v>10</v>
          </cell>
          <cell r="G43" t="str">
            <v>470-D-700</v>
          </cell>
          <cell r="H43" t="str">
            <v>Slug Catcher</v>
          </cell>
          <cell r="I43" t="str">
            <v>H</v>
          </cell>
          <cell r="J43">
            <v>77</v>
          </cell>
          <cell r="K43">
            <v>35</v>
          </cell>
          <cell r="L43">
            <v>5200</v>
          </cell>
          <cell r="M43">
            <v>15240</v>
          </cell>
          <cell r="N43">
            <v>69</v>
          </cell>
          <cell r="O43">
            <v>3.2</v>
          </cell>
          <cell r="P43" t="str">
            <v>Y</v>
          </cell>
          <cell r="S43" t="str">
            <v>Yes</v>
          </cell>
          <cell r="T43" t="str">
            <v>EUR</v>
          </cell>
          <cell r="U43">
            <v>0</v>
          </cell>
          <cell r="V43">
            <v>203000</v>
          </cell>
          <cell r="W43">
            <v>0</v>
          </cell>
          <cell r="X43" t="str">
            <v>?</v>
          </cell>
          <cell r="Y43" t="str">
            <v>.</v>
          </cell>
          <cell r="AB43" t="str">
            <v>VESS</v>
          </cell>
        </row>
        <row r="44">
          <cell r="B44" t="str">
            <v>VE01</v>
          </cell>
          <cell r="C44" t="str">
            <v>.</v>
          </cell>
          <cell r="E44" t="str">
            <v>10</v>
          </cell>
          <cell r="G44" t="str">
            <v>470-D-44D</v>
          </cell>
          <cell r="H44" t="str">
            <v>Overhead Lube Oil Tank</v>
          </cell>
          <cell r="N44">
            <v>0</v>
          </cell>
          <cell r="S44" t="str">
            <v>-</v>
          </cell>
          <cell r="T44" t="str">
            <v>EUR</v>
          </cell>
          <cell r="U44">
            <v>0</v>
          </cell>
          <cell r="V44">
            <v>0</v>
          </cell>
          <cell r="W44">
            <v>0</v>
          </cell>
          <cell r="X44" t="str">
            <v>§</v>
          </cell>
          <cell r="Y44" t="str">
            <v>Incl. In Compressor 470-K-1D</v>
          </cell>
          <cell r="AB44" t="str">
            <v>VESS</v>
          </cell>
        </row>
        <row r="45">
          <cell r="B45" t="str">
            <v>VE01</v>
          </cell>
          <cell r="C45" t="str">
            <v>.</v>
          </cell>
          <cell r="E45" t="str">
            <v>10</v>
          </cell>
          <cell r="G45" t="str">
            <v>470-D-47D</v>
          </cell>
          <cell r="H45" t="str">
            <v>Lube Oil Reservoir</v>
          </cell>
          <cell r="N45">
            <v>0</v>
          </cell>
          <cell r="S45" t="str">
            <v>-</v>
          </cell>
          <cell r="T45" t="str">
            <v>EUR</v>
          </cell>
          <cell r="U45">
            <v>0</v>
          </cell>
          <cell r="V45">
            <v>0</v>
          </cell>
          <cell r="W45">
            <v>0</v>
          </cell>
          <cell r="X45" t="str">
            <v>§</v>
          </cell>
          <cell r="Y45" t="str">
            <v>Incl. In Compressor 470-K-1D</v>
          </cell>
          <cell r="AB45" t="str">
            <v>VESS</v>
          </cell>
        </row>
        <row r="46">
          <cell r="B46" t="str">
            <v>VE01</v>
          </cell>
          <cell r="C46" t="str">
            <v>.</v>
          </cell>
          <cell r="E46" t="str">
            <v>10</v>
          </cell>
          <cell r="G46" t="str">
            <v>470-D-64A</v>
          </cell>
          <cell r="H46" t="str">
            <v>Overhead Lube Oil Tank</v>
          </cell>
          <cell r="N46">
            <v>0</v>
          </cell>
          <cell r="S46" t="str">
            <v>-</v>
          </cell>
          <cell r="T46" t="str">
            <v>EUR</v>
          </cell>
          <cell r="U46">
            <v>0</v>
          </cell>
          <cell r="V46">
            <v>0</v>
          </cell>
          <cell r="W46">
            <v>0</v>
          </cell>
          <cell r="X46" t="str">
            <v>§</v>
          </cell>
          <cell r="Y46" t="str">
            <v>Incl. In Compressor 470-K-3A</v>
          </cell>
          <cell r="AB46" t="str">
            <v>VESS</v>
          </cell>
        </row>
        <row r="47">
          <cell r="B47" t="str">
            <v>VE01</v>
          </cell>
          <cell r="C47" t="str">
            <v>.</v>
          </cell>
          <cell r="E47" t="str">
            <v>10</v>
          </cell>
          <cell r="G47" t="str">
            <v>470-D-64B</v>
          </cell>
          <cell r="N47">
            <v>0</v>
          </cell>
          <cell r="S47" t="str">
            <v>-</v>
          </cell>
          <cell r="T47" t="str">
            <v>EUR</v>
          </cell>
          <cell r="U47">
            <v>0</v>
          </cell>
          <cell r="V47">
            <v>0</v>
          </cell>
          <cell r="W47">
            <v>0</v>
          </cell>
          <cell r="X47" t="str">
            <v>§</v>
          </cell>
          <cell r="Y47" t="str">
            <v>Incl. In Compressor 470-K-3B</v>
          </cell>
          <cell r="AB47" t="str">
            <v>VESS</v>
          </cell>
        </row>
        <row r="48">
          <cell r="B48" t="str">
            <v>VE01</v>
          </cell>
          <cell r="C48" t="str">
            <v>.</v>
          </cell>
          <cell r="E48" t="str">
            <v>10</v>
          </cell>
          <cell r="G48" t="str">
            <v>470-D-65A</v>
          </cell>
          <cell r="H48" t="str">
            <v>Lube Oil Reservoir</v>
          </cell>
          <cell r="N48">
            <v>0</v>
          </cell>
          <cell r="S48" t="str">
            <v>-</v>
          </cell>
          <cell r="T48" t="str">
            <v>EUR</v>
          </cell>
          <cell r="U48">
            <v>0</v>
          </cell>
          <cell r="V48">
            <v>0</v>
          </cell>
          <cell r="W48">
            <v>0</v>
          </cell>
          <cell r="X48" t="str">
            <v>§</v>
          </cell>
          <cell r="Y48" t="str">
            <v>Incl. In Compressor 470-K-3A</v>
          </cell>
          <cell r="AB48" t="str">
            <v>VESS</v>
          </cell>
        </row>
        <row r="49">
          <cell r="B49" t="str">
            <v>VE01</v>
          </cell>
          <cell r="C49" t="str">
            <v>.</v>
          </cell>
          <cell r="E49" t="str">
            <v>10</v>
          </cell>
          <cell r="G49" t="str">
            <v>470-D-65B</v>
          </cell>
          <cell r="N49">
            <v>0</v>
          </cell>
          <cell r="S49" t="str">
            <v>-</v>
          </cell>
          <cell r="T49" t="str">
            <v>EUR</v>
          </cell>
          <cell r="U49">
            <v>0</v>
          </cell>
          <cell r="V49">
            <v>0</v>
          </cell>
          <cell r="W49">
            <v>0</v>
          </cell>
          <cell r="X49" t="str">
            <v>§</v>
          </cell>
          <cell r="Y49" t="str">
            <v>Incl. In Compressor 470-K-3B</v>
          </cell>
          <cell r="AB49" t="str">
            <v>VESS</v>
          </cell>
        </row>
        <row r="50">
          <cell r="B50" t="str">
            <v>AI</v>
          </cell>
          <cell r="C50" t="str">
            <v>CS</v>
          </cell>
          <cell r="E50" t="str">
            <v>20</v>
          </cell>
          <cell r="G50" t="str">
            <v>474-E-601</v>
          </cell>
          <cell r="H50" t="str">
            <v>Lean Amine Cooler</v>
          </cell>
          <cell r="I50">
            <v>78.95</v>
          </cell>
          <cell r="J50">
            <v>11060</v>
          </cell>
          <cell r="K50">
            <v>12</v>
          </cell>
          <cell r="L50">
            <v>138</v>
          </cell>
          <cell r="M50">
            <v>27.4</v>
          </cell>
          <cell r="N50">
            <v>50</v>
          </cell>
          <cell r="O50">
            <v>32</v>
          </cell>
          <cell r="P50">
            <v>50</v>
          </cell>
          <cell r="Q50" t="str">
            <v>X</v>
          </cell>
          <cell r="T50" t="str">
            <v>EUR</v>
          </cell>
          <cell r="U50">
            <v>0</v>
          </cell>
          <cell r="V50">
            <v>790180</v>
          </cell>
          <cell r="W50">
            <v>0</v>
          </cell>
          <cell r="X50" t="str">
            <v>.</v>
          </cell>
          <cell r="AB50" t="str">
            <v>AIRC</v>
          </cell>
        </row>
        <row r="51">
          <cell r="B51" t="str">
            <v>AI</v>
          </cell>
          <cell r="C51" t="str">
            <v>CS</v>
          </cell>
          <cell r="E51" t="str">
            <v>20</v>
          </cell>
          <cell r="G51" t="str">
            <v>474-E-613</v>
          </cell>
          <cell r="H51" t="str">
            <v>Steam Condenser</v>
          </cell>
          <cell r="I51">
            <v>1.48</v>
          </cell>
          <cell r="J51">
            <v>1011</v>
          </cell>
          <cell r="K51">
            <v>12</v>
          </cell>
          <cell r="L51">
            <v>185</v>
          </cell>
          <cell r="M51">
            <v>10</v>
          </cell>
          <cell r="N51">
            <v>50</v>
          </cell>
          <cell r="O51">
            <v>4</v>
          </cell>
          <cell r="P51">
            <v>50</v>
          </cell>
          <cell r="R51" t="str">
            <v>X</v>
          </cell>
          <cell r="T51" t="str">
            <v>EUR</v>
          </cell>
          <cell r="U51">
            <v>0</v>
          </cell>
          <cell r="V51">
            <v>100330</v>
          </cell>
          <cell r="W51">
            <v>0</v>
          </cell>
          <cell r="X51" t="str">
            <v>.</v>
          </cell>
          <cell r="AB51" t="str">
            <v>AIRC</v>
          </cell>
        </row>
        <row r="52">
          <cell r="B52" t="str">
            <v>AI</v>
          </cell>
          <cell r="C52" t="str">
            <v>CS</v>
          </cell>
          <cell r="E52" t="str">
            <v>20</v>
          </cell>
          <cell r="G52" t="str">
            <v>474-E-614</v>
          </cell>
          <cell r="H52" t="str">
            <v>Steam Condensate Cooler</v>
          </cell>
          <cell r="I52">
            <v>5.7</v>
          </cell>
          <cell r="J52">
            <v>239</v>
          </cell>
          <cell r="K52">
            <v>12</v>
          </cell>
          <cell r="L52">
            <v>185</v>
          </cell>
          <cell r="M52">
            <v>14</v>
          </cell>
          <cell r="N52">
            <v>50</v>
          </cell>
          <cell r="O52">
            <v>2</v>
          </cell>
          <cell r="P52">
            <v>50</v>
          </cell>
          <cell r="Q52" t="str">
            <v>X</v>
          </cell>
          <cell r="T52" t="str">
            <v>EUR</v>
          </cell>
          <cell r="U52">
            <v>0</v>
          </cell>
          <cell r="V52">
            <v>36030</v>
          </cell>
          <cell r="W52">
            <v>0</v>
          </cell>
          <cell r="X52" t="str">
            <v>.</v>
          </cell>
          <cell r="AB52" t="str">
            <v>AIRC</v>
          </cell>
        </row>
        <row r="53">
          <cell r="B53" t="str">
            <v>AI</v>
          </cell>
          <cell r="C53" t="str">
            <v>SS 316L</v>
          </cell>
          <cell r="E53" t="str">
            <v>20</v>
          </cell>
          <cell r="G53" t="str">
            <v>474-E-602</v>
          </cell>
          <cell r="H53" t="str">
            <v>Regenerator Overhead Condenser</v>
          </cell>
          <cell r="I53">
            <v>14</v>
          </cell>
          <cell r="J53">
            <v>4854</v>
          </cell>
          <cell r="K53">
            <v>12</v>
          </cell>
          <cell r="L53">
            <v>143</v>
          </cell>
          <cell r="M53">
            <v>10</v>
          </cell>
          <cell r="N53">
            <v>50</v>
          </cell>
          <cell r="O53">
            <v>16</v>
          </cell>
          <cell r="P53">
            <v>50</v>
          </cell>
          <cell r="Q53" t="str">
            <v>X</v>
          </cell>
          <cell r="T53" t="str">
            <v>EUR</v>
          </cell>
          <cell r="U53">
            <v>0</v>
          </cell>
          <cell r="V53">
            <v>336000</v>
          </cell>
          <cell r="W53">
            <v>0</v>
          </cell>
          <cell r="X53" t="str">
            <v>.</v>
          </cell>
          <cell r="AB53" t="str">
            <v>AIRC</v>
          </cell>
        </row>
        <row r="54">
          <cell r="B54" t="str">
            <v>BA</v>
          </cell>
          <cell r="C54" t="str">
            <v>.</v>
          </cell>
          <cell r="E54" t="str">
            <v>20</v>
          </cell>
          <cell r="G54" t="str">
            <v>474-T-601</v>
          </cell>
          <cell r="H54" t="str">
            <v>Amine Sump</v>
          </cell>
          <cell r="I54" t="str">
            <v>CONCRETE Internal Lined - Capacity = 190 m3 - Dimensions:mt ( L = 9,15 W = 6,1 H = 6,0 ) + Cover and Accessories</v>
          </cell>
          <cell r="T54" t="str">
            <v>EUR</v>
          </cell>
          <cell r="U54">
            <v>0</v>
          </cell>
          <cell r="V54">
            <v>0</v>
          </cell>
          <cell r="W54">
            <v>0</v>
          </cell>
          <cell r="X54" t="str">
            <v>.</v>
          </cell>
          <cell r="AB54" t="str">
            <v>MISC</v>
          </cell>
        </row>
        <row r="55">
          <cell r="B55" t="str">
            <v>BA</v>
          </cell>
          <cell r="C55" t="str">
            <v>.</v>
          </cell>
          <cell r="E55" t="str">
            <v>20</v>
          </cell>
          <cell r="G55" t="str">
            <v>474-T-602</v>
          </cell>
          <cell r="H55" t="str">
            <v>Reclaimer/Precoat Sump</v>
          </cell>
          <cell r="I55" t="str">
            <v>CONCRETE Internal Lined - Capacity = 21 m3 - Dimensions:mt ( L = 3,35 W = 1,55 H = 1,55 ) + Cover and Accessories</v>
          </cell>
          <cell r="T55" t="str">
            <v>EUR</v>
          </cell>
          <cell r="U55">
            <v>0</v>
          </cell>
          <cell r="V55">
            <v>0</v>
          </cell>
          <cell r="W55">
            <v>0</v>
          </cell>
          <cell r="X55" t="str">
            <v>.</v>
          </cell>
          <cell r="AB55" t="str">
            <v>MISC</v>
          </cell>
        </row>
        <row r="56">
          <cell r="B56" t="str">
            <v>CP01</v>
          </cell>
          <cell r="C56" t="str">
            <v>316 SS</v>
          </cell>
          <cell r="E56" t="str">
            <v>20</v>
          </cell>
          <cell r="G56" t="str">
            <v>474-G-601A</v>
          </cell>
          <cell r="H56" t="str">
            <v>Lean DGA Pump</v>
          </cell>
          <cell r="I56">
            <v>1006</v>
          </cell>
          <cell r="J56">
            <v>133</v>
          </cell>
          <cell r="K56">
            <v>20</v>
          </cell>
          <cell r="L56">
            <v>157</v>
          </cell>
          <cell r="M56">
            <v>5.2</v>
          </cell>
          <cell r="N56">
            <v>900</v>
          </cell>
          <cell r="O56" t="str">
            <v>316 SS</v>
          </cell>
          <cell r="Q56" t="str">
            <v>E</v>
          </cell>
          <cell r="S56" t="str">
            <v>H</v>
          </cell>
          <cell r="T56" t="str">
            <v>EUR</v>
          </cell>
          <cell r="U56">
            <v>0</v>
          </cell>
          <cell r="V56">
            <v>4000</v>
          </cell>
          <cell r="W56">
            <v>0</v>
          </cell>
          <cell r="X56" t="str">
            <v>.</v>
          </cell>
          <cell r="AB56" t="str">
            <v>CPUM</v>
          </cell>
        </row>
        <row r="57">
          <cell r="B57" t="str">
            <v>CP01</v>
          </cell>
          <cell r="C57" t="str">
            <v>316 SS</v>
          </cell>
          <cell r="E57" t="str">
            <v>20</v>
          </cell>
          <cell r="G57" t="str">
            <v>474-G-601B</v>
          </cell>
          <cell r="I57">
            <v>1006</v>
          </cell>
          <cell r="J57">
            <v>133</v>
          </cell>
          <cell r="K57">
            <v>20</v>
          </cell>
          <cell r="L57">
            <v>157</v>
          </cell>
          <cell r="M57">
            <v>5.2</v>
          </cell>
          <cell r="N57">
            <v>900</v>
          </cell>
          <cell r="O57" t="str">
            <v>316 SS</v>
          </cell>
          <cell r="Q57" t="str">
            <v>E</v>
          </cell>
          <cell r="S57" t="str">
            <v>H</v>
          </cell>
          <cell r="T57" t="str">
            <v>EUR</v>
          </cell>
          <cell r="U57">
            <v>0</v>
          </cell>
          <cell r="V57">
            <v>4000</v>
          </cell>
          <cell r="W57">
            <v>0</v>
          </cell>
          <cell r="X57" t="str">
            <v>.</v>
          </cell>
          <cell r="AB57" t="str">
            <v>CPUM</v>
          </cell>
        </row>
        <row r="58">
          <cell r="B58" t="str">
            <v>CP01</v>
          </cell>
          <cell r="C58" t="str">
            <v>316 SS</v>
          </cell>
          <cell r="E58" t="str">
            <v>20</v>
          </cell>
          <cell r="G58" t="str">
            <v>474-G-601C</v>
          </cell>
          <cell r="I58">
            <v>1006</v>
          </cell>
          <cell r="J58">
            <v>133</v>
          </cell>
          <cell r="K58">
            <v>20</v>
          </cell>
          <cell r="L58">
            <v>157</v>
          </cell>
          <cell r="M58">
            <v>5.2</v>
          </cell>
          <cell r="N58">
            <v>900</v>
          </cell>
          <cell r="O58" t="str">
            <v>316 SS</v>
          </cell>
          <cell r="Q58" t="str">
            <v>T</v>
          </cell>
          <cell r="S58" t="str">
            <v>H</v>
          </cell>
          <cell r="T58" t="str">
            <v>EUR</v>
          </cell>
          <cell r="U58">
            <v>0</v>
          </cell>
          <cell r="V58">
            <v>4000</v>
          </cell>
          <cell r="W58">
            <v>0</v>
          </cell>
          <cell r="X58" t="str">
            <v>.</v>
          </cell>
          <cell r="AB58" t="str">
            <v>CPUM</v>
          </cell>
        </row>
        <row r="59">
          <cell r="B59" t="str">
            <v>CP01</v>
          </cell>
          <cell r="C59" t="str">
            <v>316 SS</v>
          </cell>
          <cell r="E59" t="str">
            <v>20</v>
          </cell>
          <cell r="G59" t="str">
            <v>474-G-602A</v>
          </cell>
          <cell r="H59" t="str">
            <v>Regenerator Reflex Pump</v>
          </cell>
          <cell r="I59">
            <v>70</v>
          </cell>
          <cell r="J59">
            <v>66</v>
          </cell>
          <cell r="K59">
            <v>8.5</v>
          </cell>
          <cell r="L59">
            <v>42.7</v>
          </cell>
          <cell r="M59">
            <v>3.1</v>
          </cell>
          <cell r="N59">
            <v>20</v>
          </cell>
          <cell r="O59" t="str">
            <v>316 SS</v>
          </cell>
          <cell r="Q59" t="str">
            <v>E</v>
          </cell>
          <cell r="S59" t="str">
            <v>H</v>
          </cell>
          <cell r="T59" t="str">
            <v>EUR</v>
          </cell>
          <cell r="U59">
            <v>0</v>
          </cell>
          <cell r="V59">
            <v>400</v>
          </cell>
          <cell r="W59">
            <v>0</v>
          </cell>
          <cell r="X59" t="str">
            <v>.</v>
          </cell>
          <cell r="AB59" t="str">
            <v>CPUM</v>
          </cell>
        </row>
        <row r="60">
          <cell r="B60" t="str">
            <v>CP01</v>
          </cell>
          <cell r="C60" t="str">
            <v>316 SS</v>
          </cell>
          <cell r="E60" t="str">
            <v>20</v>
          </cell>
          <cell r="G60" t="str">
            <v>474-G-602B</v>
          </cell>
          <cell r="I60">
            <v>70</v>
          </cell>
          <cell r="J60">
            <v>66</v>
          </cell>
          <cell r="K60">
            <v>8.5</v>
          </cell>
          <cell r="L60">
            <v>42.7</v>
          </cell>
          <cell r="M60">
            <v>3.1</v>
          </cell>
          <cell r="N60">
            <v>20</v>
          </cell>
          <cell r="O60" t="str">
            <v>316 SS</v>
          </cell>
          <cell r="Q60" t="str">
            <v>E</v>
          </cell>
          <cell r="S60" t="str">
            <v>H</v>
          </cell>
          <cell r="T60" t="str">
            <v>EUR</v>
          </cell>
          <cell r="U60">
            <v>0</v>
          </cell>
          <cell r="V60">
            <v>400</v>
          </cell>
          <cell r="W60">
            <v>0</v>
          </cell>
          <cell r="X60" t="str">
            <v>.</v>
          </cell>
          <cell r="AB60" t="str">
            <v>CPUM</v>
          </cell>
        </row>
        <row r="61">
          <cell r="B61" t="str">
            <v>CP01</v>
          </cell>
          <cell r="C61" t="str">
            <v>316 SS</v>
          </cell>
          <cell r="E61" t="str">
            <v>20</v>
          </cell>
          <cell r="G61" t="str">
            <v>474-G-603A</v>
          </cell>
          <cell r="H61" t="str">
            <v>Amine Sump Pump</v>
          </cell>
          <cell r="I61">
            <v>25</v>
          </cell>
          <cell r="J61">
            <v>27</v>
          </cell>
          <cell r="K61">
            <v>6.1</v>
          </cell>
          <cell r="L61">
            <v>54.5</v>
          </cell>
          <cell r="M61">
            <v>1.1000000000000001</v>
          </cell>
          <cell r="N61">
            <v>10</v>
          </cell>
          <cell r="O61" t="str">
            <v>316 SS</v>
          </cell>
          <cell r="Q61" t="str">
            <v>E</v>
          </cell>
          <cell r="S61" t="str">
            <v>V</v>
          </cell>
          <cell r="T61" t="str">
            <v>EUR</v>
          </cell>
          <cell r="U61">
            <v>0</v>
          </cell>
          <cell r="V61">
            <v>1100</v>
          </cell>
          <cell r="W61">
            <v>0</v>
          </cell>
          <cell r="AB61" t="str">
            <v>CPUM</v>
          </cell>
        </row>
        <row r="62">
          <cell r="B62" t="str">
            <v>CP01</v>
          </cell>
          <cell r="C62" t="str">
            <v>316 SS</v>
          </cell>
          <cell r="E62" t="str">
            <v>20</v>
          </cell>
          <cell r="G62" t="str">
            <v>474-G-603B</v>
          </cell>
          <cell r="I62">
            <v>25</v>
          </cell>
          <cell r="J62">
            <v>27</v>
          </cell>
          <cell r="K62">
            <v>6.1</v>
          </cell>
          <cell r="L62">
            <v>54.5</v>
          </cell>
          <cell r="M62">
            <v>1.1000000000000001</v>
          </cell>
          <cell r="N62">
            <v>10</v>
          </cell>
          <cell r="O62" t="str">
            <v>316 SS</v>
          </cell>
          <cell r="Q62" t="str">
            <v>E</v>
          </cell>
          <cell r="S62" t="str">
            <v>V</v>
          </cell>
          <cell r="T62" t="str">
            <v>EUR</v>
          </cell>
          <cell r="U62">
            <v>0</v>
          </cell>
          <cell r="V62">
            <v>1100</v>
          </cell>
          <cell r="W62">
            <v>0</v>
          </cell>
          <cell r="AB62" t="str">
            <v>CPUM</v>
          </cell>
        </row>
        <row r="63">
          <cell r="B63" t="str">
            <v>CP01</v>
          </cell>
          <cell r="C63" t="str">
            <v>CS</v>
          </cell>
          <cell r="E63" t="str">
            <v>20</v>
          </cell>
          <cell r="G63" t="str">
            <v>474-G-604A</v>
          </cell>
          <cell r="H63" t="str">
            <v>Wash Water Circulation Pump</v>
          </cell>
          <cell r="I63">
            <v>66</v>
          </cell>
          <cell r="J63">
            <v>57</v>
          </cell>
          <cell r="K63">
            <v>17.100000000000001</v>
          </cell>
          <cell r="L63">
            <v>20</v>
          </cell>
          <cell r="M63">
            <v>138.80000000000001</v>
          </cell>
          <cell r="N63">
            <v>10</v>
          </cell>
          <cell r="O63" t="str">
            <v>CS</v>
          </cell>
          <cell r="Q63" t="str">
            <v>E</v>
          </cell>
          <cell r="S63" t="str">
            <v>H</v>
          </cell>
          <cell r="T63" t="str">
            <v>EUR</v>
          </cell>
          <cell r="U63">
            <v>0</v>
          </cell>
          <cell r="V63">
            <v>220</v>
          </cell>
          <cell r="W63">
            <v>0</v>
          </cell>
          <cell r="X63" t="str">
            <v>.</v>
          </cell>
          <cell r="AB63" t="str">
            <v>CPUM</v>
          </cell>
        </row>
        <row r="64">
          <cell r="B64" t="str">
            <v>CP01</v>
          </cell>
          <cell r="C64" t="str">
            <v>CS</v>
          </cell>
          <cell r="E64" t="str">
            <v>20</v>
          </cell>
          <cell r="G64" t="str">
            <v>474-G-604B</v>
          </cell>
          <cell r="I64">
            <v>66</v>
          </cell>
          <cell r="J64">
            <v>57</v>
          </cell>
          <cell r="K64">
            <v>17.100000000000001</v>
          </cell>
          <cell r="L64">
            <v>20</v>
          </cell>
          <cell r="M64">
            <v>138.80000000000001</v>
          </cell>
          <cell r="N64">
            <v>10</v>
          </cell>
          <cell r="O64" t="str">
            <v>CS</v>
          </cell>
          <cell r="Q64" t="str">
            <v>E</v>
          </cell>
          <cell r="S64" t="str">
            <v>H</v>
          </cell>
          <cell r="T64" t="str">
            <v>EUR</v>
          </cell>
          <cell r="U64">
            <v>0</v>
          </cell>
          <cell r="V64">
            <v>220</v>
          </cell>
          <cell r="W64">
            <v>0</v>
          </cell>
          <cell r="X64" t="str">
            <v>.</v>
          </cell>
          <cell r="AB64" t="str">
            <v>CPUM</v>
          </cell>
        </row>
        <row r="65">
          <cell r="B65" t="str">
            <v>CP01</v>
          </cell>
          <cell r="C65" t="str">
            <v>CS</v>
          </cell>
          <cell r="E65" t="str">
            <v>20</v>
          </cell>
          <cell r="G65" t="str">
            <v>474-G-616A</v>
          </cell>
          <cell r="H65" t="str">
            <v>Steam Condensate Pump</v>
          </cell>
          <cell r="I65">
            <v>285</v>
          </cell>
          <cell r="J65">
            <v>148</v>
          </cell>
          <cell r="K65">
            <v>10.5</v>
          </cell>
          <cell r="L65">
            <v>65</v>
          </cell>
          <cell r="M65">
            <v>3.7</v>
          </cell>
          <cell r="N65">
            <v>125</v>
          </cell>
          <cell r="O65" t="str">
            <v>CS</v>
          </cell>
          <cell r="Q65" t="str">
            <v>E</v>
          </cell>
          <cell r="S65" t="str">
            <v>H</v>
          </cell>
          <cell r="T65" t="str">
            <v>EUR</v>
          </cell>
          <cell r="U65">
            <v>0</v>
          </cell>
          <cell r="V65">
            <v>1740</v>
          </cell>
          <cell r="W65">
            <v>0</v>
          </cell>
          <cell r="X65" t="str">
            <v>.</v>
          </cell>
          <cell r="AB65" t="str">
            <v>CPUM</v>
          </cell>
        </row>
        <row r="66">
          <cell r="B66" t="str">
            <v>CP01</v>
          </cell>
          <cell r="C66" t="str">
            <v>CS</v>
          </cell>
          <cell r="E66" t="str">
            <v>20</v>
          </cell>
          <cell r="G66" t="str">
            <v>474-G-616B</v>
          </cell>
          <cell r="I66">
            <v>285</v>
          </cell>
          <cell r="J66">
            <v>148</v>
          </cell>
          <cell r="K66">
            <v>10.5</v>
          </cell>
          <cell r="L66">
            <v>65</v>
          </cell>
          <cell r="M66">
            <v>3.7</v>
          </cell>
          <cell r="N66">
            <v>125</v>
          </cell>
          <cell r="O66" t="str">
            <v>CS</v>
          </cell>
          <cell r="Q66" t="str">
            <v>E</v>
          </cell>
          <cell r="S66" t="str">
            <v>H</v>
          </cell>
          <cell r="T66" t="str">
            <v>EUR</v>
          </cell>
          <cell r="U66">
            <v>0</v>
          </cell>
          <cell r="V66">
            <v>1740</v>
          </cell>
          <cell r="W66">
            <v>0</v>
          </cell>
          <cell r="X66" t="str">
            <v>.</v>
          </cell>
          <cell r="AB66" t="str">
            <v>CPUM</v>
          </cell>
        </row>
        <row r="67">
          <cell r="B67" t="str">
            <v>DR</v>
          </cell>
          <cell r="C67">
            <v>1</v>
          </cell>
          <cell r="E67" t="str">
            <v>20</v>
          </cell>
          <cell r="G67" t="str">
            <v>474-GM-601A</v>
          </cell>
          <cell r="H67" t="str">
            <v>Lean DGA Pump Motor</v>
          </cell>
          <cell r="I67">
            <v>900</v>
          </cell>
          <cell r="J67" t="str">
            <v>Eexn</v>
          </cell>
          <cell r="T67" t="str">
            <v>EUR</v>
          </cell>
          <cell r="U67">
            <v>0</v>
          </cell>
          <cell r="V67">
            <v>4680</v>
          </cell>
          <cell r="W67">
            <v>0</v>
          </cell>
          <cell r="X67" t="str">
            <v>.</v>
          </cell>
          <cell r="AB67" t="str">
            <v>DRIV</v>
          </cell>
        </row>
        <row r="68">
          <cell r="B68" t="str">
            <v>DR</v>
          </cell>
          <cell r="C68">
            <v>1</v>
          </cell>
          <cell r="E68" t="str">
            <v>20</v>
          </cell>
          <cell r="G68" t="str">
            <v>474-GM-601B</v>
          </cell>
          <cell r="I68">
            <v>900</v>
          </cell>
          <cell r="J68" t="str">
            <v>Eexn</v>
          </cell>
          <cell r="T68" t="str">
            <v>EUR</v>
          </cell>
          <cell r="U68">
            <v>0</v>
          </cell>
          <cell r="V68">
            <v>4680</v>
          </cell>
          <cell r="W68">
            <v>0</v>
          </cell>
          <cell r="X68" t="str">
            <v>.</v>
          </cell>
          <cell r="AB68" t="str">
            <v>DRIV</v>
          </cell>
        </row>
        <row r="69">
          <cell r="B69" t="str">
            <v>DR</v>
          </cell>
          <cell r="C69" t="str">
            <v>TK</v>
          </cell>
          <cell r="E69" t="str">
            <v>20</v>
          </cell>
          <cell r="G69" t="str">
            <v>474-GM-601C</v>
          </cell>
          <cell r="H69" t="str">
            <v>Lean DGA Pump Steam Turbine</v>
          </cell>
          <cell r="M69">
            <v>28</v>
          </cell>
          <cell r="N69">
            <v>4.2</v>
          </cell>
          <cell r="Q69">
            <v>650</v>
          </cell>
          <cell r="T69" t="str">
            <v>EUR</v>
          </cell>
          <cell r="U69">
            <v>0</v>
          </cell>
          <cell r="V69">
            <v>3000</v>
          </cell>
          <cell r="W69">
            <v>0</v>
          </cell>
          <cell r="X69" t="str">
            <v>.</v>
          </cell>
          <cell r="AB69" t="str">
            <v>DRIV</v>
          </cell>
        </row>
        <row r="70">
          <cell r="B70" t="str">
            <v>EX01</v>
          </cell>
          <cell r="C70" t="str">
            <v>01.33</v>
          </cell>
          <cell r="E70" t="str">
            <v>20</v>
          </cell>
          <cell r="G70" t="str">
            <v>474-E-603A</v>
          </cell>
          <cell r="H70" t="str">
            <v>Regenerator Boiler ( VERTICAL )</v>
          </cell>
          <cell r="I70" t="str">
            <v>AEL</v>
          </cell>
          <cell r="J70">
            <v>30.73</v>
          </cell>
          <cell r="K70">
            <v>3488</v>
          </cell>
          <cell r="L70">
            <v>198</v>
          </cell>
          <cell r="M70">
            <v>10</v>
          </cell>
          <cell r="N70">
            <v>166</v>
          </cell>
          <cell r="O70">
            <v>10</v>
          </cell>
          <cell r="P70">
            <v>7315</v>
          </cell>
          <cell r="Q70" t="str">
            <v>T</v>
          </cell>
          <cell r="R70" t="str">
            <v>01</v>
          </cell>
          <cell r="S70" t="str">
            <v>33</v>
          </cell>
          <cell r="T70" t="str">
            <v>EUR</v>
          </cell>
          <cell r="U70">
            <v>0</v>
          </cell>
          <cell r="V70">
            <v>132250</v>
          </cell>
          <cell r="W70">
            <v>0</v>
          </cell>
          <cell r="X70" t="str">
            <v>§</v>
          </cell>
          <cell r="Y70" t="str">
            <v xml:space="preserve"> (Kg./m²) = 37,92 -Shell dia (mm) = 2.380</v>
          </cell>
          <cell r="AB70" t="str">
            <v>EXCH</v>
          </cell>
        </row>
        <row r="71">
          <cell r="B71" t="str">
            <v>EX01</v>
          </cell>
          <cell r="C71" t="str">
            <v>01.33</v>
          </cell>
          <cell r="E71" t="str">
            <v>20</v>
          </cell>
          <cell r="G71" t="str">
            <v>474-E-603B</v>
          </cell>
          <cell r="I71" t="str">
            <v>AEL</v>
          </cell>
          <cell r="J71">
            <v>30.73</v>
          </cell>
          <cell r="K71">
            <v>3488</v>
          </cell>
          <cell r="L71">
            <v>198</v>
          </cell>
          <cell r="M71">
            <v>10</v>
          </cell>
          <cell r="N71">
            <v>166</v>
          </cell>
          <cell r="O71">
            <v>10</v>
          </cell>
          <cell r="P71">
            <v>7315</v>
          </cell>
          <cell r="Q71" t="str">
            <v>T</v>
          </cell>
          <cell r="R71" t="str">
            <v>01</v>
          </cell>
          <cell r="S71" t="str">
            <v>33</v>
          </cell>
          <cell r="T71" t="str">
            <v>EUR</v>
          </cell>
          <cell r="U71">
            <v>0</v>
          </cell>
          <cell r="V71">
            <v>132250</v>
          </cell>
          <cell r="W71">
            <v>0</v>
          </cell>
          <cell r="X71" t="str">
            <v>§</v>
          </cell>
          <cell r="Y71" t="str">
            <v xml:space="preserve"> (Kg./m²) = 37,92 -Shell dia (mm) = 2.380</v>
          </cell>
          <cell r="AB71" t="str">
            <v>EXCH</v>
          </cell>
        </row>
        <row r="72">
          <cell r="B72" t="str">
            <v>EX01</v>
          </cell>
          <cell r="C72" t="str">
            <v>01.33</v>
          </cell>
          <cell r="E72" t="str">
            <v>20</v>
          </cell>
          <cell r="G72" t="str">
            <v>474-E-603C</v>
          </cell>
          <cell r="I72" t="str">
            <v>AEL</v>
          </cell>
          <cell r="J72">
            <v>30.73</v>
          </cell>
          <cell r="K72">
            <v>3488</v>
          </cell>
          <cell r="L72">
            <v>198</v>
          </cell>
          <cell r="M72">
            <v>10</v>
          </cell>
          <cell r="N72">
            <v>166</v>
          </cell>
          <cell r="O72">
            <v>10</v>
          </cell>
          <cell r="P72">
            <v>7315</v>
          </cell>
          <cell r="Q72" t="str">
            <v>T</v>
          </cell>
          <cell r="R72" t="str">
            <v>01</v>
          </cell>
          <cell r="S72" t="str">
            <v>33</v>
          </cell>
          <cell r="T72" t="str">
            <v>EUR</v>
          </cell>
          <cell r="U72">
            <v>0</v>
          </cell>
          <cell r="V72">
            <v>132250</v>
          </cell>
          <cell r="W72">
            <v>0</v>
          </cell>
          <cell r="X72" t="str">
            <v>§</v>
          </cell>
          <cell r="Y72" t="str">
            <v xml:space="preserve"> (Kg./m²) = 37,92 -Shell dia (mm) = 2.380</v>
          </cell>
          <cell r="AB72" t="str">
            <v>EXCH</v>
          </cell>
        </row>
        <row r="73">
          <cell r="B73" t="str">
            <v>EX01</v>
          </cell>
          <cell r="C73" t="str">
            <v>01.33</v>
          </cell>
          <cell r="E73" t="str">
            <v>20</v>
          </cell>
          <cell r="G73" t="str">
            <v>474-E-603D</v>
          </cell>
          <cell r="I73" t="str">
            <v>AEL</v>
          </cell>
          <cell r="J73">
            <v>30.73</v>
          </cell>
          <cell r="K73">
            <v>3488</v>
          </cell>
          <cell r="L73">
            <v>198</v>
          </cell>
          <cell r="M73">
            <v>10</v>
          </cell>
          <cell r="N73">
            <v>166</v>
          </cell>
          <cell r="O73">
            <v>10</v>
          </cell>
          <cell r="P73">
            <v>7315</v>
          </cell>
          <cell r="Q73" t="str">
            <v>T</v>
          </cell>
          <cell r="R73" t="str">
            <v>01</v>
          </cell>
          <cell r="S73" t="str">
            <v>33</v>
          </cell>
          <cell r="T73" t="str">
            <v>EUR</v>
          </cell>
          <cell r="U73">
            <v>0</v>
          </cell>
          <cell r="V73">
            <v>132250</v>
          </cell>
          <cell r="W73">
            <v>0</v>
          </cell>
          <cell r="X73" t="str">
            <v>§</v>
          </cell>
          <cell r="Y73" t="str">
            <v xml:space="preserve"> (Kg./m²) = 37,92 -Shell dia (mm) = 2.380</v>
          </cell>
          <cell r="AB73" t="str">
            <v>EXCH</v>
          </cell>
        </row>
        <row r="74">
          <cell r="B74" t="str">
            <v>EX01</v>
          </cell>
          <cell r="C74" t="str">
            <v>01.33</v>
          </cell>
          <cell r="E74" t="str">
            <v>20</v>
          </cell>
          <cell r="G74" t="str">
            <v>474-E-605A</v>
          </cell>
          <cell r="H74" t="str">
            <v>Lean/Rich Amine Heat Exchanger</v>
          </cell>
          <cell r="I74" t="str">
            <v>AET</v>
          </cell>
          <cell r="J74">
            <v>3.54</v>
          </cell>
          <cell r="K74">
            <v>219</v>
          </cell>
          <cell r="L74">
            <v>160</v>
          </cell>
          <cell r="M74">
            <v>27.4</v>
          </cell>
          <cell r="N74">
            <v>124</v>
          </cell>
          <cell r="O74">
            <v>21.1</v>
          </cell>
          <cell r="P74">
            <v>3658</v>
          </cell>
          <cell r="Q74" t="str">
            <v>Q</v>
          </cell>
          <cell r="R74" t="str">
            <v>01</v>
          </cell>
          <cell r="S74" t="str">
            <v>33</v>
          </cell>
          <cell r="T74" t="str">
            <v>EUR</v>
          </cell>
          <cell r="U74">
            <v>0</v>
          </cell>
          <cell r="V74">
            <v>10060</v>
          </cell>
          <cell r="W74">
            <v>0</v>
          </cell>
          <cell r="X74" t="str">
            <v>§</v>
          </cell>
          <cell r="Y74" t="str">
            <v xml:space="preserve"> (Kg./m²) = 45,94 -Shell dia (mm) = 930</v>
          </cell>
          <cell r="AB74" t="str">
            <v>EXCH</v>
          </cell>
        </row>
        <row r="75">
          <cell r="B75" t="str">
            <v>EX01</v>
          </cell>
          <cell r="C75" t="str">
            <v>01.33</v>
          </cell>
          <cell r="D75" t="str">
            <v>EUR</v>
          </cell>
          <cell r="E75" t="str">
            <v>20</v>
          </cell>
          <cell r="G75" t="str">
            <v>474-E-605B</v>
          </cell>
          <cell r="I75" t="str">
            <v>AET</v>
          </cell>
          <cell r="J75">
            <v>3.54</v>
          </cell>
          <cell r="K75">
            <v>219</v>
          </cell>
          <cell r="L75">
            <v>160</v>
          </cell>
          <cell r="M75">
            <v>27.4</v>
          </cell>
          <cell r="N75">
            <v>124</v>
          </cell>
          <cell r="O75">
            <v>21.1</v>
          </cell>
          <cell r="P75">
            <v>3658</v>
          </cell>
          <cell r="Q75" t="str">
            <v>Q</v>
          </cell>
          <cell r="R75" t="str">
            <v>01</v>
          </cell>
          <cell r="S75" t="str">
            <v>33</v>
          </cell>
          <cell r="T75" t="str">
            <v>EUR</v>
          </cell>
          <cell r="U75">
            <v>0</v>
          </cell>
          <cell r="V75">
            <v>10060</v>
          </cell>
          <cell r="W75">
            <v>0</v>
          </cell>
          <cell r="X75" t="str">
            <v>§</v>
          </cell>
          <cell r="Y75" t="str">
            <v xml:space="preserve"> (Kg./m²) = 45,94 -Shell dia (mm) = 930</v>
          </cell>
          <cell r="AB75" t="str">
            <v>EXCH</v>
          </cell>
        </row>
        <row r="76">
          <cell r="B76" t="str">
            <v>EX01</v>
          </cell>
          <cell r="C76" t="str">
            <v>01.33</v>
          </cell>
          <cell r="D76" t="str">
            <v>USD</v>
          </cell>
          <cell r="E76" t="str">
            <v>20</v>
          </cell>
          <cell r="G76" t="str">
            <v>474-E-605C</v>
          </cell>
          <cell r="I76" t="str">
            <v>AET</v>
          </cell>
          <cell r="J76">
            <v>3.54</v>
          </cell>
          <cell r="K76">
            <v>219</v>
          </cell>
          <cell r="L76">
            <v>160</v>
          </cell>
          <cell r="M76">
            <v>27.4</v>
          </cell>
          <cell r="N76">
            <v>124</v>
          </cell>
          <cell r="O76">
            <v>21.1</v>
          </cell>
          <cell r="P76">
            <v>3658</v>
          </cell>
          <cell r="Q76" t="str">
            <v>Q</v>
          </cell>
          <cell r="R76" t="str">
            <v>01</v>
          </cell>
          <cell r="S76" t="str">
            <v>33</v>
          </cell>
          <cell r="T76" t="str">
            <v>EUR</v>
          </cell>
          <cell r="U76">
            <v>0</v>
          </cell>
          <cell r="V76">
            <v>10060</v>
          </cell>
          <cell r="W76">
            <v>0</v>
          </cell>
          <cell r="X76" t="str">
            <v>§</v>
          </cell>
          <cell r="Y76" t="str">
            <v xml:space="preserve"> (Kg./m²) = 45,94 -Shell dia (mm) = 930</v>
          </cell>
          <cell r="AB76" t="str">
            <v>EXCH</v>
          </cell>
        </row>
        <row r="77">
          <cell r="B77" t="str">
            <v>EX01</v>
          </cell>
          <cell r="C77" t="str">
            <v>01.33</v>
          </cell>
          <cell r="D77" t="str">
            <v>ITL</v>
          </cell>
          <cell r="E77" t="str">
            <v>20</v>
          </cell>
          <cell r="G77" t="str">
            <v>474-E-605D</v>
          </cell>
          <cell r="I77" t="str">
            <v>AET</v>
          </cell>
          <cell r="J77">
            <v>3.54</v>
          </cell>
          <cell r="K77">
            <v>219</v>
          </cell>
          <cell r="L77">
            <v>160</v>
          </cell>
          <cell r="M77">
            <v>27.4</v>
          </cell>
          <cell r="N77">
            <v>124</v>
          </cell>
          <cell r="O77">
            <v>21.1</v>
          </cell>
          <cell r="P77">
            <v>3658</v>
          </cell>
          <cell r="Q77" t="str">
            <v>Q</v>
          </cell>
          <cell r="R77" t="str">
            <v>01</v>
          </cell>
          <cell r="S77" t="str">
            <v>33</v>
          </cell>
          <cell r="T77" t="str">
            <v>EUR</v>
          </cell>
          <cell r="U77">
            <v>0</v>
          </cell>
          <cell r="V77">
            <v>10060</v>
          </cell>
          <cell r="W77">
            <v>0</v>
          </cell>
          <cell r="X77" t="str">
            <v>§</v>
          </cell>
          <cell r="Y77" t="str">
            <v xml:space="preserve"> (Kg./m²) = 45,94 -Shell dia (mm) = 930</v>
          </cell>
          <cell r="AB77" t="str">
            <v>EXCH</v>
          </cell>
        </row>
        <row r="78">
          <cell r="B78" t="str">
            <v>EX01</v>
          </cell>
          <cell r="C78" t="str">
            <v>01.33</v>
          </cell>
          <cell r="E78" t="str">
            <v>20</v>
          </cell>
          <cell r="G78" t="str">
            <v>474-E-605E</v>
          </cell>
          <cell r="I78" t="str">
            <v>AET</v>
          </cell>
          <cell r="J78">
            <v>3.54</v>
          </cell>
          <cell r="K78">
            <v>219</v>
          </cell>
          <cell r="L78">
            <v>160</v>
          </cell>
          <cell r="M78">
            <v>27.4</v>
          </cell>
          <cell r="N78">
            <v>124</v>
          </cell>
          <cell r="O78">
            <v>21.1</v>
          </cell>
          <cell r="P78">
            <v>3658</v>
          </cell>
          <cell r="Q78" t="str">
            <v>Q</v>
          </cell>
          <cell r="R78" t="str">
            <v>01</v>
          </cell>
          <cell r="S78" t="str">
            <v>33</v>
          </cell>
          <cell r="T78" t="str">
            <v>EUR</v>
          </cell>
          <cell r="U78">
            <v>0</v>
          </cell>
          <cell r="V78">
            <v>10060</v>
          </cell>
          <cell r="W78">
            <v>0</v>
          </cell>
          <cell r="X78" t="str">
            <v>§</v>
          </cell>
          <cell r="Y78" t="str">
            <v xml:space="preserve"> (Kg./m²) = 45,94 -Shell dia (mm) = 930</v>
          </cell>
          <cell r="AB78" t="str">
            <v>EXCH</v>
          </cell>
        </row>
        <row r="79">
          <cell r="B79" t="str">
            <v>EX01</v>
          </cell>
          <cell r="C79" t="str">
            <v>01.33</v>
          </cell>
          <cell r="E79" t="str">
            <v>20</v>
          </cell>
          <cell r="G79" t="str">
            <v>474-E-605F</v>
          </cell>
          <cell r="I79" t="str">
            <v>AET</v>
          </cell>
          <cell r="J79">
            <v>3.54</v>
          </cell>
          <cell r="K79">
            <v>219</v>
          </cell>
          <cell r="L79">
            <v>160</v>
          </cell>
          <cell r="M79">
            <v>27.4</v>
          </cell>
          <cell r="N79">
            <v>124</v>
          </cell>
          <cell r="O79">
            <v>21.1</v>
          </cell>
          <cell r="P79">
            <v>3658</v>
          </cell>
          <cell r="Q79" t="str">
            <v>Q</v>
          </cell>
          <cell r="R79" t="str">
            <v>01</v>
          </cell>
          <cell r="S79" t="str">
            <v>33</v>
          </cell>
          <cell r="T79" t="str">
            <v>EUR</v>
          </cell>
          <cell r="U79">
            <v>0</v>
          </cell>
          <cell r="V79">
            <v>10060</v>
          </cell>
          <cell r="W79">
            <v>0</v>
          </cell>
          <cell r="X79" t="str">
            <v>§</v>
          </cell>
          <cell r="Y79" t="str">
            <v xml:space="preserve"> (Kg./m²) = 45,94 -Shell dia (mm) = 930</v>
          </cell>
          <cell r="AB79" t="str">
            <v>EXCH</v>
          </cell>
        </row>
        <row r="80">
          <cell r="B80" t="str">
            <v>EX01</v>
          </cell>
          <cell r="C80" t="str">
            <v>12.33</v>
          </cell>
          <cell r="E80" t="str">
            <v>20</v>
          </cell>
          <cell r="G80" t="str">
            <v>474-E-604</v>
          </cell>
          <cell r="H80" t="str">
            <v xml:space="preserve">Amine Reclaimer </v>
          </cell>
          <cell r="I80" t="str">
            <v>BKM</v>
          </cell>
          <cell r="J80">
            <v>10.6</v>
          </cell>
          <cell r="K80">
            <v>582</v>
          </cell>
          <cell r="L80">
            <v>232</v>
          </cell>
          <cell r="M80">
            <v>10</v>
          </cell>
          <cell r="N80">
            <v>274</v>
          </cell>
          <cell r="O80">
            <v>32.299999999999997</v>
          </cell>
          <cell r="P80">
            <v>7315</v>
          </cell>
          <cell r="Q80" t="str">
            <v>Q</v>
          </cell>
          <cell r="R80" t="str">
            <v>12</v>
          </cell>
          <cell r="S80" t="str">
            <v>33</v>
          </cell>
          <cell r="T80" t="str">
            <v>EUR</v>
          </cell>
          <cell r="U80">
            <v>0</v>
          </cell>
          <cell r="V80">
            <v>22490</v>
          </cell>
          <cell r="W80">
            <v>0</v>
          </cell>
          <cell r="X80" t="str">
            <v>§</v>
          </cell>
          <cell r="Y80" t="str">
            <v xml:space="preserve"> (Kg./m²) = 38,64 -Shell dia (mm) = 1.440</v>
          </cell>
          <cell r="AB80" t="str">
            <v>EXCH</v>
          </cell>
        </row>
        <row r="81">
          <cell r="B81" t="str">
            <v>FI</v>
          </cell>
          <cell r="C81" t="str">
            <v>CS</v>
          </cell>
          <cell r="E81" t="str">
            <v>20</v>
          </cell>
          <cell r="G81" t="str">
            <v>474-D-603A</v>
          </cell>
          <cell r="H81" t="str">
            <v>1st Amine DGA Guard Filter</v>
          </cell>
          <cell r="I81" t="str">
            <v>Total Fluid Inlet m3/hr 119 - 5 micron - Matl CS - CA mm 3,2 - Des.Condit: Press 27.4 Kg/cm2  Temp. 93 °C</v>
          </cell>
          <cell r="T81" t="str">
            <v>EUR</v>
          </cell>
          <cell r="U81">
            <v>0</v>
          </cell>
          <cell r="V81">
            <v>3000</v>
          </cell>
          <cell r="W81">
            <v>0</v>
          </cell>
          <cell r="X81" t="str">
            <v>Bag Type</v>
          </cell>
          <cell r="AB81" t="str">
            <v>MISC</v>
          </cell>
        </row>
        <row r="82">
          <cell r="B82" t="str">
            <v>FI</v>
          </cell>
          <cell r="C82" t="str">
            <v>CS</v>
          </cell>
          <cell r="E82" t="str">
            <v>20</v>
          </cell>
          <cell r="G82" t="str">
            <v>474-D-603B</v>
          </cell>
          <cell r="T82" t="str">
            <v>EUR</v>
          </cell>
          <cell r="U82">
            <v>0</v>
          </cell>
          <cell r="V82">
            <v>3000</v>
          </cell>
          <cell r="W82">
            <v>0</v>
          </cell>
          <cell r="X82" t="str">
            <v>.</v>
          </cell>
          <cell r="AB82" t="str">
            <v>MISC</v>
          </cell>
        </row>
        <row r="83">
          <cell r="B83" t="str">
            <v>FI</v>
          </cell>
          <cell r="C83" t="str">
            <v>CS</v>
          </cell>
          <cell r="E83" t="str">
            <v>20</v>
          </cell>
          <cell r="G83" t="str">
            <v>474-D-604A</v>
          </cell>
          <cell r="H83" t="str">
            <v>2nd Amine DGA Guard Filter</v>
          </cell>
          <cell r="I83" t="str">
            <v>Total Fluid Inlet m3/hr 119 - 5 micron - Matl CS - CA mm 3,2 - Des.Condit: Press 27.4 Kg/cm2  Temp. 93 °C</v>
          </cell>
          <cell r="T83" t="str">
            <v>EUR</v>
          </cell>
          <cell r="U83">
            <v>0</v>
          </cell>
          <cell r="V83">
            <v>3000</v>
          </cell>
          <cell r="W83">
            <v>0</v>
          </cell>
          <cell r="X83" t="str">
            <v>Bag Type</v>
          </cell>
          <cell r="AB83" t="str">
            <v>MISC</v>
          </cell>
        </row>
        <row r="84">
          <cell r="B84" t="str">
            <v>FI</v>
          </cell>
          <cell r="C84" t="str">
            <v>CS</v>
          </cell>
          <cell r="E84" t="str">
            <v>20</v>
          </cell>
          <cell r="G84" t="str">
            <v>474-D-604B</v>
          </cell>
          <cell r="T84" t="str">
            <v>EUR</v>
          </cell>
          <cell r="U84">
            <v>0</v>
          </cell>
          <cell r="V84">
            <v>3000</v>
          </cell>
          <cell r="W84">
            <v>0</v>
          </cell>
          <cell r="X84" t="str">
            <v>.</v>
          </cell>
          <cell r="AB84" t="str">
            <v>MISC</v>
          </cell>
        </row>
        <row r="85">
          <cell r="B85" t="str">
            <v>FI</v>
          </cell>
          <cell r="C85" t="str">
            <v>CS</v>
          </cell>
          <cell r="E85" t="str">
            <v>20</v>
          </cell>
          <cell r="G85" t="str">
            <v>474-D-608</v>
          </cell>
          <cell r="H85" t="str">
            <v>DGA Sump Filter</v>
          </cell>
          <cell r="I85" t="str">
            <v>Total Fluid Inlet m3/hr 25 - 5 micron - Matl CS - CA mm 3,2 - Des.Condit: Press 10.5 Kg/cm2  Temp. 93 °C</v>
          </cell>
          <cell r="T85" t="str">
            <v>EUR</v>
          </cell>
          <cell r="U85">
            <v>0</v>
          </cell>
          <cell r="V85">
            <v>1000</v>
          </cell>
          <cell r="W85">
            <v>0</v>
          </cell>
          <cell r="X85" t="str">
            <v>Bag Type</v>
          </cell>
          <cell r="AB85" t="str">
            <v>MISC</v>
          </cell>
        </row>
        <row r="86">
          <cell r="B86" t="str">
            <v>MI</v>
          </cell>
          <cell r="C86" t="str">
            <v>316 SS</v>
          </cell>
          <cell r="E86" t="str">
            <v>20</v>
          </cell>
          <cell r="G86" t="str">
            <v>474-S-650</v>
          </cell>
          <cell r="H86" t="str">
            <v>Antifoam Dosing Package</v>
          </cell>
          <cell r="I86" t="str">
            <v xml:space="preserve">Incl. Pumps 474-G-630A/B; Tanks 474-D-623A/B m3/each  = 0,4; Mixers 474-G-623A/B; Accessories.  </v>
          </cell>
          <cell r="T86" t="str">
            <v>EUR</v>
          </cell>
          <cell r="U86">
            <v>0</v>
          </cell>
          <cell r="V86">
            <v>2000</v>
          </cell>
          <cell r="W86">
            <v>0</v>
          </cell>
          <cell r="X86" t="str">
            <v>Skid Mounted</v>
          </cell>
          <cell r="AB86" t="str">
            <v>MISC</v>
          </cell>
        </row>
        <row r="87">
          <cell r="B87" t="str">
            <v>MX</v>
          </cell>
          <cell r="E87" t="str">
            <v>20</v>
          </cell>
          <cell r="G87" t="str">
            <v>474-G-623A</v>
          </cell>
          <cell r="H87" t="str">
            <v>Antifoam Tank Mixer</v>
          </cell>
          <cell r="T87" t="str">
            <v>EUR</v>
          </cell>
          <cell r="U87">
            <v>0</v>
          </cell>
          <cell r="V87">
            <v>0</v>
          </cell>
          <cell r="W87">
            <v>0</v>
          </cell>
          <cell r="X87" t="str">
            <v>Incl.in Antifoam Inject.Pack.474-S-650</v>
          </cell>
          <cell r="AB87" t="str">
            <v>MIXE</v>
          </cell>
        </row>
        <row r="88">
          <cell r="B88" t="str">
            <v>MX</v>
          </cell>
          <cell r="E88" t="str">
            <v>20</v>
          </cell>
          <cell r="G88" t="str">
            <v>474-G-623B</v>
          </cell>
          <cell r="T88" t="str">
            <v>EUR</v>
          </cell>
          <cell r="U88">
            <v>0</v>
          </cell>
          <cell r="V88">
            <v>0</v>
          </cell>
          <cell r="W88">
            <v>0</v>
          </cell>
          <cell r="X88" t="str">
            <v>Incl.in Antifoam Inject.Pack.474-S-650</v>
          </cell>
          <cell r="AB88" t="str">
            <v>MIXE</v>
          </cell>
        </row>
        <row r="89">
          <cell r="B89" t="str">
            <v>PA</v>
          </cell>
          <cell r="C89" t="str">
            <v>33</v>
          </cell>
          <cell r="E89" t="str">
            <v>20</v>
          </cell>
          <cell r="H89" t="str">
            <v>Packing for 474-C-603</v>
          </cell>
          <cell r="L89" t="str">
            <v>AISI 316</v>
          </cell>
          <cell r="M89" t="str">
            <v>Flexiring dia.2" Koch Type - 2 m3</v>
          </cell>
          <cell r="T89" t="str">
            <v>EUR</v>
          </cell>
          <cell r="U89">
            <v>0</v>
          </cell>
          <cell r="V89">
            <v>1500</v>
          </cell>
          <cell r="W89">
            <v>0</v>
          </cell>
          <cell r="X89" t="str">
            <v>.</v>
          </cell>
          <cell r="AB89" t="str">
            <v>TRAY</v>
          </cell>
        </row>
        <row r="90">
          <cell r="B90" t="str">
            <v>RP</v>
          </cell>
          <cell r="E90" t="str">
            <v>20</v>
          </cell>
          <cell r="G90" t="str">
            <v>474-G-630A</v>
          </cell>
          <cell r="H90" t="str">
            <v>Antifoam Dosing Pump</v>
          </cell>
          <cell r="Q90" t="str">
            <v>E</v>
          </cell>
          <cell r="T90" t="str">
            <v>EUR</v>
          </cell>
          <cell r="U90">
            <v>0</v>
          </cell>
          <cell r="V90">
            <v>0</v>
          </cell>
          <cell r="W90">
            <v>0</v>
          </cell>
          <cell r="X90" t="str">
            <v>Incl.in Package 474-S-650</v>
          </cell>
          <cell r="AB90" t="str">
            <v>RPUM</v>
          </cell>
        </row>
        <row r="91">
          <cell r="B91" t="str">
            <v>RP</v>
          </cell>
          <cell r="E91" t="str">
            <v>20</v>
          </cell>
          <cell r="G91" t="str">
            <v>474-G-630B</v>
          </cell>
          <cell r="T91" t="str">
            <v>EUR</v>
          </cell>
          <cell r="U91">
            <v>0</v>
          </cell>
          <cell r="V91">
            <v>0</v>
          </cell>
          <cell r="W91">
            <v>0</v>
          </cell>
          <cell r="X91" t="str">
            <v>Incl.in Package 474-S-650</v>
          </cell>
          <cell r="AB91" t="str">
            <v>RPUM</v>
          </cell>
        </row>
        <row r="92">
          <cell r="B92" t="str">
            <v>TO</v>
          </cell>
          <cell r="C92" t="str">
            <v>01</v>
          </cell>
          <cell r="E92" t="str">
            <v>20</v>
          </cell>
          <cell r="G92" t="str">
            <v>474-C-601</v>
          </cell>
          <cell r="H92" t="str">
            <v>Amine Contactor</v>
          </cell>
          <cell r="J92">
            <v>127</v>
          </cell>
          <cell r="K92">
            <v>15.5</v>
          </cell>
          <cell r="L92">
            <v>5335</v>
          </cell>
          <cell r="M92">
            <v>26925</v>
          </cell>
          <cell r="N92">
            <v>37</v>
          </cell>
          <cell r="O92">
            <v>6.4</v>
          </cell>
          <cell r="P92">
            <v>23</v>
          </cell>
          <cell r="Q92" t="str">
            <v>V</v>
          </cell>
          <cell r="R92" t="str">
            <v>H</v>
          </cell>
          <cell r="S92" t="str">
            <v>Yes</v>
          </cell>
          <cell r="T92" t="str">
            <v>EUR</v>
          </cell>
          <cell r="U92">
            <v>0</v>
          </cell>
          <cell r="V92">
            <v>197700</v>
          </cell>
          <cell r="W92">
            <v>0</v>
          </cell>
          <cell r="X92" t="str">
            <v>?</v>
          </cell>
          <cell r="Y92" t="str">
            <v>N°1 Demister</v>
          </cell>
          <cell r="AB92" t="str">
            <v>TOWE</v>
          </cell>
        </row>
        <row r="93">
          <cell r="B93" t="str">
            <v>TO</v>
          </cell>
          <cell r="C93" t="str">
            <v>01</v>
          </cell>
          <cell r="E93" t="str">
            <v>20</v>
          </cell>
          <cell r="G93" t="str">
            <v>474-C-602</v>
          </cell>
          <cell r="H93" t="str">
            <v>Amine Regenerator</v>
          </cell>
          <cell r="J93">
            <v>166</v>
          </cell>
          <cell r="K93">
            <v>3.5</v>
          </cell>
          <cell r="L93">
            <v>7215</v>
          </cell>
          <cell r="M93">
            <v>29750</v>
          </cell>
          <cell r="N93">
            <v>18</v>
          </cell>
          <cell r="O93">
            <v>6.4</v>
          </cell>
          <cell r="P93">
            <v>23</v>
          </cell>
          <cell r="Q93" t="str">
            <v>V</v>
          </cell>
          <cell r="R93" t="str">
            <v>H</v>
          </cell>
          <cell r="S93" t="str">
            <v>Not</v>
          </cell>
          <cell r="T93" t="str">
            <v>EUR</v>
          </cell>
          <cell r="U93">
            <v>0</v>
          </cell>
          <cell r="V93">
            <v>222000</v>
          </cell>
          <cell r="W93">
            <v>0</v>
          </cell>
          <cell r="X93" t="str">
            <v>?</v>
          </cell>
          <cell r="Y93" t="str">
            <v>AISI 316L cladded = 215 m2</v>
          </cell>
          <cell r="AB93" t="str">
            <v>TOWE</v>
          </cell>
        </row>
        <row r="94">
          <cell r="B94" t="str">
            <v>TO</v>
          </cell>
          <cell r="C94" t="str">
            <v>01</v>
          </cell>
          <cell r="E94" t="str">
            <v>20</v>
          </cell>
          <cell r="G94" t="str">
            <v>474-C-603</v>
          </cell>
          <cell r="H94" t="str">
            <v>Flash Gas Amine Contactor</v>
          </cell>
          <cell r="J94">
            <v>127</v>
          </cell>
          <cell r="K94">
            <v>7.7</v>
          </cell>
          <cell r="L94">
            <v>610</v>
          </cell>
          <cell r="M94">
            <v>9750</v>
          </cell>
          <cell r="N94">
            <v>6</v>
          </cell>
          <cell r="O94">
            <v>3.2</v>
          </cell>
          <cell r="R94" t="str">
            <v>H</v>
          </cell>
          <cell r="S94" t="str">
            <v>Not</v>
          </cell>
          <cell r="T94" t="str">
            <v>EUR</v>
          </cell>
          <cell r="U94">
            <v>0</v>
          </cell>
          <cell r="V94">
            <v>3000</v>
          </cell>
          <cell r="W94">
            <v>0</v>
          </cell>
          <cell r="X94" t="str">
            <v>?</v>
          </cell>
          <cell r="Y94" t="str">
            <v xml:space="preserve">Demister+Packing Koch 2" Flexiring 2 m3 </v>
          </cell>
          <cell r="AB94" t="str">
            <v>TOWE</v>
          </cell>
        </row>
        <row r="95">
          <cell r="B95" t="str">
            <v>TR</v>
          </cell>
          <cell r="C95" t="str">
            <v>33</v>
          </cell>
          <cell r="E95" t="str">
            <v>20</v>
          </cell>
          <cell r="H95" t="str">
            <v>Trays for 474-C-601</v>
          </cell>
          <cell r="I95" t="str">
            <v>V</v>
          </cell>
          <cell r="J95">
            <v>5335</v>
          </cell>
          <cell r="K95">
            <v>23</v>
          </cell>
          <cell r="L95" t="str">
            <v>AISI 316</v>
          </cell>
          <cell r="T95" t="str">
            <v>EUR</v>
          </cell>
          <cell r="U95">
            <v>0</v>
          </cell>
          <cell r="V95">
            <v>20000</v>
          </cell>
          <cell r="W95">
            <v>0</v>
          </cell>
          <cell r="X95" t="str">
            <v>.</v>
          </cell>
          <cell r="AB95" t="str">
            <v>TRAY</v>
          </cell>
        </row>
        <row r="96">
          <cell r="B96" t="str">
            <v>TR</v>
          </cell>
          <cell r="C96" t="str">
            <v>33</v>
          </cell>
          <cell r="E96" t="str">
            <v>20</v>
          </cell>
          <cell r="H96" t="str">
            <v>Trays for 474-C-602</v>
          </cell>
          <cell r="I96" t="str">
            <v>V</v>
          </cell>
          <cell r="J96">
            <v>7215</v>
          </cell>
          <cell r="K96">
            <v>23</v>
          </cell>
          <cell r="L96" t="str">
            <v>AISI 316</v>
          </cell>
          <cell r="T96" t="str">
            <v>EUR</v>
          </cell>
          <cell r="U96">
            <v>0</v>
          </cell>
          <cell r="V96">
            <v>29000</v>
          </cell>
          <cell r="W96">
            <v>0</v>
          </cell>
          <cell r="X96" t="str">
            <v>.</v>
          </cell>
          <cell r="AB96" t="str">
            <v>TRAY</v>
          </cell>
        </row>
        <row r="97">
          <cell r="B97" t="str">
            <v>VE01</v>
          </cell>
          <cell r="C97" t="str">
            <v>01</v>
          </cell>
          <cell r="E97" t="str">
            <v>20</v>
          </cell>
          <cell r="G97" t="str">
            <v>474-D-602</v>
          </cell>
          <cell r="H97" t="str">
            <v>Hydrocarbon Flash Drum</v>
          </cell>
          <cell r="I97" t="str">
            <v>H</v>
          </cell>
          <cell r="J97">
            <v>149</v>
          </cell>
          <cell r="K97">
            <v>7.75</v>
          </cell>
          <cell r="L97">
            <v>5640</v>
          </cell>
          <cell r="M97">
            <v>20320</v>
          </cell>
          <cell r="N97">
            <v>22</v>
          </cell>
          <cell r="O97">
            <v>3.2</v>
          </cell>
          <cell r="Q97" t="str">
            <v>H</v>
          </cell>
          <cell r="S97" t="str">
            <v>Not</v>
          </cell>
          <cell r="T97" t="str">
            <v>EUR</v>
          </cell>
          <cell r="U97">
            <v>0</v>
          </cell>
          <cell r="V97">
            <v>121000</v>
          </cell>
          <cell r="W97">
            <v>0</v>
          </cell>
          <cell r="X97" t="str">
            <v>?</v>
          </cell>
          <cell r="Y97" t="str">
            <v>.</v>
          </cell>
          <cell r="AB97" t="str">
            <v>VESS</v>
          </cell>
        </row>
        <row r="98">
          <cell r="B98" t="str">
            <v>VE01</v>
          </cell>
          <cell r="C98" t="str">
            <v>01</v>
          </cell>
          <cell r="E98" t="str">
            <v>20</v>
          </cell>
          <cell r="G98" t="str">
            <v>474-D-605A</v>
          </cell>
          <cell r="H98" t="str">
            <v>Reboiler Condensate Drum</v>
          </cell>
          <cell r="I98" t="str">
            <v>VS</v>
          </cell>
          <cell r="J98">
            <v>198</v>
          </cell>
          <cell r="K98">
            <v>7</v>
          </cell>
          <cell r="L98">
            <v>1300</v>
          </cell>
          <cell r="M98">
            <v>2600</v>
          </cell>
          <cell r="N98">
            <v>8</v>
          </cell>
          <cell r="O98">
            <v>3.2</v>
          </cell>
          <cell r="Q98" t="str">
            <v>H</v>
          </cell>
          <cell r="S98" t="str">
            <v>Not</v>
          </cell>
          <cell r="T98" t="str">
            <v>EUR</v>
          </cell>
          <cell r="U98">
            <v>0</v>
          </cell>
          <cell r="V98">
            <v>2430</v>
          </cell>
          <cell r="W98">
            <v>0</v>
          </cell>
          <cell r="X98" t="str">
            <v>?</v>
          </cell>
          <cell r="Y98" t="str">
            <v>.</v>
          </cell>
          <cell r="AB98" t="str">
            <v>VESS</v>
          </cell>
        </row>
        <row r="99">
          <cell r="B99" t="str">
            <v>VE01</v>
          </cell>
          <cell r="C99" t="str">
            <v>01</v>
          </cell>
          <cell r="E99" t="str">
            <v>20</v>
          </cell>
          <cell r="G99" t="str">
            <v>474-D-605B</v>
          </cell>
          <cell r="I99" t="str">
            <v>VS</v>
          </cell>
          <cell r="J99">
            <v>198</v>
          </cell>
          <cell r="K99">
            <v>7</v>
          </cell>
          <cell r="L99">
            <v>1300</v>
          </cell>
          <cell r="M99">
            <v>2600</v>
          </cell>
          <cell r="N99">
            <v>8</v>
          </cell>
          <cell r="O99">
            <v>3.2</v>
          </cell>
          <cell r="Q99" t="str">
            <v>H</v>
          </cell>
          <cell r="S99" t="str">
            <v>Not</v>
          </cell>
          <cell r="T99" t="str">
            <v>EUR</v>
          </cell>
          <cell r="U99">
            <v>0</v>
          </cell>
          <cell r="V99">
            <v>2430</v>
          </cell>
          <cell r="W99">
            <v>0</v>
          </cell>
          <cell r="X99" t="str">
            <v>?</v>
          </cell>
          <cell r="Y99" t="str">
            <v>.</v>
          </cell>
          <cell r="AB99" t="str">
            <v>VESS</v>
          </cell>
        </row>
        <row r="100">
          <cell r="B100" t="str">
            <v>VE01</v>
          </cell>
          <cell r="C100" t="str">
            <v>01</v>
          </cell>
          <cell r="E100" t="str">
            <v>20</v>
          </cell>
          <cell r="G100" t="str">
            <v>474-D-606</v>
          </cell>
          <cell r="H100" t="str">
            <v>Reclaimer Steam Condensate Drum</v>
          </cell>
          <cell r="I100" t="str">
            <v>VS</v>
          </cell>
          <cell r="J100">
            <v>274</v>
          </cell>
          <cell r="K100">
            <v>32.299999999999997</v>
          </cell>
          <cell r="L100">
            <v>1400</v>
          </cell>
          <cell r="M100">
            <v>3400</v>
          </cell>
          <cell r="N100">
            <v>20</v>
          </cell>
          <cell r="O100">
            <v>3.2</v>
          </cell>
          <cell r="Q100" t="str">
            <v>H</v>
          </cell>
          <cell r="S100" t="str">
            <v>Yes</v>
          </cell>
          <cell r="T100" t="str">
            <v>EUR</v>
          </cell>
          <cell r="U100">
            <v>0</v>
          </cell>
          <cell r="V100">
            <v>7680</v>
          </cell>
          <cell r="W100">
            <v>0</v>
          </cell>
          <cell r="X100" t="str">
            <v>?</v>
          </cell>
          <cell r="Y100" t="str">
            <v>.</v>
          </cell>
          <cell r="AB100" t="str">
            <v>VESS</v>
          </cell>
        </row>
        <row r="101">
          <cell r="B101" t="str">
            <v>VE01</v>
          </cell>
          <cell r="C101" t="str">
            <v>01</v>
          </cell>
          <cell r="E101" t="str">
            <v>20</v>
          </cell>
          <cell r="G101" t="str">
            <v>474-D-609</v>
          </cell>
          <cell r="H101" t="str">
            <v>Exhaust Steam Separator</v>
          </cell>
          <cell r="I101" t="str">
            <v>VS</v>
          </cell>
          <cell r="J101">
            <v>198</v>
          </cell>
          <cell r="K101">
            <v>7</v>
          </cell>
          <cell r="L101">
            <v>2300</v>
          </cell>
          <cell r="M101">
            <v>4000</v>
          </cell>
          <cell r="N101">
            <v>10</v>
          </cell>
          <cell r="O101">
            <v>3.2</v>
          </cell>
          <cell r="Q101" t="str">
            <v>H</v>
          </cell>
          <cell r="S101" t="str">
            <v>Not</v>
          </cell>
          <cell r="T101" t="str">
            <v>EUR</v>
          </cell>
          <cell r="U101">
            <v>0</v>
          </cell>
          <cell r="V101">
            <v>7300</v>
          </cell>
          <cell r="W101">
            <v>0</v>
          </cell>
          <cell r="X101" t="str">
            <v>?</v>
          </cell>
          <cell r="Y101" t="str">
            <v>.</v>
          </cell>
          <cell r="AB101" t="str">
            <v>VESS</v>
          </cell>
        </row>
        <row r="102">
          <cell r="B102" t="str">
            <v>VE01</v>
          </cell>
          <cell r="C102" t="str">
            <v>01</v>
          </cell>
          <cell r="E102" t="str">
            <v>20</v>
          </cell>
          <cell r="G102" t="str">
            <v>474-D-610</v>
          </cell>
          <cell r="H102" t="str">
            <v>Inlet Steam Separator</v>
          </cell>
          <cell r="I102" t="str">
            <v>VS</v>
          </cell>
          <cell r="J102">
            <v>274</v>
          </cell>
          <cell r="K102">
            <v>32.299999999999997</v>
          </cell>
          <cell r="L102">
            <v>1525</v>
          </cell>
          <cell r="M102">
            <v>2300</v>
          </cell>
          <cell r="N102">
            <v>21</v>
          </cell>
          <cell r="O102">
            <v>3.2</v>
          </cell>
          <cell r="Q102" t="str">
            <v>H</v>
          </cell>
          <cell r="S102" t="str">
            <v>Yes</v>
          </cell>
          <cell r="T102" t="str">
            <v>EUR</v>
          </cell>
          <cell r="U102">
            <v>0</v>
          </cell>
          <cell r="V102">
            <v>7030</v>
          </cell>
          <cell r="W102">
            <v>0</v>
          </cell>
          <cell r="X102" t="str">
            <v>?</v>
          </cell>
          <cell r="Y102" t="str">
            <v>.</v>
          </cell>
          <cell r="AB102" t="str">
            <v>VESS</v>
          </cell>
        </row>
        <row r="103">
          <cell r="B103" t="str">
            <v>VE01</v>
          </cell>
          <cell r="C103" t="str">
            <v>01</v>
          </cell>
          <cell r="E103" t="str">
            <v>20</v>
          </cell>
          <cell r="G103" t="str">
            <v>474-D-614</v>
          </cell>
          <cell r="H103" t="str">
            <v>HP Condensate Flash Drum</v>
          </cell>
          <cell r="I103" t="str">
            <v>VL</v>
          </cell>
          <cell r="J103">
            <v>198</v>
          </cell>
          <cell r="K103">
            <v>7</v>
          </cell>
          <cell r="L103">
            <v>1219</v>
          </cell>
          <cell r="M103">
            <v>2440</v>
          </cell>
          <cell r="N103">
            <v>7</v>
          </cell>
          <cell r="O103">
            <v>3.2</v>
          </cell>
          <cell r="Q103" t="str">
            <v>H</v>
          </cell>
          <cell r="S103" t="str">
            <v>Not</v>
          </cell>
          <cell r="T103" t="str">
            <v>EUR</v>
          </cell>
          <cell r="U103">
            <v>0</v>
          </cell>
          <cell r="V103">
            <v>2050</v>
          </cell>
          <cell r="W103">
            <v>0</v>
          </cell>
          <cell r="X103" t="str">
            <v>?</v>
          </cell>
          <cell r="Y103" t="str">
            <v>.</v>
          </cell>
          <cell r="AB103" t="str">
            <v>VESS</v>
          </cell>
        </row>
        <row r="104">
          <cell r="B104" t="str">
            <v>VE01</v>
          </cell>
          <cell r="C104" t="str">
            <v>01</v>
          </cell>
          <cell r="E104" t="str">
            <v>20</v>
          </cell>
          <cell r="G104" t="str">
            <v>474-D-620</v>
          </cell>
          <cell r="H104" t="str">
            <v>LP Condensate Flash Drum</v>
          </cell>
          <cell r="I104" t="str">
            <v>VS</v>
          </cell>
          <cell r="J104">
            <v>185</v>
          </cell>
          <cell r="K104">
            <v>3.5</v>
          </cell>
          <cell r="L104">
            <v>3048</v>
          </cell>
          <cell r="M104">
            <v>7315</v>
          </cell>
          <cell r="N104">
            <v>8</v>
          </cell>
          <cell r="O104">
            <v>3.2</v>
          </cell>
          <cell r="Q104" t="str">
            <v>H</v>
          </cell>
          <cell r="S104" t="str">
            <v>Not</v>
          </cell>
          <cell r="T104" t="str">
            <v>EUR</v>
          </cell>
          <cell r="U104">
            <v>0</v>
          </cell>
          <cell r="V104">
            <v>19340</v>
          </cell>
          <cell r="W104">
            <v>0</v>
          </cell>
          <cell r="X104" t="str">
            <v>?</v>
          </cell>
          <cell r="Y104" t="str">
            <v>.</v>
          </cell>
          <cell r="AB104" t="str">
            <v>VESS</v>
          </cell>
        </row>
        <row r="105">
          <cell r="B105" t="str">
            <v>VE01</v>
          </cell>
          <cell r="C105" t="str">
            <v>12</v>
          </cell>
          <cell r="E105" t="str">
            <v>20</v>
          </cell>
          <cell r="G105" t="str">
            <v>474-D-601</v>
          </cell>
          <cell r="H105" t="str">
            <v>Regenerator Reflex Drum</v>
          </cell>
          <cell r="I105" t="str">
            <v>H</v>
          </cell>
          <cell r="J105">
            <v>110</v>
          </cell>
          <cell r="K105">
            <v>3.5</v>
          </cell>
          <cell r="L105">
            <v>3070</v>
          </cell>
          <cell r="M105">
            <v>6150</v>
          </cell>
          <cell r="N105">
            <v>7</v>
          </cell>
          <cell r="O105">
            <v>3</v>
          </cell>
          <cell r="P105" t="str">
            <v>Y</v>
          </cell>
          <cell r="S105" t="str">
            <v>Yes</v>
          </cell>
          <cell r="T105" t="str">
            <v>EUR</v>
          </cell>
          <cell r="U105">
            <v>0</v>
          </cell>
          <cell r="V105">
            <v>13750</v>
          </cell>
          <cell r="W105">
            <v>0</v>
          </cell>
          <cell r="X105" t="str">
            <v>?</v>
          </cell>
          <cell r="Y105" t="str">
            <v>Lethal service</v>
          </cell>
          <cell r="AB105" t="str">
            <v>VESS</v>
          </cell>
        </row>
        <row r="106">
          <cell r="B106" t="str">
            <v>VE01</v>
          </cell>
          <cell r="E106" t="str">
            <v>20</v>
          </cell>
          <cell r="G106" t="str">
            <v>474-D-623A</v>
          </cell>
          <cell r="H106" t="str">
            <v>Antifoam Mix Tank</v>
          </cell>
          <cell r="N106">
            <v>0</v>
          </cell>
          <cell r="S106" t="str">
            <v>-</v>
          </cell>
          <cell r="T106" t="str">
            <v>EUR</v>
          </cell>
          <cell r="U106">
            <v>0</v>
          </cell>
          <cell r="V106">
            <v>0</v>
          </cell>
          <cell r="W106">
            <v>0</v>
          </cell>
          <cell r="X106" t="str">
            <v>§</v>
          </cell>
          <cell r="Y106" t="str">
            <v>Incl. In Antifoam Inject.Package 474-S-650</v>
          </cell>
          <cell r="AB106" t="str">
            <v>VESS</v>
          </cell>
        </row>
        <row r="107">
          <cell r="B107" t="str">
            <v>VE01</v>
          </cell>
          <cell r="E107" t="str">
            <v>20</v>
          </cell>
          <cell r="G107" t="str">
            <v>474-D-623B</v>
          </cell>
          <cell r="N107">
            <v>0</v>
          </cell>
          <cell r="S107" t="str">
            <v>-</v>
          </cell>
          <cell r="T107" t="str">
            <v>EUR</v>
          </cell>
          <cell r="U107">
            <v>0</v>
          </cell>
          <cell r="V107">
            <v>0</v>
          </cell>
          <cell r="W107">
            <v>0</v>
          </cell>
          <cell r="X107" t="str">
            <v>§</v>
          </cell>
          <cell r="Y107" t="str">
            <v>Incl. In Antifoam Inject.Package 474-S-650</v>
          </cell>
          <cell r="AB107" t="str">
            <v>VESS</v>
          </cell>
        </row>
        <row r="108">
          <cell r="B108" t="str">
            <v>AI</v>
          </cell>
          <cell r="C108" t="str">
            <v>CS</v>
          </cell>
          <cell r="E108" t="str">
            <v>31</v>
          </cell>
          <cell r="G108" t="str">
            <v>475-E-115</v>
          </cell>
          <cell r="H108" t="str">
            <v>LP Steam Condenser</v>
          </cell>
          <cell r="I108">
            <v>0.76</v>
          </cell>
          <cell r="J108">
            <v>207</v>
          </cell>
          <cell r="L108">
            <v>190</v>
          </cell>
          <cell r="M108">
            <v>10</v>
          </cell>
          <cell r="N108">
            <v>50</v>
          </cell>
          <cell r="O108">
            <v>2</v>
          </cell>
          <cell r="P108">
            <v>50</v>
          </cell>
          <cell r="Q108" t="str">
            <v>X</v>
          </cell>
          <cell r="T108" t="str">
            <v>EUR</v>
          </cell>
          <cell r="U108">
            <v>0</v>
          </cell>
          <cell r="V108">
            <v>17660</v>
          </cell>
          <cell r="W108">
            <v>0</v>
          </cell>
          <cell r="X108" t="str">
            <v>.</v>
          </cell>
          <cell r="AB108" t="str">
            <v>AIRC</v>
          </cell>
        </row>
        <row r="109">
          <cell r="B109" t="str">
            <v>CA</v>
          </cell>
          <cell r="E109" t="str">
            <v>31</v>
          </cell>
          <cell r="H109" t="str">
            <v>Catalyst for Sulfur Unit 100</v>
          </cell>
          <cell r="M109" t="str">
            <v>Procatalyse CRS-31 = 140 m3 - 3-4 mm Extrudates - Kg/m3 = 1,100</v>
          </cell>
          <cell r="T109" t="str">
            <v>EUR</v>
          </cell>
          <cell r="U109">
            <v>0</v>
          </cell>
          <cell r="V109">
            <v>154000</v>
          </cell>
          <cell r="W109">
            <v>0</v>
          </cell>
          <cell r="X109" t="str">
            <v>.</v>
          </cell>
          <cell r="AB109" t="str">
            <v>TRAY</v>
          </cell>
        </row>
        <row r="110">
          <cell r="B110" t="str">
            <v>CA</v>
          </cell>
          <cell r="E110" t="str">
            <v>31</v>
          </cell>
          <cell r="H110" t="str">
            <v>Catalyst for Sulfur Unit 100</v>
          </cell>
          <cell r="M110" t="str">
            <v>Procatalyse CR-3S = 41,5 m3 - 3-6 mm Balls - Kg/m3 = 720</v>
          </cell>
          <cell r="T110" t="str">
            <v>EUR</v>
          </cell>
          <cell r="U110">
            <v>0</v>
          </cell>
          <cell r="V110">
            <v>30000</v>
          </cell>
          <cell r="W110">
            <v>0</v>
          </cell>
          <cell r="X110" t="str">
            <v>.</v>
          </cell>
          <cell r="AB110" t="str">
            <v>TRAY</v>
          </cell>
        </row>
        <row r="111">
          <cell r="B111" t="str">
            <v>CA</v>
          </cell>
          <cell r="E111" t="str">
            <v>31</v>
          </cell>
          <cell r="H111" t="str">
            <v>Catalyst for Sulfur Unit 100</v>
          </cell>
          <cell r="M111" t="str">
            <v>Silica Type Superclaus = 62,5 m3 - 1,8 mm Extrudates - Kg/m3 = 500</v>
          </cell>
          <cell r="T111" t="str">
            <v>EUR</v>
          </cell>
          <cell r="U111">
            <v>0</v>
          </cell>
          <cell r="V111">
            <v>31000</v>
          </cell>
          <cell r="W111">
            <v>0</v>
          </cell>
          <cell r="X111" t="str">
            <v>.</v>
          </cell>
          <cell r="AB111" t="str">
            <v>TRAY</v>
          </cell>
        </row>
        <row r="112">
          <cell r="B112" t="str">
            <v>CA</v>
          </cell>
          <cell r="E112" t="str">
            <v>31</v>
          </cell>
          <cell r="H112" t="str">
            <v>Catalyst for Sulfur Unit 100</v>
          </cell>
          <cell r="M112" t="str">
            <v>Alpha-Alumina Type Superclaus = 21 m3 - 1,82 mm Extrudates - Kg/m3 = 900</v>
          </cell>
          <cell r="T112" t="str">
            <v>EUR</v>
          </cell>
          <cell r="U112">
            <v>0</v>
          </cell>
          <cell r="V112">
            <v>19000</v>
          </cell>
          <cell r="W112">
            <v>0</v>
          </cell>
          <cell r="X112" t="str">
            <v>.</v>
          </cell>
          <cell r="AB112" t="str">
            <v>TRAY</v>
          </cell>
        </row>
        <row r="113">
          <cell r="B113" t="str">
            <v>CP01</v>
          </cell>
          <cell r="C113" t="str">
            <v>CS</v>
          </cell>
          <cell r="E113" t="str">
            <v>31</v>
          </cell>
          <cell r="G113" t="str">
            <v>475-G-128A</v>
          </cell>
          <cell r="H113" t="str">
            <v>HPCondensate Pump</v>
          </cell>
          <cell r="I113">
            <v>13</v>
          </cell>
          <cell r="J113">
            <v>170</v>
          </cell>
          <cell r="K113">
            <v>9.1999999999999993</v>
          </cell>
          <cell r="L113">
            <v>47</v>
          </cell>
          <cell r="M113">
            <v>1.9</v>
          </cell>
          <cell r="N113">
            <v>5.5</v>
          </cell>
          <cell r="O113" t="str">
            <v>CS</v>
          </cell>
          <cell r="Q113" t="str">
            <v>E</v>
          </cell>
          <cell r="S113" t="str">
            <v>H</v>
          </cell>
          <cell r="T113" t="str">
            <v>EUR</v>
          </cell>
          <cell r="U113">
            <v>0</v>
          </cell>
          <cell r="V113">
            <v>140</v>
          </cell>
          <cell r="W113">
            <v>0</v>
          </cell>
          <cell r="X113" t="str">
            <v>.</v>
          </cell>
          <cell r="AB113" t="str">
            <v>CPUM</v>
          </cell>
        </row>
        <row r="114">
          <cell r="B114" t="str">
            <v>CP01</v>
          </cell>
          <cell r="C114" t="str">
            <v>CS</v>
          </cell>
          <cell r="E114" t="str">
            <v>31</v>
          </cell>
          <cell r="G114" t="str">
            <v>475-G-128B</v>
          </cell>
          <cell r="I114">
            <v>13</v>
          </cell>
          <cell r="J114">
            <v>170</v>
          </cell>
          <cell r="K114">
            <v>9.1999999999999993</v>
          </cell>
          <cell r="L114">
            <v>47</v>
          </cell>
          <cell r="M114">
            <v>1.9</v>
          </cell>
          <cell r="N114">
            <v>5.5</v>
          </cell>
          <cell r="O114" t="str">
            <v>CS</v>
          </cell>
          <cell r="Q114" t="str">
            <v>E</v>
          </cell>
          <cell r="S114" t="str">
            <v>H</v>
          </cell>
          <cell r="T114" t="str">
            <v>EUR</v>
          </cell>
          <cell r="U114">
            <v>0</v>
          </cell>
          <cell r="V114">
            <v>140</v>
          </cell>
          <cell r="W114">
            <v>0</v>
          </cell>
          <cell r="X114" t="str">
            <v>.</v>
          </cell>
          <cell r="AB114" t="str">
            <v>CPUM</v>
          </cell>
        </row>
        <row r="115">
          <cell r="B115" t="str">
            <v>EX01</v>
          </cell>
          <cell r="C115" t="str">
            <v>01.01</v>
          </cell>
          <cell r="E115" t="str">
            <v>31</v>
          </cell>
          <cell r="G115" t="str">
            <v>475-E-114</v>
          </cell>
          <cell r="H115" t="str">
            <v>4th Condenser</v>
          </cell>
          <cell r="I115" t="str">
            <v>BEM</v>
          </cell>
          <cell r="J115">
            <v>4.91</v>
          </cell>
          <cell r="K115">
            <v>1895</v>
          </cell>
          <cell r="L115">
            <v>190</v>
          </cell>
          <cell r="M115">
            <v>10</v>
          </cell>
          <cell r="N115">
            <v>204</v>
          </cell>
          <cell r="O115">
            <v>1.1000000000000001</v>
          </cell>
          <cell r="P115">
            <v>7925</v>
          </cell>
          <cell r="Q115" t="str">
            <v>T</v>
          </cell>
          <cell r="R115" t="str">
            <v>01</v>
          </cell>
          <cell r="S115" t="str">
            <v>01</v>
          </cell>
          <cell r="T115" t="str">
            <v>EUR</v>
          </cell>
          <cell r="U115">
            <v>0</v>
          </cell>
          <cell r="V115">
            <v>100580</v>
          </cell>
          <cell r="W115">
            <v>0</v>
          </cell>
          <cell r="X115" t="str">
            <v>?</v>
          </cell>
          <cell r="Y115" t="str">
            <v xml:space="preserve"> (Kg./m²) = 53,08 -Shell dia (mm) = 1.720</v>
          </cell>
          <cell r="AB115" t="str">
            <v>EXCH</v>
          </cell>
        </row>
        <row r="116">
          <cell r="B116" t="str">
            <v>EX01</v>
          </cell>
          <cell r="C116" t="str">
            <v>01.01</v>
          </cell>
          <cell r="E116" t="str">
            <v>31</v>
          </cell>
          <cell r="G116" t="str">
            <v>475-E-118</v>
          </cell>
          <cell r="H116" t="str">
            <v>2nd Stage Steam Reheater</v>
          </cell>
          <cell r="I116" t="str">
            <v>BEU</v>
          </cell>
          <cell r="J116">
            <v>1.65</v>
          </cell>
          <cell r="K116">
            <v>683.75</v>
          </cell>
          <cell r="L116">
            <v>279</v>
          </cell>
          <cell r="M116">
            <v>1.1000000000000001</v>
          </cell>
          <cell r="N116">
            <v>279</v>
          </cell>
          <cell r="O116">
            <v>48.9</v>
          </cell>
          <cell r="P116">
            <v>4880</v>
          </cell>
          <cell r="Q116" t="str">
            <v>Q</v>
          </cell>
          <cell r="R116" t="str">
            <v>01</v>
          </cell>
          <cell r="S116" t="str">
            <v>01</v>
          </cell>
          <cell r="T116" t="str">
            <v>EUR</v>
          </cell>
          <cell r="U116">
            <v>0</v>
          </cell>
          <cell r="V116">
            <v>27870</v>
          </cell>
          <cell r="W116">
            <v>0</v>
          </cell>
          <cell r="X116" t="str">
            <v>?</v>
          </cell>
          <cell r="Y116" t="str">
            <v xml:space="preserve"> (Kg./m²) = 40,76 -Shell dia (mm) = 1.370</v>
          </cell>
          <cell r="AB116" t="str">
            <v>EXCH</v>
          </cell>
        </row>
        <row r="117">
          <cell r="B117" t="str">
            <v>EX01</v>
          </cell>
          <cell r="C117" t="str">
            <v>01.01</v>
          </cell>
          <cell r="E117" t="str">
            <v>31</v>
          </cell>
          <cell r="G117" t="str">
            <v>475-E-119</v>
          </cell>
          <cell r="H117" t="str">
            <v>3rd Stage Steam Reheater</v>
          </cell>
          <cell r="I117" t="str">
            <v>BEU</v>
          </cell>
          <cell r="J117">
            <v>1.52</v>
          </cell>
          <cell r="K117">
            <v>417</v>
          </cell>
          <cell r="L117">
            <v>279</v>
          </cell>
          <cell r="M117">
            <v>1.1000000000000001</v>
          </cell>
          <cell r="N117">
            <v>279</v>
          </cell>
          <cell r="O117">
            <v>48.9</v>
          </cell>
          <cell r="P117">
            <v>4880</v>
          </cell>
          <cell r="Q117" t="str">
            <v>Q</v>
          </cell>
          <cell r="R117" t="str">
            <v>01</v>
          </cell>
          <cell r="S117" t="str">
            <v>01</v>
          </cell>
          <cell r="T117" t="str">
            <v>EUR</v>
          </cell>
          <cell r="U117">
            <v>0</v>
          </cell>
          <cell r="V117">
            <v>21390</v>
          </cell>
          <cell r="W117">
            <v>0</v>
          </cell>
          <cell r="X117" t="str">
            <v>?</v>
          </cell>
          <cell r="Y117" t="str">
            <v xml:space="preserve"> (Kg./m²) = 51,29 -Shell dia (mm) = 1.090</v>
          </cell>
          <cell r="AB117" t="str">
            <v>EXCH</v>
          </cell>
        </row>
        <row r="118">
          <cell r="B118" t="str">
            <v>FU</v>
          </cell>
          <cell r="C118" t="str">
            <v>CS</v>
          </cell>
          <cell r="E118" t="str">
            <v>31</v>
          </cell>
          <cell r="G118" t="str">
            <v>475-F-103</v>
          </cell>
          <cell r="H118" t="str">
            <v>Reaction Furnace Combustion Chamber</v>
          </cell>
          <cell r="I118">
            <v>14.4</v>
          </cell>
          <cell r="L118">
            <v>1.8</v>
          </cell>
          <cell r="M118" t="str">
            <v>Dia = mt 4,7 - L = mt 12,2</v>
          </cell>
          <cell r="T118" t="str">
            <v>EUR</v>
          </cell>
          <cell r="U118">
            <v>0</v>
          </cell>
          <cell r="V118">
            <v>93000</v>
          </cell>
          <cell r="W118">
            <v>0</v>
          </cell>
          <cell r="X118" t="str">
            <v>T.°C Shell=340 Tons 21-Refract.Brick=°C 1,593 Tons 72</v>
          </cell>
          <cell r="AB118" t="str">
            <v>FURN</v>
          </cell>
        </row>
        <row r="119">
          <cell r="B119" t="str">
            <v>FU</v>
          </cell>
          <cell r="C119" t="str">
            <v>CS</v>
          </cell>
          <cell r="E119" t="str">
            <v>31</v>
          </cell>
          <cell r="G119" t="str">
            <v>475-F-104</v>
          </cell>
          <cell r="H119" t="str">
            <v xml:space="preserve">Reaction Furnace </v>
          </cell>
          <cell r="I119">
            <v>141.4</v>
          </cell>
          <cell r="J119">
            <v>36.799999999999997</v>
          </cell>
          <cell r="L119">
            <v>21</v>
          </cell>
          <cell r="O119" t="str">
            <v>C</v>
          </cell>
          <cell r="T119" t="str">
            <v>EUR</v>
          </cell>
          <cell r="U119">
            <v>0</v>
          </cell>
          <cell r="V119">
            <v>112000</v>
          </cell>
          <cell r="W119">
            <v>0</v>
          </cell>
          <cell r="X119" t="str">
            <v>T.Des.°C Tube =370 - Surface = 1,300 m2</v>
          </cell>
          <cell r="AB119" t="str">
            <v>FURN</v>
          </cell>
        </row>
        <row r="120">
          <cell r="B120" t="str">
            <v>FU</v>
          </cell>
          <cell r="C120" t="str">
            <v>CS</v>
          </cell>
          <cell r="E120" t="str">
            <v>31</v>
          </cell>
          <cell r="G120" t="str">
            <v>475-F-105</v>
          </cell>
          <cell r="H120" t="str">
            <v>Reaction Furnace Burner</v>
          </cell>
          <cell r="T120" t="str">
            <v>EUR</v>
          </cell>
          <cell r="U120">
            <v>0</v>
          </cell>
          <cell r="V120">
            <v>30000</v>
          </cell>
          <cell r="W120">
            <v>0</v>
          </cell>
          <cell r="X120" t="str">
            <v>N°1 - LD Duiker B.V. Supplier incl. Refractory</v>
          </cell>
          <cell r="AB120" t="str">
            <v>FURN</v>
          </cell>
        </row>
        <row r="121">
          <cell r="B121" t="str">
            <v>MI</v>
          </cell>
          <cell r="C121" t="str">
            <v>33</v>
          </cell>
          <cell r="E121" t="str">
            <v>31</v>
          </cell>
          <cell r="G121" t="str">
            <v>475-1XX</v>
          </cell>
          <cell r="H121" t="str">
            <v>Sample Baskets for 3rd Converter</v>
          </cell>
          <cell r="I121" t="str">
            <v>N° 3 - L = 1,150 mm Dia 4" - SS wire 16 Mesh 26 GA</v>
          </cell>
          <cell r="T121" t="str">
            <v>EUR</v>
          </cell>
          <cell r="U121">
            <v>0</v>
          </cell>
          <cell r="V121">
            <v>30</v>
          </cell>
          <cell r="W121">
            <v>0</v>
          </cell>
          <cell r="X121" t="str">
            <v>.</v>
          </cell>
          <cell r="AB121" t="str">
            <v>MISC</v>
          </cell>
        </row>
        <row r="122">
          <cell r="B122" t="str">
            <v>PA</v>
          </cell>
          <cell r="E122" t="str">
            <v>31</v>
          </cell>
          <cell r="H122" t="str">
            <v>Packing for Sulfur Unit 100</v>
          </cell>
          <cell r="M122" t="str">
            <v>Ceramic Balls = 21 m3 - 6 mm - Kg/m3 = 1,500</v>
          </cell>
          <cell r="T122" t="str">
            <v>EUR</v>
          </cell>
          <cell r="U122">
            <v>0</v>
          </cell>
          <cell r="V122">
            <v>31500</v>
          </cell>
          <cell r="W122">
            <v>0</v>
          </cell>
          <cell r="X122" t="str">
            <v>.</v>
          </cell>
          <cell r="AB122" t="str">
            <v>TRAY</v>
          </cell>
        </row>
        <row r="123">
          <cell r="B123" t="str">
            <v>PA</v>
          </cell>
          <cell r="E123" t="str">
            <v>31</v>
          </cell>
          <cell r="H123" t="str">
            <v>Packing for Sulfur Unit 100</v>
          </cell>
          <cell r="M123" t="str">
            <v>Ceramic Balls = 16 m3 - 3-6 mm - Kg/m3 = 1,500</v>
          </cell>
          <cell r="T123" t="str">
            <v>EUR</v>
          </cell>
          <cell r="U123">
            <v>0</v>
          </cell>
          <cell r="V123">
            <v>24000</v>
          </cell>
          <cell r="W123">
            <v>0</v>
          </cell>
          <cell r="X123" t="str">
            <v>Denstone 57 or Duranit</v>
          </cell>
          <cell r="AB123" t="str">
            <v>TRAY</v>
          </cell>
        </row>
        <row r="124">
          <cell r="B124" t="str">
            <v>SL</v>
          </cell>
          <cell r="C124" t="str">
            <v>CS</v>
          </cell>
          <cell r="E124" t="str">
            <v>31</v>
          </cell>
          <cell r="G124" t="str">
            <v>475-D-114D</v>
          </cell>
          <cell r="H124" t="str">
            <v>Sulfur Locks</v>
          </cell>
          <cell r="I124" t="str">
            <v>Flowrate Kg/hr 1,659 - Matl CS - Des.Condit: Press 10 Kg/cm2  Temp. 200 °C - Dia 16" L = 5,335 mm - LP Steam Jacket - Insulated</v>
          </cell>
          <cell r="T124" t="str">
            <v>EUR</v>
          </cell>
          <cell r="U124">
            <v>0</v>
          </cell>
          <cell r="V124">
            <v>1500</v>
          </cell>
          <cell r="W124">
            <v>0</v>
          </cell>
          <cell r="X124" t="str">
            <v>Size Lock = 3" x 4"</v>
          </cell>
          <cell r="AB124" t="str">
            <v>MISC</v>
          </cell>
        </row>
        <row r="125">
          <cell r="B125" t="str">
            <v>SL</v>
          </cell>
          <cell r="C125" t="str">
            <v>CS</v>
          </cell>
          <cell r="E125" t="str">
            <v>31</v>
          </cell>
          <cell r="G125" t="str">
            <v>475-D-114E</v>
          </cell>
          <cell r="T125" t="str">
            <v>EUR</v>
          </cell>
          <cell r="U125">
            <v>0</v>
          </cell>
          <cell r="V125">
            <v>1500</v>
          </cell>
          <cell r="W125">
            <v>0</v>
          </cell>
          <cell r="X125" t="str">
            <v>Size Lock = 2" x 3"</v>
          </cell>
          <cell r="AB125" t="str">
            <v>MISC</v>
          </cell>
        </row>
        <row r="126">
          <cell r="B126" t="str">
            <v>VE01</v>
          </cell>
          <cell r="C126" t="str">
            <v>01</v>
          </cell>
          <cell r="E126" t="str">
            <v>31</v>
          </cell>
          <cell r="G126" t="str">
            <v>475-D-115</v>
          </cell>
          <cell r="H126" t="str">
            <v>Coalescer</v>
          </cell>
          <cell r="I126" t="str">
            <v>VL</v>
          </cell>
          <cell r="J126">
            <v>204</v>
          </cell>
          <cell r="K126">
            <v>1.1000000000000001</v>
          </cell>
          <cell r="L126">
            <v>3810</v>
          </cell>
          <cell r="M126">
            <v>4295</v>
          </cell>
          <cell r="N126">
            <v>5</v>
          </cell>
          <cell r="O126">
            <v>3.2</v>
          </cell>
          <cell r="P126" t="str">
            <v>Y</v>
          </cell>
          <cell r="Q126" t="str">
            <v>H</v>
          </cell>
          <cell r="S126" t="str">
            <v>Not</v>
          </cell>
          <cell r="T126" t="str">
            <v>EUR</v>
          </cell>
          <cell r="U126">
            <v>0</v>
          </cell>
          <cell r="V126">
            <v>14520</v>
          </cell>
          <cell r="W126">
            <v>0</v>
          </cell>
          <cell r="X126" t="str">
            <v>?</v>
          </cell>
          <cell r="Y126" t="str">
            <v>Steam Jacket</v>
          </cell>
          <cell r="AB126" t="str">
            <v>VESS</v>
          </cell>
        </row>
        <row r="127">
          <cell r="B127" t="str">
            <v>VE01</v>
          </cell>
          <cell r="C127" t="str">
            <v>01</v>
          </cell>
          <cell r="E127" t="str">
            <v>31</v>
          </cell>
          <cell r="G127" t="str">
            <v>475-D-116</v>
          </cell>
          <cell r="H127" t="str">
            <v>HP Condensate Flash Drum</v>
          </cell>
          <cell r="I127" t="str">
            <v>VL</v>
          </cell>
          <cell r="J127">
            <v>254</v>
          </cell>
          <cell r="K127">
            <v>7</v>
          </cell>
          <cell r="L127">
            <v>965</v>
          </cell>
          <cell r="M127">
            <v>2900</v>
          </cell>
          <cell r="N127">
            <v>7</v>
          </cell>
          <cell r="O127">
            <v>3.2</v>
          </cell>
          <cell r="Q127" t="str">
            <v>H</v>
          </cell>
          <cell r="S127" t="str">
            <v>Not</v>
          </cell>
          <cell r="T127" t="str">
            <v>EUR</v>
          </cell>
          <cell r="U127">
            <v>0</v>
          </cell>
          <cell r="V127">
            <v>900</v>
          </cell>
          <cell r="W127">
            <v>0</v>
          </cell>
          <cell r="X127" t="str">
            <v>?</v>
          </cell>
          <cell r="Y127" t="str">
            <v>.</v>
          </cell>
          <cell r="AB127" t="str">
            <v>VESS</v>
          </cell>
        </row>
        <row r="128">
          <cell r="B128" t="str">
            <v>VE01</v>
          </cell>
          <cell r="C128" t="str">
            <v>01</v>
          </cell>
          <cell r="E128" t="str">
            <v>31</v>
          </cell>
          <cell r="G128" t="str">
            <v>475-D-125</v>
          </cell>
          <cell r="H128" t="str">
            <v>2nd Stage Condensate Drum</v>
          </cell>
          <cell r="I128" t="str">
            <v>VL</v>
          </cell>
          <cell r="J128">
            <v>279</v>
          </cell>
          <cell r="K128">
            <v>48.9</v>
          </cell>
          <cell r="L128">
            <v>710</v>
          </cell>
          <cell r="M128">
            <v>2895</v>
          </cell>
          <cell r="N128">
            <v>16</v>
          </cell>
          <cell r="O128">
            <v>3.2</v>
          </cell>
          <cell r="Q128" t="str">
            <v>H</v>
          </cell>
          <cell r="S128" t="str">
            <v>Yes</v>
          </cell>
          <cell r="T128" t="str">
            <v>EUR</v>
          </cell>
          <cell r="U128">
            <v>0</v>
          </cell>
          <cell r="V128">
            <v>2750</v>
          </cell>
          <cell r="W128">
            <v>0</v>
          </cell>
          <cell r="X128" t="str">
            <v>?</v>
          </cell>
          <cell r="Y128" t="str">
            <v>.</v>
          </cell>
          <cell r="AB128" t="str">
            <v>VESS</v>
          </cell>
        </row>
        <row r="129">
          <cell r="B129" t="str">
            <v>VE01</v>
          </cell>
          <cell r="C129" t="str">
            <v>01</v>
          </cell>
          <cell r="E129" t="str">
            <v>31</v>
          </cell>
          <cell r="G129" t="str">
            <v>475-D-126</v>
          </cell>
          <cell r="H129" t="str">
            <v>3rd Stage Condensate Drum</v>
          </cell>
          <cell r="I129" t="str">
            <v>VL</v>
          </cell>
          <cell r="J129">
            <v>279</v>
          </cell>
          <cell r="K129">
            <v>48.9</v>
          </cell>
          <cell r="L129">
            <v>710</v>
          </cell>
          <cell r="M129">
            <v>2895</v>
          </cell>
          <cell r="N129">
            <v>16</v>
          </cell>
          <cell r="O129">
            <v>3.2</v>
          </cell>
          <cell r="Q129" t="str">
            <v>H</v>
          </cell>
          <cell r="S129" t="str">
            <v>Yes</v>
          </cell>
          <cell r="T129" t="str">
            <v>EUR</v>
          </cell>
          <cell r="U129">
            <v>0</v>
          </cell>
          <cell r="V129">
            <v>2750</v>
          </cell>
          <cell r="W129">
            <v>0</v>
          </cell>
          <cell r="X129" t="str">
            <v>?</v>
          </cell>
          <cell r="Y129" t="str">
            <v>.</v>
          </cell>
          <cell r="AB129" t="str">
            <v>VESS</v>
          </cell>
        </row>
        <row r="130">
          <cell r="B130" t="str">
            <v>AI</v>
          </cell>
          <cell r="C130" t="str">
            <v>CS</v>
          </cell>
          <cell r="E130" t="str">
            <v>32</v>
          </cell>
          <cell r="G130" t="str">
            <v>475-E-215</v>
          </cell>
          <cell r="H130" t="str">
            <v>LP Steam Condenser</v>
          </cell>
          <cell r="I130">
            <v>0.76</v>
          </cell>
          <cell r="J130">
            <v>207</v>
          </cell>
          <cell r="L130">
            <v>190</v>
          </cell>
          <cell r="M130">
            <v>10</v>
          </cell>
          <cell r="N130">
            <v>50</v>
          </cell>
          <cell r="O130">
            <v>2</v>
          </cell>
          <cell r="P130">
            <v>50</v>
          </cell>
          <cell r="Q130" t="str">
            <v>X</v>
          </cell>
          <cell r="T130" t="str">
            <v>EUR</v>
          </cell>
          <cell r="U130">
            <v>0</v>
          </cell>
          <cell r="V130">
            <v>17660</v>
          </cell>
          <cell r="W130">
            <v>0</v>
          </cell>
          <cell r="X130" t="str">
            <v>.</v>
          </cell>
          <cell r="AB130" t="str">
            <v>AIRC</v>
          </cell>
        </row>
        <row r="131">
          <cell r="B131" t="str">
            <v>CA</v>
          </cell>
          <cell r="E131" t="str">
            <v>32</v>
          </cell>
          <cell r="H131" t="str">
            <v>Catalyst for Sulfur Unit 200</v>
          </cell>
          <cell r="M131" t="str">
            <v>Procatalyse CRS-31 = 140 m3 - 3-4 mm Extrudates - Kg/m3 = 1,100</v>
          </cell>
          <cell r="T131" t="str">
            <v>EUR</v>
          </cell>
          <cell r="U131">
            <v>0</v>
          </cell>
          <cell r="V131">
            <v>154000</v>
          </cell>
          <cell r="W131">
            <v>0</v>
          </cell>
          <cell r="X131" t="str">
            <v>.</v>
          </cell>
          <cell r="AB131" t="str">
            <v>TRAY</v>
          </cell>
        </row>
        <row r="132">
          <cell r="B132" t="str">
            <v>CA</v>
          </cell>
          <cell r="E132" t="str">
            <v>32</v>
          </cell>
          <cell r="H132" t="str">
            <v>Catalyst for Sulfur Unit 200</v>
          </cell>
          <cell r="M132" t="str">
            <v>Procatalyse CR-3S = 41,5 m3 - 3-6 mm Balls - Kg/m3 = 720</v>
          </cell>
          <cell r="T132" t="str">
            <v>EUR</v>
          </cell>
          <cell r="U132">
            <v>0</v>
          </cell>
          <cell r="V132">
            <v>30000</v>
          </cell>
          <cell r="W132">
            <v>0</v>
          </cell>
          <cell r="X132" t="str">
            <v>.</v>
          </cell>
          <cell r="AB132" t="str">
            <v>TRAY</v>
          </cell>
        </row>
        <row r="133">
          <cell r="B133" t="str">
            <v>CA</v>
          </cell>
          <cell r="E133" t="str">
            <v>32</v>
          </cell>
          <cell r="H133" t="str">
            <v>Catalyst for Sulfur Unit 200</v>
          </cell>
          <cell r="M133" t="str">
            <v>Silica Type Superclaus = 62,5 m3 - 1,8 mm Extrudates - Kg/m3 = 500</v>
          </cell>
          <cell r="T133" t="str">
            <v>EUR</v>
          </cell>
          <cell r="U133">
            <v>0</v>
          </cell>
          <cell r="V133">
            <v>31000</v>
          </cell>
          <cell r="W133">
            <v>0</v>
          </cell>
          <cell r="X133" t="str">
            <v>.</v>
          </cell>
          <cell r="AB133" t="str">
            <v>TRAY</v>
          </cell>
        </row>
        <row r="134">
          <cell r="B134" t="str">
            <v>CA</v>
          </cell>
          <cell r="E134" t="str">
            <v>32</v>
          </cell>
          <cell r="H134" t="str">
            <v>Catalyst for Sulfur Unit 200</v>
          </cell>
          <cell r="M134" t="str">
            <v>Alpha-Alumina Type Superclaus = 21 m3 - 1,82 mm Extrudates - Kg/m3 = 900</v>
          </cell>
          <cell r="T134" t="str">
            <v>EUR</v>
          </cell>
          <cell r="U134">
            <v>0</v>
          </cell>
          <cell r="V134">
            <v>19000</v>
          </cell>
          <cell r="W134">
            <v>0</v>
          </cell>
          <cell r="X134" t="str">
            <v>.</v>
          </cell>
          <cell r="AB134" t="str">
            <v>TRAY</v>
          </cell>
        </row>
        <row r="135">
          <cell r="B135" t="str">
            <v>CP01</v>
          </cell>
          <cell r="C135" t="str">
            <v>CS</v>
          </cell>
          <cell r="E135" t="str">
            <v>32</v>
          </cell>
          <cell r="G135" t="str">
            <v>475-G-228A</v>
          </cell>
          <cell r="H135" t="str">
            <v>HPCondensate Pump</v>
          </cell>
          <cell r="I135">
            <v>13</v>
          </cell>
          <cell r="J135">
            <v>170</v>
          </cell>
          <cell r="K135">
            <v>9.1999999999999993</v>
          </cell>
          <cell r="L135">
            <v>47</v>
          </cell>
          <cell r="M135">
            <v>1.9</v>
          </cell>
          <cell r="N135">
            <v>5.5</v>
          </cell>
          <cell r="O135" t="str">
            <v>CS</v>
          </cell>
          <cell r="Q135" t="str">
            <v>E</v>
          </cell>
          <cell r="S135" t="str">
            <v>H</v>
          </cell>
          <cell r="T135" t="str">
            <v>EUR</v>
          </cell>
          <cell r="U135">
            <v>0</v>
          </cell>
          <cell r="V135">
            <v>140</v>
          </cell>
          <cell r="W135">
            <v>0</v>
          </cell>
          <cell r="X135" t="str">
            <v>.</v>
          </cell>
          <cell r="AB135" t="str">
            <v>CPUM</v>
          </cell>
        </row>
        <row r="136">
          <cell r="B136" t="str">
            <v>CP01</v>
          </cell>
          <cell r="C136" t="str">
            <v>CS</v>
          </cell>
          <cell r="E136" t="str">
            <v>32</v>
          </cell>
          <cell r="G136" t="str">
            <v>475-G-228B</v>
          </cell>
          <cell r="I136">
            <v>13</v>
          </cell>
          <cell r="J136">
            <v>170</v>
          </cell>
          <cell r="K136">
            <v>9.1999999999999993</v>
          </cell>
          <cell r="L136">
            <v>47</v>
          </cell>
          <cell r="M136">
            <v>1.9</v>
          </cell>
          <cell r="N136">
            <v>5.5</v>
          </cell>
          <cell r="O136" t="str">
            <v>CS</v>
          </cell>
          <cell r="Q136" t="str">
            <v>E</v>
          </cell>
          <cell r="S136" t="str">
            <v>H</v>
          </cell>
          <cell r="T136" t="str">
            <v>EUR</v>
          </cell>
          <cell r="U136">
            <v>0</v>
          </cell>
          <cell r="V136">
            <v>140</v>
          </cell>
          <cell r="W136">
            <v>0</v>
          </cell>
          <cell r="X136" t="str">
            <v>.</v>
          </cell>
          <cell r="AB136" t="str">
            <v>CPUM</v>
          </cell>
        </row>
        <row r="137">
          <cell r="B137" t="str">
            <v>EX01</v>
          </cell>
          <cell r="C137" t="str">
            <v>01.01</v>
          </cell>
          <cell r="E137" t="str">
            <v>32</v>
          </cell>
          <cell r="G137" t="str">
            <v>475-E-214</v>
          </cell>
          <cell r="H137" t="str">
            <v>4th Condenser</v>
          </cell>
          <cell r="I137" t="str">
            <v>BEM</v>
          </cell>
          <cell r="J137">
            <v>4.91</v>
          </cell>
          <cell r="K137">
            <v>1895</v>
          </cell>
          <cell r="L137">
            <v>190</v>
          </cell>
          <cell r="M137">
            <v>10</v>
          </cell>
          <cell r="N137">
            <v>204</v>
          </cell>
          <cell r="O137">
            <v>1.1000000000000001</v>
          </cell>
          <cell r="P137">
            <v>7925</v>
          </cell>
          <cell r="Q137" t="str">
            <v>T</v>
          </cell>
          <cell r="R137" t="str">
            <v>01</v>
          </cell>
          <cell r="S137" t="str">
            <v>01</v>
          </cell>
          <cell r="T137" t="str">
            <v>EUR</v>
          </cell>
          <cell r="U137">
            <v>0</v>
          </cell>
          <cell r="V137">
            <v>100580</v>
          </cell>
          <cell r="W137">
            <v>0</v>
          </cell>
          <cell r="X137" t="str">
            <v>?</v>
          </cell>
          <cell r="Y137" t="str">
            <v xml:space="preserve"> (Kg./m²) = 53,08 -Shell dia (mm) = 1.720</v>
          </cell>
          <cell r="AB137" t="str">
            <v>EXCH</v>
          </cell>
        </row>
        <row r="138">
          <cell r="B138" t="str">
            <v>EX01</v>
          </cell>
          <cell r="C138" t="str">
            <v>01.01</v>
          </cell>
          <cell r="E138" t="str">
            <v>32</v>
          </cell>
          <cell r="G138" t="str">
            <v>475-E-218</v>
          </cell>
          <cell r="H138" t="str">
            <v>2nd Stage Steam Reheater</v>
          </cell>
          <cell r="I138" t="str">
            <v>BEU</v>
          </cell>
          <cell r="J138">
            <v>1.65</v>
          </cell>
          <cell r="K138">
            <v>683.75</v>
          </cell>
          <cell r="L138">
            <v>279</v>
          </cell>
          <cell r="M138">
            <v>1.1000000000000001</v>
          </cell>
          <cell r="N138">
            <v>279</v>
          </cell>
          <cell r="O138">
            <v>48.9</v>
          </cell>
          <cell r="P138">
            <v>4880</v>
          </cell>
          <cell r="Q138" t="str">
            <v>Q</v>
          </cell>
          <cell r="R138" t="str">
            <v>01</v>
          </cell>
          <cell r="S138" t="str">
            <v>01</v>
          </cell>
          <cell r="T138" t="str">
            <v>EUR</v>
          </cell>
          <cell r="U138">
            <v>0</v>
          </cell>
          <cell r="V138">
            <v>27870</v>
          </cell>
          <cell r="W138">
            <v>0</v>
          </cell>
          <cell r="X138" t="str">
            <v>?</v>
          </cell>
          <cell r="Y138" t="str">
            <v xml:space="preserve"> (Kg./m²) = 40,76 -Shell dia (mm) = 1.370</v>
          </cell>
          <cell r="AB138" t="str">
            <v>EXCH</v>
          </cell>
        </row>
        <row r="139">
          <cell r="B139" t="str">
            <v>EX01</v>
          </cell>
          <cell r="C139" t="str">
            <v>01.01</v>
          </cell>
          <cell r="E139" t="str">
            <v>32</v>
          </cell>
          <cell r="G139" t="str">
            <v>475-E-219</v>
          </cell>
          <cell r="H139" t="str">
            <v>3rd Stage Steam Reheater</v>
          </cell>
          <cell r="I139" t="str">
            <v>BEU</v>
          </cell>
          <cell r="J139">
            <v>1.52</v>
          </cell>
          <cell r="K139">
            <v>417</v>
          </cell>
          <cell r="L139">
            <v>279</v>
          </cell>
          <cell r="M139">
            <v>1.1000000000000001</v>
          </cell>
          <cell r="N139">
            <v>279</v>
          </cell>
          <cell r="O139">
            <v>48.9</v>
          </cell>
          <cell r="P139">
            <v>4880</v>
          </cell>
          <cell r="Q139" t="str">
            <v>Q</v>
          </cell>
          <cell r="R139" t="str">
            <v>01</v>
          </cell>
          <cell r="S139" t="str">
            <v>01</v>
          </cell>
          <cell r="T139" t="str">
            <v>EUR</v>
          </cell>
          <cell r="U139">
            <v>0</v>
          </cell>
          <cell r="V139">
            <v>21390</v>
          </cell>
          <cell r="W139">
            <v>0</v>
          </cell>
          <cell r="X139" t="str">
            <v>?</v>
          </cell>
          <cell r="Y139" t="str">
            <v xml:space="preserve"> (Kg./m²) = 51,29 -Shell dia (mm) = 1.090</v>
          </cell>
          <cell r="AB139" t="str">
            <v>EXCH</v>
          </cell>
        </row>
        <row r="140">
          <cell r="B140" t="str">
            <v>FU</v>
          </cell>
          <cell r="C140" t="str">
            <v>CS</v>
          </cell>
          <cell r="E140" t="str">
            <v>32</v>
          </cell>
          <cell r="G140" t="str">
            <v>475-F-203</v>
          </cell>
          <cell r="H140" t="str">
            <v>Reaction Furnace Combustion Chamber</v>
          </cell>
          <cell r="I140">
            <v>14.4</v>
          </cell>
          <cell r="L140">
            <v>1.8</v>
          </cell>
          <cell r="M140" t="str">
            <v>Dia = mt 4,7 - L = mt 12,2</v>
          </cell>
          <cell r="T140" t="str">
            <v>EUR</v>
          </cell>
          <cell r="U140">
            <v>0</v>
          </cell>
          <cell r="V140">
            <v>93000</v>
          </cell>
          <cell r="W140">
            <v>0</v>
          </cell>
          <cell r="X140" t="str">
            <v>T.°C Shell=340 Tons 21-Refract.Brick=°C 1,593 Tons 72</v>
          </cell>
          <cell r="AB140" t="str">
            <v>FURN</v>
          </cell>
        </row>
        <row r="141">
          <cell r="B141" t="str">
            <v>FU</v>
          </cell>
          <cell r="E141" t="str">
            <v>32</v>
          </cell>
          <cell r="G141" t="str">
            <v>475-F-204</v>
          </cell>
          <cell r="H141" t="str">
            <v xml:space="preserve">Reaction Furnace </v>
          </cell>
          <cell r="I141">
            <v>141.4</v>
          </cell>
          <cell r="J141">
            <v>36.799999999999997</v>
          </cell>
          <cell r="L141">
            <v>21</v>
          </cell>
          <cell r="O141" t="str">
            <v>C</v>
          </cell>
          <cell r="T141" t="str">
            <v>EUR</v>
          </cell>
          <cell r="U141">
            <v>0</v>
          </cell>
          <cell r="V141">
            <v>112000</v>
          </cell>
          <cell r="W141">
            <v>0</v>
          </cell>
          <cell r="X141" t="str">
            <v>T.Des.°C Tube =370 - Surface = 1,300 m2</v>
          </cell>
          <cell r="AB141" t="str">
            <v>FURN</v>
          </cell>
        </row>
        <row r="142">
          <cell r="B142" t="str">
            <v>FU</v>
          </cell>
          <cell r="E142" t="str">
            <v>32</v>
          </cell>
          <cell r="G142" t="str">
            <v>475-F-205</v>
          </cell>
          <cell r="H142" t="str">
            <v>Reaction Furnace Burner</v>
          </cell>
          <cell r="T142" t="str">
            <v>EUR</v>
          </cell>
          <cell r="U142">
            <v>0</v>
          </cell>
          <cell r="V142">
            <v>30000</v>
          </cell>
          <cell r="W142">
            <v>0</v>
          </cell>
          <cell r="X142" t="str">
            <v>N°1 - LD Duiker B.V. Supplier incl. Refractory</v>
          </cell>
          <cell r="AB142" t="str">
            <v>FURN</v>
          </cell>
        </row>
        <row r="143">
          <cell r="B143" t="str">
            <v>MI</v>
          </cell>
          <cell r="C143" t="str">
            <v>33</v>
          </cell>
          <cell r="E143" t="str">
            <v>32</v>
          </cell>
          <cell r="G143" t="str">
            <v>475-2XX</v>
          </cell>
          <cell r="H143" t="str">
            <v>Sample Baskets for 3rd Converter</v>
          </cell>
          <cell r="I143" t="str">
            <v>N° 3 - L = 1,150 mm Dia 4" - SS wire 16 Mesh 26 GA</v>
          </cell>
          <cell r="T143" t="str">
            <v>EUR</v>
          </cell>
          <cell r="U143">
            <v>0</v>
          </cell>
          <cell r="V143">
            <v>30</v>
          </cell>
          <cell r="W143">
            <v>0</v>
          </cell>
          <cell r="X143" t="str">
            <v>.</v>
          </cell>
          <cell r="AB143" t="str">
            <v>MISC</v>
          </cell>
        </row>
        <row r="144">
          <cell r="B144" t="str">
            <v>PA</v>
          </cell>
          <cell r="E144" t="str">
            <v>32</v>
          </cell>
          <cell r="H144" t="str">
            <v>Packing for Sulfur Unit 200</v>
          </cell>
          <cell r="M144" t="str">
            <v>Ceramic Balls = 21 m3 - 6 mm - Kg/m3 = 1,500</v>
          </cell>
          <cell r="T144" t="str">
            <v>EUR</v>
          </cell>
          <cell r="U144">
            <v>0</v>
          </cell>
          <cell r="V144">
            <v>31500</v>
          </cell>
          <cell r="W144">
            <v>0</v>
          </cell>
          <cell r="X144" t="str">
            <v>.</v>
          </cell>
          <cell r="AB144" t="str">
            <v>TRAY</v>
          </cell>
        </row>
        <row r="145">
          <cell r="B145" t="str">
            <v>PA</v>
          </cell>
          <cell r="E145" t="str">
            <v>32</v>
          </cell>
          <cell r="H145" t="str">
            <v>Packing for Sulfur Unit 200</v>
          </cell>
          <cell r="M145" t="str">
            <v>Ceramic Balls = 16 m3 - 3-6 mm - Kg/m3 = 1,500</v>
          </cell>
          <cell r="T145" t="str">
            <v>EUR</v>
          </cell>
          <cell r="U145">
            <v>0</v>
          </cell>
          <cell r="V145">
            <v>24000</v>
          </cell>
          <cell r="W145">
            <v>0</v>
          </cell>
          <cell r="X145" t="str">
            <v>Denstone 57 or Duranit</v>
          </cell>
          <cell r="AB145" t="str">
            <v>TRAY</v>
          </cell>
        </row>
        <row r="146">
          <cell r="B146" t="str">
            <v>SL</v>
          </cell>
          <cell r="C146" t="str">
            <v>CS</v>
          </cell>
          <cell r="E146" t="str">
            <v>32</v>
          </cell>
          <cell r="G146" t="str">
            <v>475-D-214D</v>
          </cell>
          <cell r="H146" t="str">
            <v>Sulfur Locks</v>
          </cell>
          <cell r="I146" t="str">
            <v>Flowrate Kg/hr 1,659 - Matl CS - Des.Condit: Press 10 Kg/cm2  Temp. 200 °C - Dia 16" L = 5,335 mm - LP Steam Jacket - Insulated</v>
          </cell>
          <cell r="T146" t="str">
            <v>EUR</v>
          </cell>
          <cell r="U146">
            <v>0</v>
          </cell>
          <cell r="V146">
            <v>1500</v>
          </cell>
          <cell r="W146">
            <v>0</v>
          </cell>
          <cell r="X146" t="str">
            <v>Size Lock = 3" x 4"</v>
          </cell>
          <cell r="AB146" t="str">
            <v>MISC</v>
          </cell>
        </row>
        <row r="147">
          <cell r="B147" t="str">
            <v>SL</v>
          </cell>
          <cell r="C147" t="str">
            <v>CS</v>
          </cell>
          <cell r="E147" t="str">
            <v>32</v>
          </cell>
          <cell r="G147" t="str">
            <v>475-D-214E</v>
          </cell>
          <cell r="T147" t="str">
            <v>EUR</v>
          </cell>
          <cell r="U147">
            <v>0</v>
          </cell>
          <cell r="V147">
            <v>1500</v>
          </cell>
          <cell r="W147">
            <v>0</v>
          </cell>
          <cell r="X147" t="str">
            <v>Size Lock = 2" x 3"</v>
          </cell>
          <cell r="AB147" t="str">
            <v>MISC</v>
          </cell>
        </row>
        <row r="148">
          <cell r="B148" t="str">
            <v>VE01</v>
          </cell>
          <cell r="C148" t="str">
            <v>01</v>
          </cell>
          <cell r="E148" t="str">
            <v>32</v>
          </cell>
          <cell r="G148" t="str">
            <v>475-D-215</v>
          </cell>
          <cell r="H148" t="str">
            <v>Coalescer</v>
          </cell>
          <cell r="I148" t="str">
            <v>VL</v>
          </cell>
          <cell r="J148">
            <v>204</v>
          </cell>
          <cell r="K148">
            <v>1.1000000000000001</v>
          </cell>
          <cell r="L148">
            <v>3810</v>
          </cell>
          <cell r="M148">
            <v>4295</v>
          </cell>
          <cell r="N148">
            <v>7</v>
          </cell>
          <cell r="O148">
            <v>3.2</v>
          </cell>
          <cell r="P148" t="str">
            <v>Y</v>
          </cell>
          <cell r="Q148" t="str">
            <v>H</v>
          </cell>
          <cell r="S148" t="str">
            <v>Not</v>
          </cell>
          <cell r="T148" t="str">
            <v>EUR</v>
          </cell>
          <cell r="U148">
            <v>0</v>
          </cell>
          <cell r="V148">
            <v>16250</v>
          </cell>
          <cell r="W148">
            <v>0</v>
          </cell>
          <cell r="X148" t="str">
            <v>?</v>
          </cell>
          <cell r="Y148" t="str">
            <v>Steam Jacket</v>
          </cell>
          <cell r="AB148" t="str">
            <v>VESS</v>
          </cell>
        </row>
        <row r="149">
          <cell r="B149" t="str">
            <v>VE01</v>
          </cell>
          <cell r="C149" t="str">
            <v>01</v>
          </cell>
          <cell r="E149" t="str">
            <v>32</v>
          </cell>
          <cell r="G149" t="str">
            <v>475-D-216</v>
          </cell>
          <cell r="H149" t="str">
            <v>HP Condensate Flash Drum</v>
          </cell>
          <cell r="I149" t="str">
            <v>VL</v>
          </cell>
          <cell r="J149">
            <v>254</v>
          </cell>
          <cell r="K149">
            <v>7</v>
          </cell>
          <cell r="L149">
            <v>965</v>
          </cell>
          <cell r="M149">
            <v>2900</v>
          </cell>
          <cell r="N149">
            <v>7</v>
          </cell>
          <cell r="O149">
            <v>3.2</v>
          </cell>
          <cell r="Q149" t="str">
            <v>H</v>
          </cell>
          <cell r="S149" t="str">
            <v>Not</v>
          </cell>
          <cell r="T149" t="str">
            <v>EUR</v>
          </cell>
          <cell r="U149">
            <v>0</v>
          </cell>
          <cell r="V149">
            <v>900</v>
          </cell>
          <cell r="W149">
            <v>0</v>
          </cell>
          <cell r="X149" t="str">
            <v>?</v>
          </cell>
          <cell r="Y149" t="str">
            <v>.</v>
          </cell>
          <cell r="AB149" t="str">
            <v>VESS</v>
          </cell>
        </row>
        <row r="150">
          <cell r="B150" t="str">
            <v>VE01</v>
          </cell>
          <cell r="C150" t="str">
            <v>01</v>
          </cell>
          <cell r="E150" t="str">
            <v>32</v>
          </cell>
          <cell r="G150" t="str">
            <v>475-D-225</v>
          </cell>
          <cell r="H150" t="str">
            <v>2nd Stage Condensate Drum</v>
          </cell>
          <cell r="I150" t="str">
            <v>VL</v>
          </cell>
          <cell r="J150">
            <v>279</v>
          </cell>
          <cell r="K150">
            <v>48.9</v>
          </cell>
          <cell r="L150">
            <v>710</v>
          </cell>
          <cell r="M150">
            <v>2895</v>
          </cell>
          <cell r="N150">
            <v>16</v>
          </cell>
          <cell r="O150">
            <v>3.2</v>
          </cell>
          <cell r="Q150" t="str">
            <v>H</v>
          </cell>
          <cell r="S150" t="str">
            <v>Yes</v>
          </cell>
          <cell r="T150" t="str">
            <v>EUR</v>
          </cell>
          <cell r="U150">
            <v>0</v>
          </cell>
          <cell r="V150">
            <v>2750</v>
          </cell>
          <cell r="W150">
            <v>0</v>
          </cell>
          <cell r="X150" t="str">
            <v>?</v>
          </cell>
          <cell r="Y150" t="str">
            <v>.</v>
          </cell>
          <cell r="AB150" t="str">
            <v>VESS</v>
          </cell>
        </row>
        <row r="151">
          <cell r="B151" t="str">
            <v>VE01</v>
          </cell>
          <cell r="C151" t="str">
            <v>01</v>
          </cell>
          <cell r="E151" t="str">
            <v>32</v>
          </cell>
          <cell r="G151" t="str">
            <v>475-D-226</v>
          </cell>
          <cell r="H151" t="str">
            <v>3rd Stage Condensate Drum</v>
          </cell>
          <cell r="I151" t="str">
            <v>VL</v>
          </cell>
          <cell r="J151">
            <v>279</v>
          </cell>
          <cell r="K151">
            <v>48.9</v>
          </cell>
          <cell r="L151">
            <v>710</v>
          </cell>
          <cell r="M151">
            <v>2895</v>
          </cell>
          <cell r="N151">
            <v>16</v>
          </cell>
          <cell r="O151">
            <v>3.2</v>
          </cell>
          <cell r="Q151" t="str">
            <v>H</v>
          </cell>
          <cell r="S151" t="str">
            <v>Yes</v>
          </cell>
          <cell r="T151" t="str">
            <v>EUR</v>
          </cell>
          <cell r="U151">
            <v>0</v>
          </cell>
          <cell r="V151">
            <v>2750</v>
          </cell>
          <cell r="W151">
            <v>0</v>
          </cell>
          <cell r="X151" t="str">
            <v>?</v>
          </cell>
          <cell r="Y151" t="str">
            <v>.</v>
          </cell>
          <cell r="AB151" t="str">
            <v>VESS</v>
          </cell>
        </row>
        <row r="152">
          <cell r="B152" t="str">
            <v>AI</v>
          </cell>
          <cell r="C152" t="str">
            <v>CS</v>
          </cell>
          <cell r="E152" t="str">
            <v>33</v>
          </cell>
          <cell r="G152" t="str">
            <v>475-E-315</v>
          </cell>
          <cell r="H152" t="str">
            <v>LP Steam Condenser</v>
          </cell>
          <cell r="I152">
            <v>5.37</v>
          </cell>
          <cell r="J152">
            <v>186</v>
          </cell>
          <cell r="L152">
            <v>190</v>
          </cell>
          <cell r="M152">
            <v>10</v>
          </cell>
          <cell r="N152">
            <v>50</v>
          </cell>
          <cell r="O152">
            <v>2</v>
          </cell>
          <cell r="P152">
            <v>50</v>
          </cell>
          <cell r="Q152" t="str">
            <v>X</v>
          </cell>
          <cell r="T152" t="str">
            <v>EUR</v>
          </cell>
          <cell r="U152">
            <v>0</v>
          </cell>
          <cell r="V152">
            <v>16470</v>
          </cell>
          <cell r="W152">
            <v>0</v>
          </cell>
          <cell r="X152" t="str">
            <v>Supply by Client</v>
          </cell>
          <cell r="AB152" t="str">
            <v>AIRC</v>
          </cell>
        </row>
        <row r="153">
          <cell r="B153" t="str">
            <v>CA</v>
          </cell>
          <cell r="E153" t="str">
            <v>33</v>
          </cell>
          <cell r="H153" t="str">
            <v>Catalyst for Sulfur Unit 300</v>
          </cell>
          <cell r="M153" t="str">
            <v>Procatalyse CRS-31 = 154 m3 - 3-4 mm Extrudates - Kg/m3 = 1,100</v>
          </cell>
          <cell r="T153" t="str">
            <v>EUR</v>
          </cell>
          <cell r="U153">
            <v>0</v>
          </cell>
          <cell r="V153">
            <v>170000</v>
          </cell>
          <cell r="W153">
            <v>0</v>
          </cell>
          <cell r="X153" t="str">
            <v>.</v>
          </cell>
          <cell r="AB153" t="str">
            <v>TRAY</v>
          </cell>
        </row>
        <row r="154">
          <cell r="B154" t="str">
            <v>CA</v>
          </cell>
          <cell r="E154" t="str">
            <v>33</v>
          </cell>
          <cell r="H154" t="str">
            <v>Catalyst for Sulfur Unit 300</v>
          </cell>
          <cell r="M154" t="str">
            <v>Procatalyse CR-3S = 45,5 m3 - 3-6 mm Balls - Kg/m3 = 720</v>
          </cell>
          <cell r="T154" t="str">
            <v>EUR</v>
          </cell>
          <cell r="U154">
            <v>0</v>
          </cell>
          <cell r="V154">
            <v>33000</v>
          </cell>
          <cell r="W154">
            <v>0</v>
          </cell>
          <cell r="X154" t="str">
            <v>.</v>
          </cell>
          <cell r="AB154" t="str">
            <v>TRAY</v>
          </cell>
        </row>
        <row r="155">
          <cell r="B155" t="str">
            <v>CA</v>
          </cell>
          <cell r="E155" t="str">
            <v>33</v>
          </cell>
          <cell r="H155" t="str">
            <v>Catalyst for Sulfur Unit 300</v>
          </cell>
          <cell r="M155" t="str">
            <v>Silica Type Superclaus = 69 m3 - 1,8 mm Extrudates - Kg/m3 = 500</v>
          </cell>
          <cell r="T155" t="str">
            <v>EUR</v>
          </cell>
          <cell r="U155">
            <v>0</v>
          </cell>
          <cell r="V155">
            <v>34500</v>
          </cell>
          <cell r="W155">
            <v>0</v>
          </cell>
          <cell r="X155" t="str">
            <v>.</v>
          </cell>
          <cell r="AB155" t="str">
            <v>TRAY</v>
          </cell>
        </row>
        <row r="156">
          <cell r="B156" t="str">
            <v>CA</v>
          </cell>
          <cell r="E156" t="str">
            <v>33</v>
          </cell>
          <cell r="H156" t="str">
            <v>Catalyst for Sulfur Unit 300</v>
          </cell>
          <cell r="M156" t="str">
            <v>Alpha-Alumina Type Superclaus = 23 m3 - 1,82 mm Extrudates - Kg/m3 = 900</v>
          </cell>
          <cell r="T156" t="str">
            <v>EUR</v>
          </cell>
          <cell r="U156">
            <v>0</v>
          </cell>
          <cell r="V156">
            <v>21000</v>
          </cell>
          <cell r="W156">
            <v>0</v>
          </cell>
          <cell r="X156" t="str">
            <v>.</v>
          </cell>
          <cell r="AB156" t="str">
            <v>TRAY</v>
          </cell>
        </row>
        <row r="157">
          <cell r="B157" t="str">
            <v>CP01</v>
          </cell>
          <cell r="C157" t="str">
            <v>CS</v>
          </cell>
          <cell r="E157" t="str">
            <v>33</v>
          </cell>
          <cell r="G157" t="str">
            <v>475-G-328A</v>
          </cell>
          <cell r="H157" t="str">
            <v>HPCondensate Pump</v>
          </cell>
          <cell r="I157">
            <v>39</v>
          </cell>
          <cell r="J157">
            <v>170</v>
          </cell>
          <cell r="K157">
            <v>9.1999999999999993</v>
          </cell>
          <cell r="L157">
            <v>47</v>
          </cell>
          <cell r="M157">
            <v>1.5</v>
          </cell>
          <cell r="N157">
            <v>15</v>
          </cell>
          <cell r="O157" t="str">
            <v>CS</v>
          </cell>
          <cell r="Q157" t="str">
            <v>E</v>
          </cell>
          <cell r="S157" t="str">
            <v>H</v>
          </cell>
          <cell r="T157" t="str">
            <v>EUR</v>
          </cell>
          <cell r="U157">
            <v>0</v>
          </cell>
          <cell r="V157">
            <v>310</v>
          </cell>
          <cell r="W157">
            <v>0</v>
          </cell>
          <cell r="X157" t="str">
            <v>Supply by Client</v>
          </cell>
          <cell r="AB157" t="str">
            <v>CPUM</v>
          </cell>
        </row>
        <row r="158">
          <cell r="B158" t="str">
            <v>CP01</v>
          </cell>
          <cell r="C158" t="str">
            <v>CS</v>
          </cell>
          <cell r="E158" t="str">
            <v>33</v>
          </cell>
          <cell r="G158" t="str">
            <v>475-G-328B</v>
          </cell>
          <cell r="I158">
            <v>39</v>
          </cell>
          <cell r="J158">
            <v>170</v>
          </cell>
          <cell r="K158">
            <v>9.1999999999999993</v>
          </cell>
          <cell r="L158">
            <v>47</v>
          </cell>
          <cell r="M158">
            <v>1.5</v>
          </cell>
          <cell r="N158">
            <v>15</v>
          </cell>
          <cell r="O158" t="str">
            <v>CS</v>
          </cell>
          <cell r="Q158" t="str">
            <v>E</v>
          </cell>
          <cell r="S158" t="str">
            <v>H</v>
          </cell>
          <cell r="T158" t="str">
            <v>EUR</v>
          </cell>
          <cell r="U158">
            <v>0</v>
          </cell>
          <cell r="V158">
            <v>310</v>
          </cell>
          <cell r="W158">
            <v>0</v>
          </cell>
          <cell r="X158" t="str">
            <v>Supply by Client</v>
          </cell>
          <cell r="AB158" t="str">
            <v>CPUM</v>
          </cell>
        </row>
        <row r="159">
          <cell r="B159" t="str">
            <v>EX01</v>
          </cell>
          <cell r="C159" t="str">
            <v>01.01</v>
          </cell>
          <cell r="E159" t="str">
            <v>33</v>
          </cell>
          <cell r="G159" t="str">
            <v>475-E-301</v>
          </cell>
          <cell r="H159" t="str">
            <v xml:space="preserve">Air Preheater </v>
          </cell>
          <cell r="I159" t="str">
            <v>BEU</v>
          </cell>
          <cell r="J159">
            <v>2.27</v>
          </cell>
          <cell r="K159">
            <v>228</v>
          </cell>
          <cell r="L159">
            <v>279</v>
          </cell>
          <cell r="M159">
            <v>1.8</v>
          </cell>
          <cell r="N159">
            <v>279</v>
          </cell>
          <cell r="O159">
            <v>48.9</v>
          </cell>
          <cell r="P159">
            <v>6405</v>
          </cell>
          <cell r="Q159" t="str">
            <v>Q</v>
          </cell>
          <cell r="R159" t="str">
            <v>01</v>
          </cell>
          <cell r="S159" t="str">
            <v>01</v>
          </cell>
          <cell r="T159" t="str">
            <v>EUR</v>
          </cell>
          <cell r="U159">
            <v>0</v>
          </cell>
          <cell r="V159">
            <v>11640</v>
          </cell>
          <cell r="W159">
            <v>0</v>
          </cell>
          <cell r="X159" t="str">
            <v>?</v>
          </cell>
          <cell r="Y159" t="str">
            <v xml:space="preserve"> (Kg./m²) = 51,05 -Shell dia (mm) = 720</v>
          </cell>
          <cell r="AB159" t="str">
            <v>EXCH</v>
          </cell>
        </row>
        <row r="160">
          <cell r="B160" t="str">
            <v>EX01</v>
          </cell>
          <cell r="C160" t="str">
            <v>01.01</v>
          </cell>
          <cell r="E160" t="str">
            <v>33</v>
          </cell>
          <cell r="G160" t="str">
            <v>475-E-302</v>
          </cell>
          <cell r="H160" t="str">
            <v xml:space="preserve">Acid Gas Preheater </v>
          </cell>
          <cell r="I160" t="str">
            <v>BEU</v>
          </cell>
          <cell r="J160">
            <v>4.26</v>
          </cell>
          <cell r="K160">
            <v>384</v>
          </cell>
          <cell r="L160">
            <v>279</v>
          </cell>
          <cell r="M160">
            <v>1.8</v>
          </cell>
          <cell r="N160">
            <v>279</v>
          </cell>
          <cell r="O160">
            <v>48.9</v>
          </cell>
          <cell r="P160">
            <v>3660</v>
          </cell>
          <cell r="Q160" t="str">
            <v>Q</v>
          </cell>
          <cell r="R160" t="str">
            <v>01</v>
          </cell>
          <cell r="S160" t="str">
            <v>01</v>
          </cell>
          <cell r="T160" t="str">
            <v>EUR</v>
          </cell>
          <cell r="U160">
            <v>0</v>
          </cell>
          <cell r="V160">
            <v>17460</v>
          </cell>
          <cell r="W160">
            <v>0</v>
          </cell>
          <cell r="X160" t="str">
            <v>?</v>
          </cell>
          <cell r="Y160" t="str">
            <v>Supply by Client</v>
          </cell>
          <cell r="AB160" t="str">
            <v>EXCH</v>
          </cell>
        </row>
        <row r="161">
          <cell r="B161" t="str">
            <v>EX01</v>
          </cell>
          <cell r="C161" t="str">
            <v>01.01</v>
          </cell>
          <cell r="E161" t="str">
            <v>33</v>
          </cell>
          <cell r="G161" t="str">
            <v>475-E-314</v>
          </cell>
          <cell r="H161" t="str">
            <v>4th Condenser</v>
          </cell>
          <cell r="I161" t="str">
            <v>BEM</v>
          </cell>
          <cell r="J161">
            <v>5.37</v>
          </cell>
          <cell r="K161">
            <v>2053</v>
          </cell>
          <cell r="L161">
            <v>190</v>
          </cell>
          <cell r="M161">
            <v>10</v>
          </cell>
          <cell r="N161">
            <v>204</v>
          </cell>
          <cell r="O161">
            <v>1.8</v>
          </cell>
          <cell r="P161">
            <v>7925</v>
          </cell>
          <cell r="Q161" t="str">
            <v>T</v>
          </cell>
          <cell r="R161" t="str">
            <v>01</v>
          </cell>
          <cell r="S161" t="str">
            <v>01</v>
          </cell>
          <cell r="T161" t="str">
            <v>EUR</v>
          </cell>
          <cell r="U161">
            <v>0</v>
          </cell>
          <cell r="V161">
            <v>105500</v>
          </cell>
          <cell r="W161">
            <v>0</v>
          </cell>
          <cell r="X161" t="str">
            <v>?</v>
          </cell>
          <cell r="Y161" t="str">
            <v>Supply by Client</v>
          </cell>
          <cell r="AB161" t="str">
            <v>EXCH</v>
          </cell>
        </row>
        <row r="162">
          <cell r="B162" t="str">
            <v>EX01</v>
          </cell>
          <cell r="C162" t="str">
            <v>01.01</v>
          </cell>
          <cell r="E162" t="str">
            <v>33</v>
          </cell>
          <cell r="G162" t="str">
            <v>475-E-318</v>
          </cell>
          <cell r="H162" t="str">
            <v>2nd Stage Steam Reheater</v>
          </cell>
          <cell r="I162" t="str">
            <v>BEU</v>
          </cell>
          <cell r="J162">
            <v>1.81</v>
          </cell>
          <cell r="K162">
            <v>595</v>
          </cell>
          <cell r="L162">
            <v>279</v>
          </cell>
          <cell r="M162">
            <v>1.8</v>
          </cell>
          <cell r="N162">
            <v>279</v>
          </cell>
          <cell r="O162">
            <v>48.9</v>
          </cell>
          <cell r="P162">
            <v>4880</v>
          </cell>
          <cell r="Q162" t="str">
            <v>Q</v>
          </cell>
          <cell r="R162" t="str">
            <v>01</v>
          </cell>
          <cell r="S162" t="str">
            <v>01</v>
          </cell>
          <cell r="T162" t="str">
            <v>EUR</v>
          </cell>
          <cell r="U162">
            <v>0</v>
          </cell>
          <cell r="V162">
            <v>29830</v>
          </cell>
          <cell r="W162">
            <v>0</v>
          </cell>
          <cell r="X162" t="str">
            <v>?</v>
          </cell>
          <cell r="Y162" t="str">
            <v>Supply by Client</v>
          </cell>
          <cell r="AB162" t="str">
            <v>EXCH</v>
          </cell>
        </row>
        <row r="163">
          <cell r="B163" t="str">
            <v>EX01</v>
          </cell>
          <cell r="C163" t="str">
            <v>01.01</v>
          </cell>
          <cell r="E163" t="str">
            <v>33</v>
          </cell>
          <cell r="G163" t="str">
            <v>475-E-319</v>
          </cell>
          <cell r="H163" t="str">
            <v>3rd Stage Steam Reheater</v>
          </cell>
          <cell r="I163" t="str">
            <v>BEU</v>
          </cell>
          <cell r="J163">
            <v>2.14</v>
          </cell>
          <cell r="K163">
            <v>428</v>
          </cell>
          <cell r="L163">
            <v>279</v>
          </cell>
          <cell r="M163">
            <v>1.8</v>
          </cell>
          <cell r="N163">
            <v>279</v>
          </cell>
          <cell r="O163">
            <v>48.9</v>
          </cell>
          <cell r="P163">
            <v>4880</v>
          </cell>
          <cell r="Q163" t="str">
            <v>Q</v>
          </cell>
          <cell r="R163" t="str">
            <v>01</v>
          </cell>
          <cell r="S163" t="str">
            <v>01</v>
          </cell>
          <cell r="T163" t="str">
            <v>EUR</v>
          </cell>
          <cell r="U163">
            <v>0</v>
          </cell>
          <cell r="V163">
            <v>25330</v>
          </cell>
          <cell r="W163">
            <v>0</v>
          </cell>
          <cell r="X163" t="str">
            <v>?</v>
          </cell>
          <cell r="Y163" t="str">
            <v>Supply by Client</v>
          </cell>
          <cell r="AB163" t="str">
            <v>EXCH</v>
          </cell>
        </row>
        <row r="164">
          <cell r="B164" t="str">
            <v>FU</v>
          </cell>
          <cell r="E164" t="str">
            <v>33</v>
          </cell>
          <cell r="G164" t="str">
            <v>475-F-301</v>
          </cell>
          <cell r="H164" t="str">
            <v>Air Preheater Furnace</v>
          </cell>
          <cell r="I164">
            <v>70.7</v>
          </cell>
          <cell r="J164">
            <v>4.7</v>
          </cell>
          <cell r="L164">
            <v>3.6</v>
          </cell>
          <cell r="O164" t="str">
            <v>B</v>
          </cell>
          <cell r="T164" t="str">
            <v>EUR</v>
          </cell>
          <cell r="U164">
            <v>0</v>
          </cell>
          <cell r="V164">
            <v>150000</v>
          </cell>
          <cell r="W164">
            <v>0</v>
          </cell>
          <cell r="X164" t="str">
            <v>T.Des.°C Coil = 399  -  Supply by Client</v>
          </cell>
          <cell r="AB164" t="str">
            <v>FURN</v>
          </cell>
        </row>
        <row r="165">
          <cell r="B165" t="str">
            <v>FU</v>
          </cell>
          <cell r="E165" t="str">
            <v>33</v>
          </cell>
          <cell r="G165" t="str">
            <v>475-F-305</v>
          </cell>
          <cell r="H165" t="str">
            <v>Reaction Furnace Burner</v>
          </cell>
          <cell r="T165" t="str">
            <v>EUR</v>
          </cell>
          <cell r="U165">
            <v>0</v>
          </cell>
          <cell r="V165">
            <v>30000</v>
          </cell>
          <cell r="W165">
            <v>0</v>
          </cell>
          <cell r="X165" t="str">
            <v>N°1-LD Duiker B.V. Supplier incl.Refract- Supply by Client</v>
          </cell>
          <cell r="AB165" t="str">
            <v>FURN</v>
          </cell>
        </row>
        <row r="166">
          <cell r="B166" t="str">
            <v>MI</v>
          </cell>
          <cell r="C166" t="str">
            <v>33</v>
          </cell>
          <cell r="E166" t="str">
            <v>33</v>
          </cell>
          <cell r="G166" t="str">
            <v>475-3XX</v>
          </cell>
          <cell r="H166" t="str">
            <v>Sample Baskets for 3rd Converter</v>
          </cell>
          <cell r="I166" t="str">
            <v>N° 3 - L = 1,150 mm Dia 4" - SS wire 16 Mesh 26 GA</v>
          </cell>
          <cell r="T166" t="str">
            <v>EUR</v>
          </cell>
          <cell r="U166">
            <v>0</v>
          </cell>
          <cell r="V166">
            <v>30</v>
          </cell>
          <cell r="W166">
            <v>0</v>
          </cell>
          <cell r="X166" t="str">
            <v>.</v>
          </cell>
          <cell r="AB166" t="str">
            <v>MISC</v>
          </cell>
        </row>
        <row r="167">
          <cell r="B167" t="str">
            <v>PA</v>
          </cell>
          <cell r="E167" t="str">
            <v>33</v>
          </cell>
          <cell r="H167" t="str">
            <v>Packing for Sulfur Unit 300</v>
          </cell>
          <cell r="M167" t="str">
            <v>Ceramic Balls = 21 m3 - 6 mm - Kg/m3 = 1,500</v>
          </cell>
          <cell r="T167" t="str">
            <v>EUR</v>
          </cell>
          <cell r="U167">
            <v>0</v>
          </cell>
          <cell r="V167">
            <v>31500</v>
          </cell>
          <cell r="W167">
            <v>0</v>
          </cell>
          <cell r="X167" t="str">
            <v>.</v>
          </cell>
          <cell r="AB167" t="str">
            <v>TRAY</v>
          </cell>
        </row>
        <row r="168">
          <cell r="B168" t="str">
            <v>PA</v>
          </cell>
          <cell r="E168" t="str">
            <v>33</v>
          </cell>
          <cell r="H168" t="str">
            <v>Packing for Sulfur Unit 300</v>
          </cell>
          <cell r="M168" t="str">
            <v>Ceramic Balls = 16 m3 - 3-6 mm - Kg/m3 = 1,500</v>
          </cell>
          <cell r="T168" t="str">
            <v>EUR</v>
          </cell>
          <cell r="U168">
            <v>0</v>
          </cell>
          <cell r="V168">
            <v>24000</v>
          </cell>
          <cell r="W168">
            <v>0</v>
          </cell>
          <cell r="X168" t="str">
            <v>Denstone 57 or Duranit</v>
          </cell>
          <cell r="AB168" t="str">
            <v>TRAY</v>
          </cell>
        </row>
        <row r="169">
          <cell r="B169" t="str">
            <v>SL</v>
          </cell>
          <cell r="C169" t="str">
            <v>CS</v>
          </cell>
          <cell r="E169" t="str">
            <v>33</v>
          </cell>
          <cell r="G169" t="str">
            <v>475-D-314D</v>
          </cell>
          <cell r="H169" t="str">
            <v>Sulfur Locks</v>
          </cell>
          <cell r="I169" t="str">
            <v>Flowrate Kg/hr 1,544 - Matl CS - Des.Condit: Press 10 Kg/cm2  Temp. 200 °C - Dia 16" L = 5,335 mm - LP Steam Jacket - Insulated</v>
          </cell>
          <cell r="T169" t="str">
            <v>EUR</v>
          </cell>
          <cell r="U169">
            <v>0</v>
          </cell>
          <cell r="V169">
            <v>1500</v>
          </cell>
          <cell r="W169">
            <v>0</v>
          </cell>
          <cell r="X169" t="str">
            <v>Size Lock = 3" x 4"</v>
          </cell>
          <cell r="AB169" t="str">
            <v>MISC</v>
          </cell>
        </row>
        <row r="170">
          <cell r="B170" t="str">
            <v>SL</v>
          </cell>
          <cell r="C170" t="str">
            <v>CS</v>
          </cell>
          <cell r="E170" t="str">
            <v>33</v>
          </cell>
          <cell r="G170" t="str">
            <v>475-D-314E</v>
          </cell>
          <cell r="T170" t="str">
            <v>EUR</v>
          </cell>
          <cell r="U170">
            <v>0</v>
          </cell>
          <cell r="V170">
            <v>1500</v>
          </cell>
          <cell r="W170">
            <v>0</v>
          </cell>
          <cell r="X170" t="str">
            <v>Size Lock = 2" x 3"</v>
          </cell>
          <cell r="AB170" t="str">
            <v>MISC</v>
          </cell>
        </row>
        <row r="171">
          <cell r="B171" t="str">
            <v>VE01</v>
          </cell>
          <cell r="C171" t="str">
            <v>01</v>
          </cell>
          <cell r="E171" t="str">
            <v>33</v>
          </cell>
          <cell r="G171" t="str">
            <v>475-D-303</v>
          </cell>
          <cell r="H171" t="str">
            <v>Acid Gas Preheater Condensate Drum</v>
          </cell>
          <cell r="I171" t="str">
            <v>VL</v>
          </cell>
          <cell r="J171">
            <v>279</v>
          </cell>
          <cell r="K171">
            <v>48.9</v>
          </cell>
          <cell r="L171">
            <v>915</v>
          </cell>
          <cell r="M171">
            <v>3000</v>
          </cell>
          <cell r="N171">
            <v>20</v>
          </cell>
          <cell r="O171">
            <v>3.2</v>
          </cell>
          <cell r="Q171" t="str">
            <v>H</v>
          </cell>
          <cell r="S171" t="str">
            <v>Yes</v>
          </cell>
          <cell r="T171" t="str">
            <v>EUR</v>
          </cell>
          <cell r="U171">
            <v>0</v>
          </cell>
          <cell r="V171">
            <v>3020</v>
          </cell>
          <cell r="W171">
            <v>0</v>
          </cell>
          <cell r="X171" t="str">
            <v>?</v>
          </cell>
          <cell r="Y171" t="str">
            <v>Supply by Client</v>
          </cell>
          <cell r="AB171" t="str">
            <v>VESS</v>
          </cell>
        </row>
        <row r="172">
          <cell r="B172" t="str">
            <v>VE01</v>
          </cell>
          <cell r="C172" t="str">
            <v>01</v>
          </cell>
          <cell r="E172" t="str">
            <v>33</v>
          </cell>
          <cell r="G172" t="str">
            <v>475-D-315</v>
          </cell>
          <cell r="H172" t="str">
            <v>Coalescer</v>
          </cell>
          <cell r="I172" t="str">
            <v>VL</v>
          </cell>
          <cell r="J172">
            <v>204</v>
          </cell>
          <cell r="K172">
            <v>1.8</v>
          </cell>
          <cell r="L172">
            <v>3965</v>
          </cell>
          <cell r="M172">
            <v>4575</v>
          </cell>
          <cell r="N172">
            <v>7</v>
          </cell>
          <cell r="O172">
            <v>3.2</v>
          </cell>
          <cell r="P172" t="str">
            <v>Y</v>
          </cell>
          <cell r="Q172" t="str">
            <v>H</v>
          </cell>
          <cell r="S172" t="str">
            <v>Not</v>
          </cell>
          <cell r="T172" t="str">
            <v>EUR</v>
          </cell>
          <cell r="U172">
            <v>0</v>
          </cell>
          <cell r="V172">
            <v>18050</v>
          </cell>
          <cell r="W172">
            <v>0</v>
          </cell>
          <cell r="X172" t="str">
            <v>?</v>
          </cell>
          <cell r="Y172" t="str">
            <v>Supply by Client - Steam Jacket</v>
          </cell>
          <cell r="AB172" t="str">
            <v>VESS</v>
          </cell>
        </row>
        <row r="173">
          <cell r="B173" t="str">
            <v>VE01</v>
          </cell>
          <cell r="C173" t="str">
            <v>01</v>
          </cell>
          <cell r="E173" t="str">
            <v>33</v>
          </cell>
          <cell r="G173" t="str">
            <v>475-D-321</v>
          </cell>
          <cell r="H173" t="str">
            <v>2nd Stage Condensate Drum</v>
          </cell>
          <cell r="I173" t="str">
            <v>VL</v>
          </cell>
          <cell r="J173">
            <v>279</v>
          </cell>
          <cell r="K173">
            <v>48.9</v>
          </cell>
          <cell r="L173">
            <v>710</v>
          </cell>
          <cell r="M173">
            <v>2895</v>
          </cell>
          <cell r="N173">
            <v>16</v>
          </cell>
          <cell r="O173">
            <v>3.2</v>
          </cell>
          <cell r="Q173" t="str">
            <v>H</v>
          </cell>
          <cell r="S173" t="str">
            <v>Yes</v>
          </cell>
          <cell r="T173" t="str">
            <v>EUR</v>
          </cell>
          <cell r="U173">
            <v>0</v>
          </cell>
          <cell r="V173">
            <v>2750</v>
          </cell>
          <cell r="W173">
            <v>0</v>
          </cell>
          <cell r="X173" t="str">
            <v>?</v>
          </cell>
          <cell r="Y173" t="str">
            <v>Supply by Client</v>
          </cell>
          <cell r="AB173" t="str">
            <v>VESS</v>
          </cell>
        </row>
        <row r="174">
          <cell r="B174" t="str">
            <v>VE01</v>
          </cell>
          <cell r="C174" t="str">
            <v>01</v>
          </cell>
          <cell r="E174" t="str">
            <v>33</v>
          </cell>
          <cell r="G174" t="str">
            <v>475-D-322</v>
          </cell>
          <cell r="H174" t="str">
            <v>3rd Stage Condensate Drum</v>
          </cell>
          <cell r="I174" t="str">
            <v>VL</v>
          </cell>
          <cell r="J174">
            <v>279</v>
          </cell>
          <cell r="K174">
            <v>48.9</v>
          </cell>
          <cell r="L174">
            <v>710</v>
          </cell>
          <cell r="M174">
            <v>2895</v>
          </cell>
          <cell r="N174">
            <v>16</v>
          </cell>
          <cell r="O174">
            <v>3.2</v>
          </cell>
          <cell r="Q174" t="str">
            <v>H</v>
          </cell>
          <cell r="S174" t="str">
            <v>Yes</v>
          </cell>
          <cell r="T174" t="str">
            <v>EUR</v>
          </cell>
          <cell r="U174">
            <v>0</v>
          </cell>
          <cell r="V174">
            <v>2750</v>
          </cell>
          <cell r="W174">
            <v>0</v>
          </cell>
          <cell r="X174" t="str">
            <v>?</v>
          </cell>
          <cell r="Y174" t="str">
            <v>Supply by Client</v>
          </cell>
          <cell r="AB174" t="str">
            <v>VESS</v>
          </cell>
        </row>
        <row r="175">
          <cell r="B175" t="str">
            <v>VE01</v>
          </cell>
          <cell r="C175" t="str">
            <v>01</v>
          </cell>
          <cell r="E175" t="str">
            <v>33</v>
          </cell>
          <cell r="G175" t="str">
            <v>475-D-323</v>
          </cell>
          <cell r="H175" t="str">
            <v>Air Preheater Condensate Drum</v>
          </cell>
          <cell r="I175" t="str">
            <v>VL</v>
          </cell>
          <cell r="J175">
            <v>279</v>
          </cell>
          <cell r="K175">
            <v>48.9</v>
          </cell>
          <cell r="L175">
            <v>915</v>
          </cell>
          <cell r="M175">
            <v>3000</v>
          </cell>
          <cell r="N175">
            <v>20</v>
          </cell>
          <cell r="O175">
            <v>3.2</v>
          </cell>
          <cell r="Q175" t="str">
            <v>H</v>
          </cell>
          <cell r="S175" t="str">
            <v>Yes</v>
          </cell>
          <cell r="T175" t="str">
            <v>EUR</v>
          </cell>
          <cell r="U175">
            <v>0</v>
          </cell>
          <cell r="V175">
            <v>3020</v>
          </cell>
          <cell r="W175">
            <v>0</v>
          </cell>
          <cell r="X175" t="str">
            <v>?</v>
          </cell>
          <cell r="Y175" t="str">
            <v>Supply by Client</v>
          </cell>
          <cell r="AB175" t="str">
            <v>VESS</v>
          </cell>
        </row>
        <row r="176">
          <cell r="B176" t="str">
            <v>VE01</v>
          </cell>
          <cell r="C176" t="str">
            <v>01</v>
          </cell>
          <cell r="E176" t="str">
            <v>33</v>
          </cell>
          <cell r="G176" t="str">
            <v>475-D-324</v>
          </cell>
          <cell r="H176" t="str">
            <v>HP Condensate Flash Drum</v>
          </cell>
          <cell r="I176" t="str">
            <v>VL</v>
          </cell>
          <cell r="J176">
            <v>254</v>
          </cell>
          <cell r="K176">
            <v>10</v>
          </cell>
          <cell r="L176">
            <v>1525</v>
          </cell>
          <cell r="M176">
            <v>4575</v>
          </cell>
          <cell r="N176">
            <v>10</v>
          </cell>
          <cell r="O176">
            <v>3.2</v>
          </cell>
          <cell r="Q176" t="str">
            <v>H</v>
          </cell>
          <cell r="S176" t="str">
            <v>Not</v>
          </cell>
          <cell r="T176" t="str">
            <v>EUR</v>
          </cell>
          <cell r="U176">
            <v>0</v>
          </cell>
          <cell r="V176">
            <v>3130</v>
          </cell>
          <cell r="W176">
            <v>0</v>
          </cell>
          <cell r="X176" t="str">
            <v>?</v>
          </cell>
          <cell r="Y176" t="str">
            <v>Supply by Client</v>
          </cell>
          <cell r="AB176" t="str">
            <v>VESS</v>
          </cell>
        </row>
        <row r="177">
          <cell r="B177" t="str">
            <v>AI</v>
          </cell>
          <cell r="C177" t="str">
            <v>CS</v>
          </cell>
          <cell r="E177" t="str">
            <v>41</v>
          </cell>
          <cell r="G177" t="str">
            <v>475-E-406</v>
          </cell>
          <cell r="H177" t="str">
            <v>Condensate Vent Cooler</v>
          </cell>
          <cell r="I177">
            <v>0.25</v>
          </cell>
          <cell r="J177">
            <v>12</v>
          </cell>
          <cell r="L177">
            <v>171</v>
          </cell>
          <cell r="M177">
            <v>1.8</v>
          </cell>
          <cell r="N177">
            <v>50</v>
          </cell>
          <cell r="O177">
            <v>1</v>
          </cell>
          <cell r="P177">
            <v>25</v>
          </cell>
          <cell r="Q177" t="str">
            <v>X</v>
          </cell>
          <cell r="T177" t="str">
            <v>EUR</v>
          </cell>
          <cell r="U177">
            <v>0</v>
          </cell>
          <cell r="V177">
            <v>3780</v>
          </cell>
          <cell r="W177">
            <v>0</v>
          </cell>
          <cell r="X177" t="str">
            <v>.</v>
          </cell>
          <cell r="AB177" t="str">
            <v>AIRC</v>
          </cell>
        </row>
        <row r="178">
          <cell r="B178" t="str">
            <v>AI</v>
          </cell>
          <cell r="C178" t="str">
            <v>CS</v>
          </cell>
          <cell r="E178" t="str">
            <v>41</v>
          </cell>
          <cell r="G178" t="str">
            <v>475-E-415</v>
          </cell>
          <cell r="H178" t="str">
            <v>LP Steam Condenser</v>
          </cell>
          <cell r="I178">
            <v>5.68</v>
          </cell>
          <cell r="J178">
            <v>197</v>
          </cell>
          <cell r="L178">
            <v>190</v>
          </cell>
          <cell r="M178">
            <v>10</v>
          </cell>
          <cell r="N178">
            <v>50</v>
          </cell>
          <cell r="O178">
            <v>2</v>
          </cell>
          <cell r="P178">
            <v>50</v>
          </cell>
          <cell r="Q178" t="str">
            <v>X</v>
          </cell>
          <cell r="T178" t="str">
            <v>EUR</v>
          </cell>
          <cell r="U178">
            <v>0</v>
          </cell>
          <cell r="V178">
            <v>17100</v>
          </cell>
          <cell r="W178">
            <v>0</v>
          </cell>
          <cell r="X178" t="str">
            <v>.</v>
          </cell>
          <cell r="AB178" t="str">
            <v>AIRC</v>
          </cell>
        </row>
        <row r="179">
          <cell r="B179" t="str">
            <v>AI</v>
          </cell>
          <cell r="C179" t="str">
            <v>CS</v>
          </cell>
          <cell r="E179" t="str">
            <v>41</v>
          </cell>
          <cell r="G179" t="str">
            <v>475-E-422</v>
          </cell>
          <cell r="H179" t="str">
            <v>HP Condensate Cooler</v>
          </cell>
          <cell r="I179">
            <v>8.85</v>
          </cell>
          <cell r="J179">
            <v>460</v>
          </cell>
          <cell r="L179">
            <v>170</v>
          </cell>
          <cell r="M179">
            <v>7</v>
          </cell>
          <cell r="N179">
            <v>50</v>
          </cell>
          <cell r="O179">
            <v>2</v>
          </cell>
          <cell r="P179">
            <v>50</v>
          </cell>
          <cell r="Q179" t="str">
            <v>X</v>
          </cell>
          <cell r="T179" t="str">
            <v>EUR</v>
          </cell>
          <cell r="U179">
            <v>0</v>
          </cell>
          <cell r="V179">
            <v>30600</v>
          </cell>
          <cell r="W179">
            <v>0</v>
          </cell>
          <cell r="X179" t="str">
            <v>.</v>
          </cell>
          <cell r="AB179" t="str">
            <v>AIRC</v>
          </cell>
        </row>
        <row r="180">
          <cell r="B180" t="str">
            <v>BA</v>
          </cell>
          <cell r="E180" t="str">
            <v>41</v>
          </cell>
          <cell r="G180" t="str">
            <v>475-D-405</v>
          </cell>
          <cell r="H180" t="str">
            <v>Sulfur Pitr</v>
          </cell>
          <cell r="I180" t="str">
            <v>CONCRETE Internal Acid Resist.Lined - Capacity = 190 m3 - Dimens: mt ( L = 58 W = 12 H = min.3-max.4,5 )+Cover and Accessories</v>
          </cell>
          <cell r="T180" t="str">
            <v>EUR</v>
          </cell>
          <cell r="U180">
            <v>0</v>
          </cell>
          <cell r="V180">
            <v>0</v>
          </cell>
          <cell r="W180">
            <v>0</v>
          </cell>
          <cell r="X180" t="str">
            <v>.</v>
          </cell>
          <cell r="AB180" t="str">
            <v>MISC</v>
          </cell>
        </row>
        <row r="181">
          <cell r="B181" t="str">
            <v>CA</v>
          </cell>
          <cell r="E181" t="str">
            <v>41</v>
          </cell>
          <cell r="H181" t="str">
            <v>Catalyst for Sulfur Unit 400</v>
          </cell>
          <cell r="M181" t="str">
            <v>Procatalyse CRS-31 = 160 m3 - 3-4 mm Extrudates - Kg/m3 = 1,100</v>
          </cell>
          <cell r="T181" t="str">
            <v>EUR</v>
          </cell>
          <cell r="U181">
            <v>0</v>
          </cell>
          <cell r="V181">
            <v>176000</v>
          </cell>
          <cell r="W181">
            <v>0</v>
          </cell>
          <cell r="X181" t="str">
            <v>.</v>
          </cell>
          <cell r="AB181" t="str">
            <v>TRAY</v>
          </cell>
        </row>
        <row r="182">
          <cell r="B182" t="str">
            <v>CA</v>
          </cell>
          <cell r="E182" t="str">
            <v>41</v>
          </cell>
          <cell r="H182" t="str">
            <v>Catalyst for Sulfur Unit 400</v>
          </cell>
          <cell r="M182" t="str">
            <v>Procatalyse CR-3S = 49 m3 - 3-6 mm Balls - Kg/m3 = 720</v>
          </cell>
          <cell r="T182" t="str">
            <v>EUR</v>
          </cell>
          <cell r="U182">
            <v>0</v>
          </cell>
          <cell r="V182">
            <v>35500</v>
          </cell>
          <cell r="W182">
            <v>0</v>
          </cell>
          <cell r="X182" t="str">
            <v>.</v>
          </cell>
          <cell r="AB182" t="str">
            <v>TRAY</v>
          </cell>
        </row>
        <row r="183">
          <cell r="B183" t="str">
            <v>CA</v>
          </cell>
          <cell r="E183" t="str">
            <v>41</v>
          </cell>
          <cell r="H183" t="str">
            <v>Catalyst for Sulfur Unit 400</v>
          </cell>
          <cell r="M183" t="str">
            <v>Silica Type Superclaus = 74 m3 - 1,8 mm Extrudates - Kg/m3 = 500</v>
          </cell>
          <cell r="T183" t="str">
            <v>EUR</v>
          </cell>
          <cell r="U183">
            <v>0</v>
          </cell>
          <cell r="V183">
            <v>37000</v>
          </cell>
          <cell r="W183">
            <v>0</v>
          </cell>
          <cell r="X183" t="str">
            <v>.</v>
          </cell>
          <cell r="AB183" t="str">
            <v>TRAY</v>
          </cell>
        </row>
        <row r="184">
          <cell r="B184" t="str">
            <v>CA</v>
          </cell>
          <cell r="E184" t="str">
            <v>41</v>
          </cell>
          <cell r="H184" t="str">
            <v>Catalyst for Sulfur Unit 400</v>
          </cell>
          <cell r="M184" t="str">
            <v>Alpha-Alumina Type Superclaus = 25 m3 - 1,82 mm Extrudates - Kg/m3 = 900</v>
          </cell>
          <cell r="T184" t="str">
            <v>EUR</v>
          </cell>
          <cell r="U184">
            <v>0</v>
          </cell>
          <cell r="V184">
            <v>22500</v>
          </cell>
          <cell r="W184">
            <v>0</v>
          </cell>
          <cell r="X184" t="str">
            <v>.</v>
          </cell>
          <cell r="AB184" t="str">
            <v>TRAY</v>
          </cell>
        </row>
        <row r="185">
          <cell r="B185" t="str">
            <v>CC</v>
          </cell>
          <cell r="C185" t="str">
            <v>CS</v>
          </cell>
          <cell r="E185" t="str">
            <v>41</v>
          </cell>
          <cell r="G185" t="str">
            <v>475-K-401A</v>
          </cell>
          <cell r="H185" t="str">
            <v>Combustion Air Blower</v>
          </cell>
          <cell r="I185">
            <v>30000</v>
          </cell>
          <cell r="J185">
            <v>28.8</v>
          </cell>
          <cell r="K185">
            <v>48</v>
          </cell>
          <cell r="L185">
            <v>1</v>
          </cell>
          <cell r="M185">
            <v>48</v>
          </cell>
          <cell r="N185">
            <v>1.9</v>
          </cell>
          <cell r="P185">
            <v>1200</v>
          </cell>
          <cell r="R185" t="str">
            <v>CS</v>
          </cell>
          <cell r="T185" t="str">
            <v>EUR</v>
          </cell>
          <cell r="U185">
            <v>0</v>
          </cell>
          <cell r="V185">
            <v>15000</v>
          </cell>
          <cell r="W185">
            <v>0</v>
          </cell>
          <cell r="X185" t="str">
            <v>Steam Turbine-Incl.N°1 Filter + N°2 Silencers</v>
          </cell>
          <cell r="AB185" t="str">
            <v>CCOM</v>
          </cell>
        </row>
        <row r="186">
          <cell r="B186" t="str">
            <v>CC</v>
          </cell>
          <cell r="C186" t="str">
            <v>CS</v>
          </cell>
          <cell r="E186" t="str">
            <v>41</v>
          </cell>
          <cell r="G186" t="str">
            <v>475-K-401B</v>
          </cell>
          <cell r="I186">
            <v>30000</v>
          </cell>
          <cell r="J186">
            <v>28.8</v>
          </cell>
          <cell r="K186">
            <v>48</v>
          </cell>
          <cell r="L186">
            <v>1</v>
          </cell>
          <cell r="M186">
            <v>48</v>
          </cell>
          <cell r="N186">
            <v>1.9</v>
          </cell>
          <cell r="P186">
            <v>1200</v>
          </cell>
          <cell r="R186" t="str">
            <v>CS</v>
          </cell>
          <cell r="T186" t="str">
            <v>EUR</v>
          </cell>
          <cell r="U186">
            <v>0</v>
          </cell>
          <cell r="V186">
            <v>15000</v>
          </cell>
          <cell r="W186">
            <v>0</v>
          </cell>
          <cell r="X186" t="str">
            <v>Steam Turbine-Incl.N°1 Filter + N°2 Silencers</v>
          </cell>
          <cell r="AB186" t="str">
            <v>CCOM</v>
          </cell>
        </row>
        <row r="187">
          <cell r="B187" t="str">
            <v>CC</v>
          </cell>
          <cell r="C187" t="str">
            <v>CS</v>
          </cell>
          <cell r="E187" t="str">
            <v>41</v>
          </cell>
          <cell r="G187" t="str">
            <v>475-K-401C</v>
          </cell>
          <cell r="I187">
            <v>30000</v>
          </cell>
          <cell r="J187">
            <v>28.8</v>
          </cell>
          <cell r="K187">
            <v>48</v>
          </cell>
          <cell r="L187">
            <v>1</v>
          </cell>
          <cell r="M187">
            <v>48</v>
          </cell>
          <cell r="N187">
            <v>1.9</v>
          </cell>
          <cell r="P187">
            <v>1200</v>
          </cell>
          <cell r="R187" t="str">
            <v>CS</v>
          </cell>
          <cell r="T187" t="str">
            <v>EUR</v>
          </cell>
          <cell r="U187">
            <v>0</v>
          </cell>
          <cell r="V187">
            <v>15000</v>
          </cell>
          <cell r="W187">
            <v>0</v>
          </cell>
          <cell r="X187" t="str">
            <v>Electric Motor - Incl.N°1 Filter + N°2 Silencers</v>
          </cell>
          <cell r="AB187" t="str">
            <v>CCOM</v>
          </cell>
        </row>
        <row r="188">
          <cell r="B188" t="str">
            <v>CC</v>
          </cell>
          <cell r="C188" t="str">
            <v>CS</v>
          </cell>
          <cell r="E188" t="str">
            <v>41</v>
          </cell>
          <cell r="G188" t="str">
            <v>475-K-401D</v>
          </cell>
          <cell r="I188">
            <v>30000</v>
          </cell>
          <cell r="J188">
            <v>28.8</v>
          </cell>
          <cell r="K188">
            <v>48</v>
          </cell>
          <cell r="L188">
            <v>1</v>
          </cell>
          <cell r="M188">
            <v>48</v>
          </cell>
          <cell r="N188">
            <v>1.9</v>
          </cell>
          <cell r="P188">
            <v>1200</v>
          </cell>
          <cell r="R188" t="str">
            <v>CS</v>
          </cell>
          <cell r="T188" t="str">
            <v>EUR</v>
          </cell>
          <cell r="U188">
            <v>0</v>
          </cell>
          <cell r="V188">
            <v>15000</v>
          </cell>
          <cell r="W188">
            <v>0</v>
          </cell>
          <cell r="X188" t="str">
            <v>Electric Motor - Incl.N°1 Filter + N°2 Silencers</v>
          </cell>
          <cell r="AB188" t="str">
            <v>CCOM</v>
          </cell>
        </row>
        <row r="189">
          <cell r="B189" t="str">
            <v>CO</v>
          </cell>
          <cell r="E189" t="str">
            <v>41</v>
          </cell>
          <cell r="G189" t="str">
            <v>475-E-425A</v>
          </cell>
          <cell r="H189" t="str">
            <v>SRU Cooling Tower</v>
          </cell>
          <cell r="I189">
            <v>507</v>
          </cell>
          <cell r="J189">
            <v>48</v>
          </cell>
          <cell r="K189">
            <v>39</v>
          </cell>
          <cell r="L189">
            <v>33</v>
          </cell>
          <cell r="O189" t="str">
            <v>GCS</v>
          </cell>
          <cell r="P189" t="str">
            <v>GCS</v>
          </cell>
          <cell r="T189" t="str">
            <v>EUR</v>
          </cell>
          <cell r="U189">
            <v>0</v>
          </cell>
          <cell r="V189">
            <v>250000</v>
          </cell>
          <cell r="W189">
            <v>0</v>
          </cell>
          <cell r="X189" t="str">
            <v>Mkcal/hr 4,45</v>
          </cell>
          <cell r="AB189" t="str">
            <v>COOL</v>
          </cell>
        </row>
        <row r="190">
          <cell r="B190" t="str">
            <v>CO</v>
          </cell>
          <cell r="E190" t="str">
            <v>41</v>
          </cell>
          <cell r="G190" t="str">
            <v>475-E-425B</v>
          </cell>
          <cell r="I190">
            <v>507</v>
          </cell>
          <cell r="J190">
            <v>48</v>
          </cell>
          <cell r="K190">
            <v>39</v>
          </cell>
          <cell r="L190">
            <v>33</v>
          </cell>
          <cell r="O190" t="str">
            <v>GCS</v>
          </cell>
          <cell r="P190" t="str">
            <v>GCS</v>
          </cell>
          <cell r="T190" t="str">
            <v>EUR</v>
          </cell>
          <cell r="U190">
            <v>0</v>
          </cell>
          <cell r="V190">
            <v>250000</v>
          </cell>
          <cell r="W190">
            <v>0</v>
          </cell>
          <cell r="X190" t="str">
            <v>Mkcal/hr 4,45</v>
          </cell>
          <cell r="AB190" t="str">
            <v>COOL</v>
          </cell>
        </row>
        <row r="191">
          <cell r="B191" t="str">
            <v>CO</v>
          </cell>
          <cell r="E191" t="str">
            <v>41</v>
          </cell>
          <cell r="G191" t="str">
            <v>420-E-420</v>
          </cell>
          <cell r="H191" t="str">
            <v>SRU Cooling Tower</v>
          </cell>
          <cell r="I191">
            <v>642</v>
          </cell>
          <cell r="J191">
            <v>48</v>
          </cell>
          <cell r="K191">
            <v>39</v>
          </cell>
          <cell r="L191">
            <v>33</v>
          </cell>
          <cell r="O191" t="str">
            <v>GCS</v>
          </cell>
          <cell r="P191" t="str">
            <v>GCS</v>
          </cell>
          <cell r="T191" t="str">
            <v>EUR</v>
          </cell>
          <cell r="U191">
            <v>0</v>
          </cell>
          <cell r="V191">
            <v>300000</v>
          </cell>
          <cell r="W191">
            <v>0</v>
          </cell>
          <cell r="X191" t="str">
            <v>Mkcal/hr 5,65</v>
          </cell>
          <cell r="AB191" t="str">
            <v>COOL</v>
          </cell>
        </row>
        <row r="192">
          <cell r="B192" t="str">
            <v>CP02</v>
          </cell>
          <cell r="C192" t="str">
            <v>CS</v>
          </cell>
          <cell r="E192" t="str">
            <v>41</v>
          </cell>
          <cell r="G192" t="str">
            <v>475-G-406A</v>
          </cell>
          <cell r="H192" t="str">
            <v>LP Condensate Drum Pump</v>
          </cell>
          <cell r="I192">
            <v>8</v>
          </cell>
          <cell r="J192">
            <v>105</v>
          </cell>
          <cell r="K192">
            <v>5.8</v>
          </cell>
          <cell r="L192">
            <v>55</v>
          </cell>
          <cell r="M192">
            <v>2.75</v>
          </cell>
          <cell r="N192">
            <v>4</v>
          </cell>
          <cell r="O192" t="str">
            <v>CS</v>
          </cell>
          <cell r="Q192" t="str">
            <v>E</v>
          </cell>
          <cell r="S192" t="str">
            <v>H</v>
          </cell>
          <cell r="T192" t="str">
            <v>EUR</v>
          </cell>
          <cell r="U192">
            <v>0</v>
          </cell>
          <cell r="V192">
            <v>110</v>
          </cell>
          <cell r="W192">
            <v>0</v>
          </cell>
          <cell r="X192" t="str">
            <v>.</v>
          </cell>
          <cell r="AB192" t="str">
            <v>CPUM</v>
          </cell>
        </row>
        <row r="193">
          <cell r="B193" t="str">
            <v>CP02</v>
          </cell>
          <cell r="C193" t="str">
            <v>CS</v>
          </cell>
          <cell r="E193" t="str">
            <v>41</v>
          </cell>
          <cell r="G193" t="str">
            <v>475-G-406B</v>
          </cell>
          <cell r="I193">
            <v>8</v>
          </cell>
          <cell r="J193">
            <v>105</v>
          </cell>
          <cell r="K193">
            <v>5.8</v>
          </cell>
          <cell r="L193">
            <v>55</v>
          </cell>
          <cell r="M193">
            <v>2.75</v>
          </cell>
          <cell r="N193">
            <v>4</v>
          </cell>
          <cell r="O193" t="str">
            <v>CS</v>
          </cell>
          <cell r="Q193" t="str">
            <v>E</v>
          </cell>
          <cell r="S193" t="str">
            <v>H</v>
          </cell>
          <cell r="T193" t="str">
            <v>EUR</v>
          </cell>
          <cell r="U193">
            <v>0</v>
          </cell>
          <cell r="V193">
            <v>110</v>
          </cell>
          <cell r="W193">
            <v>0</v>
          </cell>
          <cell r="X193" t="str">
            <v>.</v>
          </cell>
          <cell r="AB193" t="str">
            <v>CPUM</v>
          </cell>
        </row>
        <row r="194">
          <cell r="B194" t="str">
            <v>CP02</v>
          </cell>
          <cell r="C194" t="str">
            <v>CS</v>
          </cell>
          <cell r="E194" t="str">
            <v>41</v>
          </cell>
          <cell r="G194" t="str">
            <v>475-G-428A</v>
          </cell>
          <cell r="H194" t="str">
            <v>HP Condensate Pump</v>
          </cell>
          <cell r="I194">
            <v>52</v>
          </cell>
          <cell r="J194">
            <v>170</v>
          </cell>
          <cell r="K194">
            <v>8.9</v>
          </cell>
          <cell r="L194">
            <v>44</v>
          </cell>
          <cell r="M194">
            <v>2</v>
          </cell>
          <cell r="N194">
            <v>15</v>
          </cell>
          <cell r="O194" t="str">
            <v>CS</v>
          </cell>
          <cell r="Q194" t="str">
            <v>E</v>
          </cell>
          <cell r="S194" t="str">
            <v>H</v>
          </cell>
          <cell r="T194" t="str">
            <v>EUR</v>
          </cell>
          <cell r="U194">
            <v>0</v>
          </cell>
          <cell r="V194">
            <v>310</v>
          </cell>
          <cell r="W194">
            <v>0</v>
          </cell>
          <cell r="X194" t="str">
            <v>.</v>
          </cell>
          <cell r="AB194" t="str">
            <v>CPUM</v>
          </cell>
        </row>
        <row r="195">
          <cell r="B195" t="str">
            <v>CP02</v>
          </cell>
          <cell r="C195" t="str">
            <v>CS</v>
          </cell>
          <cell r="E195" t="str">
            <v>41</v>
          </cell>
          <cell r="G195" t="str">
            <v>475-G-428B</v>
          </cell>
          <cell r="I195">
            <v>52</v>
          </cell>
          <cell r="J195">
            <v>170</v>
          </cell>
          <cell r="K195">
            <v>8.9</v>
          </cell>
          <cell r="L195">
            <v>44</v>
          </cell>
          <cell r="M195">
            <v>2</v>
          </cell>
          <cell r="N195">
            <v>15</v>
          </cell>
          <cell r="O195" t="str">
            <v>CS</v>
          </cell>
          <cell r="Q195" t="str">
            <v>E</v>
          </cell>
          <cell r="S195" t="str">
            <v>H</v>
          </cell>
          <cell r="T195" t="str">
            <v>EUR</v>
          </cell>
          <cell r="U195">
            <v>0</v>
          </cell>
          <cell r="V195">
            <v>310</v>
          </cell>
          <cell r="W195">
            <v>0</v>
          </cell>
          <cell r="X195" t="str">
            <v>.</v>
          </cell>
          <cell r="AB195" t="str">
            <v>CPUM</v>
          </cell>
        </row>
        <row r="196">
          <cell r="B196" t="str">
            <v>CP02</v>
          </cell>
          <cell r="C196" t="str">
            <v>CS</v>
          </cell>
          <cell r="E196" t="str">
            <v>41</v>
          </cell>
          <cell r="G196" t="str">
            <v>475-G-405A</v>
          </cell>
          <cell r="H196" t="str">
            <v>Sulfur Product Pump</v>
          </cell>
          <cell r="I196">
            <v>65</v>
          </cell>
          <cell r="J196">
            <v>150</v>
          </cell>
          <cell r="K196">
            <v>12.3</v>
          </cell>
          <cell r="L196">
            <v>45</v>
          </cell>
          <cell r="M196">
            <v>5.8</v>
          </cell>
          <cell r="N196">
            <v>40</v>
          </cell>
          <cell r="O196" t="str">
            <v>CS</v>
          </cell>
          <cell r="Q196" t="str">
            <v>E</v>
          </cell>
          <cell r="S196" t="str">
            <v>V</v>
          </cell>
          <cell r="T196" t="str">
            <v>EUR</v>
          </cell>
          <cell r="U196">
            <v>0</v>
          </cell>
          <cell r="V196">
            <v>1150</v>
          </cell>
          <cell r="W196">
            <v>0</v>
          </cell>
          <cell r="AB196" t="str">
            <v>CPUM</v>
          </cell>
        </row>
        <row r="197">
          <cell r="B197" t="str">
            <v>CP02</v>
          </cell>
          <cell r="C197" t="str">
            <v>CS</v>
          </cell>
          <cell r="E197" t="str">
            <v>41</v>
          </cell>
          <cell r="G197" t="str">
            <v>475-G-405B</v>
          </cell>
          <cell r="I197">
            <v>65</v>
          </cell>
          <cell r="J197">
            <v>150</v>
          </cell>
          <cell r="K197">
            <v>12.3</v>
          </cell>
          <cell r="L197">
            <v>45</v>
          </cell>
          <cell r="M197">
            <v>5.8</v>
          </cell>
          <cell r="N197">
            <v>40</v>
          </cell>
          <cell r="O197" t="str">
            <v>CS</v>
          </cell>
          <cell r="Q197" t="str">
            <v>E</v>
          </cell>
          <cell r="S197" t="str">
            <v>V</v>
          </cell>
          <cell r="T197" t="str">
            <v>EUR</v>
          </cell>
          <cell r="U197">
            <v>0</v>
          </cell>
          <cell r="V197">
            <v>1150</v>
          </cell>
          <cell r="W197">
            <v>0</v>
          </cell>
          <cell r="AB197" t="str">
            <v>CPUM</v>
          </cell>
        </row>
        <row r="198">
          <cell r="B198" t="str">
            <v>CP02</v>
          </cell>
          <cell r="E198" t="str">
            <v>41</v>
          </cell>
          <cell r="G198" t="str">
            <v>475-G-401A</v>
          </cell>
          <cell r="H198" t="str">
            <v>Sour Water Pump ( Scrubber )</v>
          </cell>
          <cell r="I198">
            <v>232</v>
          </cell>
          <cell r="J198">
            <v>48</v>
          </cell>
          <cell r="K198">
            <v>10.199999999999999</v>
          </cell>
          <cell r="L198">
            <v>63</v>
          </cell>
          <cell r="M198">
            <v>17.5</v>
          </cell>
          <cell r="N198">
            <v>100</v>
          </cell>
          <cell r="Q198" t="str">
            <v>E</v>
          </cell>
          <cell r="S198" t="str">
            <v>H</v>
          </cell>
          <cell r="T198" t="str">
            <v>EUR</v>
          </cell>
          <cell r="U198">
            <v>0</v>
          </cell>
          <cell r="V198">
            <v>1450</v>
          </cell>
          <cell r="W198">
            <v>0</v>
          </cell>
          <cell r="X198" t="str">
            <v>.</v>
          </cell>
          <cell r="AB198" t="str">
            <v>CPUM</v>
          </cell>
        </row>
        <row r="199">
          <cell r="B199" t="str">
            <v>CP02</v>
          </cell>
          <cell r="E199" t="str">
            <v>41</v>
          </cell>
          <cell r="G199" t="str">
            <v>475-G-401B</v>
          </cell>
          <cell r="I199">
            <v>232</v>
          </cell>
          <cell r="J199">
            <v>48</v>
          </cell>
          <cell r="K199">
            <v>10.199999999999999</v>
          </cell>
          <cell r="L199">
            <v>63</v>
          </cell>
          <cell r="M199">
            <v>17.5</v>
          </cell>
          <cell r="N199">
            <v>100</v>
          </cell>
          <cell r="Q199" t="str">
            <v>E</v>
          </cell>
          <cell r="S199" t="str">
            <v>H</v>
          </cell>
          <cell r="T199" t="str">
            <v>EUR</v>
          </cell>
          <cell r="U199">
            <v>0</v>
          </cell>
          <cell r="V199">
            <v>1450</v>
          </cell>
          <cell r="W199">
            <v>0</v>
          </cell>
          <cell r="X199" t="str">
            <v>.</v>
          </cell>
          <cell r="AB199" t="str">
            <v>CPUM</v>
          </cell>
        </row>
        <row r="200">
          <cell r="B200" t="str">
            <v>CP02</v>
          </cell>
          <cell r="E200" t="str">
            <v>41</v>
          </cell>
          <cell r="G200" t="str">
            <v>475-G-402A</v>
          </cell>
          <cell r="H200" t="str">
            <v>Sour Water Pump ( KO Drum )</v>
          </cell>
          <cell r="I200">
            <v>6.5</v>
          </cell>
          <cell r="J200">
            <v>42</v>
          </cell>
          <cell r="K200">
            <v>10.3</v>
          </cell>
          <cell r="L200">
            <v>65</v>
          </cell>
          <cell r="M200">
            <v>18.5</v>
          </cell>
          <cell r="N200">
            <v>4</v>
          </cell>
          <cell r="Q200" t="str">
            <v>E</v>
          </cell>
          <cell r="S200" t="str">
            <v>H</v>
          </cell>
          <cell r="T200" t="str">
            <v>EUR</v>
          </cell>
          <cell r="U200">
            <v>0</v>
          </cell>
          <cell r="V200">
            <v>110</v>
          </cell>
          <cell r="W200">
            <v>0</v>
          </cell>
          <cell r="X200" t="str">
            <v>.</v>
          </cell>
          <cell r="AB200" t="str">
            <v>CPUM</v>
          </cell>
        </row>
        <row r="201">
          <cell r="B201" t="str">
            <v>CP02</v>
          </cell>
          <cell r="E201" t="str">
            <v>41</v>
          </cell>
          <cell r="G201" t="str">
            <v>475-G-402B</v>
          </cell>
          <cell r="I201">
            <v>6.5</v>
          </cell>
          <cell r="J201">
            <v>42</v>
          </cell>
          <cell r="K201">
            <v>10.3</v>
          </cell>
          <cell r="L201">
            <v>65</v>
          </cell>
          <cell r="M201">
            <v>18.5</v>
          </cell>
          <cell r="N201">
            <v>4</v>
          </cell>
          <cell r="Q201" t="str">
            <v>E</v>
          </cell>
          <cell r="S201" t="str">
            <v>H</v>
          </cell>
          <cell r="T201" t="str">
            <v>EUR</v>
          </cell>
          <cell r="U201">
            <v>0</v>
          </cell>
          <cell r="V201">
            <v>110</v>
          </cell>
          <cell r="W201">
            <v>0</v>
          </cell>
          <cell r="X201" t="str">
            <v>.</v>
          </cell>
          <cell r="AB201" t="str">
            <v>CPUM</v>
          </cell>
        </row>
        <row r="202">
          <cell r="B202" t="str">
            <v>CP02</v>
          </cell>
          <cell r="E202" t="str">
            <v>41</v>
          </cell>
          <cell r="G202" t="str">
            <v>475-G-418A</v>
          </cell>
          <cell r="H202" t="str">
            <v>Oil Skim Pump</v>
          </cell>
          <cell r="I202">
            <v>11.5</v>
          </cell>
          <cell r="J202">
            <v>48</v>
          </cell>
          <cell r="K202">
            <v>8.9</v>
          </cell>
          <cell r="L202">
            <v>88</v>
          </cell>
          <cell r="M202">
            <v>0.5</v>
          </cell>
          <cell r="N202">
            <v>5.5</v>
          </cell>
          <cell r="Q202" t="str">
            <v>E</v>
          </cell>
          <cell r="S202" t="str">
            <v>H</v>
          </cell>
          <cell r="T202" t="str">
            <v>EUR</v>
          </cell>
          <cell r="U202">
            <v>0</v>
          </cell>
          <cell r="V202">
            <v>140</v>
          </cell>
          <cell r="W202">
            <v>0</v>
          </cell>
          <cell r="X202" t="str">
            <v>.</v>
          </cell>
          <cell r="AB202" t="str">
            <v>CPUM</v>
          </cell>
        </row>
        <row r="203">
          <cell r="B203" t="str">
            <v>CP02</v>
          </cell>
          <cell r="E203" t="str">
            <v>41</v>
          </cell>
          <cell r="G203" t="str">
            <v>475-G-418B</v>
          </cell>
          <cell r="I203">
            <v>11.5</v>
          </cell>
          <cell r="J203">
            <v>48</v>
          </cell>
          <cell r="K203">
            <v>8.9</v>
          </cell>
          <cell r="L203">
            <v>88</v>
          </cell>
          <cell r="M203">
            <v>0.5</v>
          </cell>
          <cell r="N203">
            <v>5.5</v>
          </cell>
          <cell r="Q203" t="str">
            <v>E</v>
          </cell>
          <cell r="S203" t="str">
            <v>H</v>
          </cell>
          <cell r="T203" t="str">
            <v>EUR</v>
          </cell>
          <cell r="U203">
            <v>0</v>
          </cell>
          <cell r="V203">
            <v>140</v>
          </cell>
          <cell r="W203">
            <v>0</v>
          </cell>
          <cell r="X203" t="str">
            <v>.</v>
          </cell>
          <cell r="AB203" t="str">
            <v>CPUM</v>
          </cell>
        </row>
        <row r="204">
          <cell r="B204" t="str">
            <v>CP02</v>
          </cell>
          <cell r="E204" t="str">
            <v>41</v>
          </cell>
          <cell r="G204" t="str">
            <v>475-G-427A</v>
          </cell>
          <cell r="H204" t="str">
            <v>Blow-Down Pump</v>
          </cell>
          <cell r="I204">
            <v>9</v>
          </cell>
          <cell r="J204">
            <v>171</v>
          </cell>
          <cell r="K204">
            <v>7.1</v>
          </cell>
          <cell r="L204">
            <v>46</v>
          </cell>
          <cell r="M204">
            <v>2.4500000000000002</v>
          </cell>
          <cell r="N204">
            <v>4</v>
          </cell>
          <cell r="Q204" t="str">
            <v>E</v>
          </cell>
          <cell r="S204" t="str">
            <v>H</v>
          </cell>
          <cell r="T204" t="str">
            <v>EUR</v>
          </cell>
          <cell r="U204">
            <v>0</v>
          </cell>
          <cell r="V204">
            <v>110</v>
          </cell>
          <cell r="W204">
            <v>0</v>
          </cell>
          <cell r="X204" t="str">
            <v>.</v>
          </cell>
          <cell r="AB204" t="str">
            <v>CPUM</v>
          </cell>
        </row>
        <row r="205">
          <cell r="B205" t="str">
            <v>CP02</v>
          </cell>
          <cell r="E205" t="str">
            <v>41</v>
          </cell>
          <cell r="G205" t="str">
            <v>475-G-427B</v>
          </cell>
          <cell r="I205">
            <v>9</v>
          </cell>
          <cell r="J205">
            <v>171</v>
          </cell>
          <cell r="K205">
            <v>7.1</v>
          </cell>
          <cell r="L205">
            <v>46</v>
          </cell>
          <cell r="M205">
            <v>2.4500000000000002</v>
          </cell>
          <cell r="N205">
            <v>4</v>
          </cell>
          <cell r="Q205" t="str">
            <v>E</v>
          </cell>
          <cell r="S205" t="str">
            <v>H</v>
          </cell>
          <cell r="T205" t="str">
            <v>EUR</v>
          </cell>
          <cell r="U205">
            <v>0</v>
          </cell>
          <cell r="V205">
            <v>110</v>
          </cell>
          <cell r="W205">
            <v>0</v>
          </cell>
          <cell r="X205" t="str">
            <v>.</v>
          </cell>
          <cell r="AB205" t="str">
            <v>CPUM</v>
          </cell>
        </row>
        <row r="206">
          <cell r="B206" t="str">
            <v>DR</v>
          </cell>
          <cell r="E206" t="str">
            <v>41</v>
          </cell>
          <cell r="G206" t="str">
            <v>475-KT-401A</v>
          </cell>
          <cell r="H206" t="str">
            <v>Steam Turbine for Blower</v>
          </cell>
          <cell r="Q206">
            <v>900</v>
          </cell>
          <cell r="T206" t="str">
            <v>EUR</v>
          </cell>
          <cell r="U206">
            <v>0</v>
          </cell>
          <cell r="V206">
            <v>4000</v>
          </cell>
          <cell r="W206">
            <v>0</v>
          </cell>
          <cell r="X206" t="str">
            <v>.</v>
          </cell>
          <cell r="AB206" t="str">
            <v>DRIV</v>
          </cell>
        </row>
        <row r="207">
          <cell r="B207" t="str">
            <v>DR</v>
          </cell>
          <cell r="E207" t="str">
            <v>41</v>
          </cell>
          <cell r="G207" t="str">
            <v>475-KT-401B</v>
          </cell>
          <cell r="Q207">
            <v>900</v>
          </cell>
          <cell r="T207" t="str">
            <v>EUR</v>
          </cell>
          <cell r="U207">
            <v>0</v>
          </cell>
          <cell r="V207">
            <v>4000</v>
          </cell>
          <cell r="W207">
            <v>0</v>
          </cell>
          <cell r="X207" t="str">
            <v>.</v>
          </cell>
          <cell r="AB207" t="str">
            <v>DRIV</v>
          </cell>
        </row>
        <row r="208">
          <cell r="B208" t="str">
            <v>DR</v>
          </cell>
          <cell r="E208" t="str">
            <v>41</v>
          </cell>
          <cell r="G208" t="str">
            <v>475-KT-401C</v>
          </cell>
          <cell r="H208" t="str">
            <v>Electric Motor for Blower</v>
          </cell>
          <cell r="I208">
            <v>1200</v>
          </cell>
          <cell r="J208" t="str">
            <v>Eexn</v>
          </cell>
          <cell r="T208" t="str">
            <v>EUR</v>
          </cell>
          <cell r="U208">
            <v>0</v>
          </cell>
          <cell r="V208">
            <v>5950</v>
          </cell>
          <cell r="W208">
            <v>0</v>
          </cell>
          <cell r="X208" t="str">
            <v>.</v>
          </cell>
          <cell r="AB208" t="str">
            <v>DRIV</v>
          </cell>
        </row>
        <row r="209">
          <cell r="B209" t="str">
            <v>DR</v>
          </cell>
          <cell r="E209" t="str">
            <v>41</v>
          </cell>
          <cell r="G209" t="str">
            <v>475-KT-401D</v>
          </cell>
          <cell r="I209">
            <v>1200</v>
          </cell>
          <cell r="J209" t="str">
            <v>Eexn</v>
          </cell>
          <cell r="T209" t="str">
            <v>EUR</v>
          </cell>
          <cell r="U209">
            <v>0</v>
          </cell>
          <cell r="V209">
            <v>5950</v>
          </cell>
          <cell r="W209">
            <v>0</v>
          </cell>
          <cell r="X209" t="str">
            <v>.</v>
          </cell>
          <cell r="AB209" t="str">
            <v>DRIV</v>
          </cell>
        </row>
        <row r="210">
          <cell r="B210" t="str">
            <v>EX02</v>
          </cell>
          <cell r="C210" t="str">
            <v>01.01</v>
          </cell>
          <cell r="E210" t="str">
            <v>41</v>
          </cell>
          <cell r="G210" t="str">
            <v>475-E-401</v>
          </cell>
          <cell r="H210" t="str">
            <v xml:space="preserve">Air Preheater </v>
          </cell>
          <cell r="I210" t="str">
            <v>BEU</v>
          </cell>
          <cell r="J210">
            <v>2.27</v>
          </cell>
          <cell r="K210">
            <v>228</v>
          </cell>
          <cell r="L210">
            <v>279</v>
          </cell>
          <cell r="M210">
            <v>1.8</v>
          </cell>
          <cell r="N210">
            <v>279</v>
          </cell>
          <cell r="O210">
            <v>48.9</v>
          </cell>
          <cell r="P210">
            <v>3660</v>
          </cell>
          <cell r="Q210" t="str">
            <v>Q</v>
          </cell>
          <cell r="R210" t="str">
            <v>01</v>
          </cell>
          <cell r="S210" t="str">
            <v>01</v>
          </cell>
          <cell r="T210" t="str">
            <v>EUR</v>
          </cell>
          <cell r="U210">
            <v>0</v>
          </cell>
          <cell r="V210">
            <v>13000</v>
          </cell>
          <cell r="W210">
            <v>0</v>
          </cell>
          <cell r="X210" t="str">
            <v>?</v>
          </cell>
          <cell r="Y210" t="str">
            <v xml:space="preserve"> (Kg./m²) = 57,02 -Shell dia (mm) = 950</v>
          </cell>
          <cell r="AB210" t="str">
            <v>EXCH</v>
          </cell>
        </row>
        <row r="211">
          <cell r="B211" t="str">
            <v>EX02</v>
          </cell>
          <cell r="C211" t="str">
            <v>01.01</v>
          </cell>
          <cell r="E211" t="str">
            <v>41</v>
          </cell>
          <cell r="G211" t="str">
            <v>475-E-402</v>
          </cell>
          <cell r="H211" t="str">
            <v xml:space="preserve">Acid Gas Preheater </v>
          </cell>
          <cell r="I211" t="str">
            <v>BEU</v>
          </cell>
          <cell r="J211">
            <v>5.9</v>
          </cell>
          <cell r="K211">
            <v>530</v>
          </cell>
          <cell r="L211">
            <v>279</v>
          </cell>
          <cell r="M211">
            <v>3.6</v>
          </cell>
          <cell r="N211">
            <v>279</v>
          </cell>
          <cell r="O211">
            <v>48.9</v>
          </cell>
          <cell r="P211">
            <v>3660</v>
          </cell>
          <cell r="Q211" t="str">
            <v>Q</v>
          </cell>
          <cell r="R211" t="str">
            <v>01</v>
          </cell>
          <cell r="S211" t="str">
            <v>01</v>
          </cell>
          <cell r="T211" t="str">
            <v>EUR</v>
          </cell>
          <cell r="U211">
            <v>0</v>
          </cell>
          <cell r="V211">
            <v>30440</v>
          </cell>
          <cell r="W211">
            <v>0</v>
          </cell>
          <cell r="X211" t="str">
            <v>?</v>
          </cell>
          <cell r="Y211" t="str">
            <v xml:space="preserve"> (Kg./m²) = 57,43 -Shell dia (mm) = 1.400</v>
          </cell>
          <cell r="AB211" t="str">
            <v>EXCH</v>
          </cell>
        </row>
        <row r="212">
          <cell r="B212" t="str">
            <v>EX02</v>
          </cell>
          <cell r="C212" t="str">
            <v>01.01</v>
          </cell>
          <cell r="E212" t="str">
            <v>41</v>
          </cell>
          <cell r="G212" t="str">
            <v>475-E-405</v>
          </cell>
          <cell r="H212" t="str">
            <v>Sulfur Cooler</v>
          </cell>
          <cell r="I212" t="str">
            <v>BET</v>
          </cell>
          <cell r="J212">
            <v>0.08</v>
          </cell>
          <cell r="K212">
            <v>14</v>
          </cell>
          <cell r="L212">
            <v>190</v>
          </cell>
          <cell r="M212">
            <v>1</v>
          </cell>
          <cell r="N212">
            <v>190</v>
          </cell>
          <cell r="O212">
            <v>10</v>
          </cell>
          <cell r="P212">
            <v>2500</v>
          </cell>
          <cell r="Q212" t="str">
            <v>Q</v>
          </cell>
          <cell r="R212" t="str">
            <v>01</v>
          </cell>
          <cell r="S212" t="str">
            <v>01</v>
          </cell>
          <cell r="T212" t="str">
            <v>EUR</v>
          </cell>
          <cell r="U212">
            <v>0</v>
          </cell>
          <cell r="V212">
            <v>1290</v>
          </cell>
          <cell r="W212">
            <v>0</v>
          </cell>
          <cell r="X212" t="str">
            <v>§</v>
          </cell>
          <cell r="Y212" t="str">
            <v xml:space="preserve"> (Kg./m²) = 92,14 -Shell dia (mm) = 320</v>
          </cell>
          <cell r="AB212" t="str">
            <v>EXCH</v>
          </cell>
        </row>
        <row r="213">
          <cell r="B213" t="str">
            <v>EX02</v>
          </cell>
          <cell r="C213" t="str">
            <v>01.01</v>
          </cell>
          <cell r="E213" t="str">
            <v>41</v>
          </cell>
          <cell r="G213" t="str">
            <v>475-E-411</v>
          </cell>
          <cell r="H213" t="str">
            <v>1st Condenser</v>
          </cell>
          <cell r="I213" t="str">
            <v>BEM</v>
          </cell>
          <cell r="J213">
            <v>8.67</v>
          </cell>
          <cell r="K213">
            <v>1645</v>
          </cell>
          <cell r="L213">
            <v>190</v>
          </cell>
          <cell r="M213">
            <v>10</v>
          </cell>
          <cell r="N213">
            <v>204</v>
          </cell>
          <cell r="O213">
            <v>3.6</v>
          </cell>
          <cell r="P213">
            <v>6096</v>
          </cell>
          <cell r="Q213" t="str">
            <v>T</v>
          </cell>
          <cell r="R213" t="str">
            <v>01</v>
          </cell>
          <cell r="S213" t="str">
            <v>01</v>
          </cell>
          <cell r="T213" t="str">
            <v>EUR</v>
          </cell>
          <cell r="U213">
            <v>0</v>
          </cell>
          <cell r="V213">
            <v>104690</v>
          </cell>
          <cell r="W213">
            <v>0</v>
          </cell>
          <cell r="X213" t="str">
            <v>?</v>
          </cell>
          <cell r="Y213" t="str">
            <v xml:space="preserve"> (Kg./m²) = 63,64 -Shell dia (mm) = 1.840</v>
          </cell>
          <cell r="AB213" t="str">
            <v>EXCH</v>
          </cell>
        </row>
        <row r="214">
          <cell r="B214" t="str">
            <v>EX02</v>
          </cell>
          <cell r="C214" t="str">
            <v>01.01</v>
          </cell>
          <cell r="E214" t="str">
            <v>41</v>
          </cell>
          <cell r="G214" t="str">
            <v>475-E-412</v>
          </cell>
          <cell r="H214" t="str">
            <v>2nd Condenser</v>
          </cell>
          <cell r="I214" t="str">
            <v>BEM</v>
          </cell>
          <cell r="J214">
            <v>7.43</v>
          </cell>
          <cell r="K214">
            <v>1645</v>
          </cell>
          <cell r="L214">
            <v>190</v>
          </cell>
          <cell r="M214">
            <v>10</v>
          </cell>
          <cell r="N214">
            <v>204</v>
          </cell>
          <cell r="O214">
            <v>3.6</v>
          </cell>
          <cell r="P214">
            <v>6096</v>
          </cell>
          <cell r="Q214" t="str">
            <v>T</v>
          </cell>
          <cell r="R214" t="str">
            <v>01</v>
          </cell>
          <cell r="S214" t="str">
            <v>01</v>
          </cell>
          <cell r="T214" t="str">
            <v>EUR</v>
          </cell>
          <cell r="U214">
            <v>0</v>
          </cell>
          <cell r="V214">
            <v>104690</v>
          </cell>
          <cell r="W214">
            <v>0</v>
          </cell>
          <cell r="X214" t="str">
            <v>?</v>
          </cell>
          <cell r="Y214" t="str">
            <v xml:space="preserve"> (Kg./m²) = 63,64 -Shell dia (mm) = 1.840</v>
          </cell>
          <cell r="AB214" t="str">
            <v>EXCH</v>
          </cell>
        </row>
        <row r="215">
          <cell r="B215" t="str">
            <v>EX02</v>
          </cell>
          <cell r="C215" t="str">
            <v>01.01</v>
          </cell>
          <cell r="E215" t="str">
            <v>41</v>
          </cell>
          <cell r="G215" t="str">
            <v>475-E-413</v>
          </cell>
          <cell r="H215" t="str">
            <v>3rd Condenser</v>
          </cell>
          <cell r="I215" t="str">
            <v>BEM</v>
          </cell>
          <cell r="J215">
            <v>2.87</v>
          </cell>
          <cell r="K215">
            <v>1645</v>
          </cell>
          <cell r="L215">
            <v>190</v>
          </cell>
          <cell r="M215">
            <v>10</v>
          </cell>
          <cell r="N215">
            <v>204</v>
          </cell>
          <cell r="O215">
            <v>3.6</v>
          </cell>
          <cell r="P215">
            <v>6096</v>
          </cell>
          <cell r="Q215" t="str">
            <v>T</v>
          </cell>
          <cell r="R215" t="str">
            <v>01</v>
          </cell>
          <cell r="S215" t="str">
            <v>01</v>
          </cell>
          <cell r="T215" t="str">
            <v>EUR</v>
          </cell>
          <cell r="U215">
            <v>0</v>
          </cell>
          <cell r="V215">
            <v>104690</v>
          </cell>
          <cell r="W215">
            <v>0</v>
          </cell>
          <cell r="X215" t="str">
            <v>?</v>
          </cell>
          <cell r="Y215" t="str">
            <v xml:space="preserve"> (Kg./m²) = 63,64 -Shell dia (mm) = 1.840</v>
          </cell>
          <cell r="AB215" t="str">
            <v>EXCH</v>
          </cell>
        </row>
        <row r="216">
          <cell r="B216" t="str">
            <v>EX02</v>
          </cell>
          <cell r="C216" t="str">
            <v>01.01</v>
          </cell>
          <cell r="E216" t="str">
            <v>41</v>
          </cell>
          <cell r="G216" t="str">
            <v>475-E-414</v>
          </cell>
          <cell r="H216" t="str">
            <v>4th Condenser</v>
          </cell>
          <cell r="I216" t="str">
            <v>BEM</v>
          </cell>
          <cell r="J216">
            <v>5.67</v>
          </cell>
          <cell r="K216">
            <v>2242</v>
          </cell>
          <cell r="L216">
            <v>190</v>
          </cell>
          <cell r="M216">
            <v>10</v>
          </cell>
          <cell r="N216">
            <v>204</v>
          </cell>
          <cell r="O216">
            <v>3.8</v>
          </cell>
          <cell r="P216">
            <v>7925</v>
          </cell>
          <cell r="Q216" t="str">
            <v>T</v>
          </cell>
          <cell r="R216" t="str">
            <v>01</v>
          </cell>
          <cell r="S216" t="str">
            <v>01</v>
          </cell>
          <cell r="T216" t="str">
            <v>EUR</v>
          </cell>
          <cell r="U216">
            <v>0</v>
          </cell>
          <cell r="V216">
            <v>115520</v>
          </cell>
          <cell r="W216">
            <v>0</v>
          </cell>
          <cell r="X216" t="str">
            <v>?</v>
          </cell>
          <cell r="Y216" t="str">
            <v xml:space="preserve"> (Kg./m²) = 51,53 -Shell dia (mm) = 1.860</v>
          </cell>
          <cell r="AB216" t="str">
            <v>EXCH</v>
          </cell>
        </row>
        <row r="217">
          <cell r="B217" t="str">
            <v>EX02</v>
          </cell>
          <cell r="C217" t="str">
            <v>01.01</v>
          </cell>
          <cell r="E217" t="str">
            <v>41</v>
          </cell>
          <cell r="G217" t="str">
            <v>475-E-417</v>
          </cell>
          <cell r="H217" t="str">
            <v>1st Stage Steam Reheater</v>
          </cell>
          <cell r="I217" t="str">
            <v>BEU</v>
          </cell>
          <cell r="J217">
            <v>3.8</v>
          </cell>
          <cell r="K217">
            <v>1100</v>
          </cell>
          <cell r="L217">
            <v>279</v>
          </cell>
          <cell r="M217">
            <v>3.8</v>
          </cell>
          <cell r="N217">
            <v>279</v>
          </cell>
          <cell r="O217">
            <v>48.9</v>
          </cell>
          <cell r="P217">
            <v>6100</v>
          </cell>
          <cell r="Q217" t="str">
            <v>Q</v>
          </cell>
          <cell r="R217" t="str">
            <v>01</v>
          </cell>
          <cell r="S217" t="str">
            <v>01</v>
          </cell>
          <cell r="T217" t="str">
            <v>EUR</v>
          </cell>
          <cell r="U217">
            <v>0</v>
          </cell>
          <cell r="V217">
            <v>43300</v>
          </cell>
          <cell r="W217">
            <v>0</v>
          </cell>
          <cell r="X217" t="str">
            <v>§</v>
          </cell>
          <cell r="Y217" t="str">
            <v xml:space="preserve"> (Kg./m²) = 39,36 -Shell dia (mm) = 1.520</v>
          </cell>
          <cell r="AB217" t="str">
            <v>EXCH</v>
          </cell>
        </row>
        <row r="218">
          <cell r="B218" t="str">
            <v>EX02</v>
          </cell>
          <cell r="C218" t="str">
            <v>01.01</v>
          </cell>
          <cell r="E218" t="str">
            <v>41</v>
          </cell>
          <cell r="G218" t="str">
            <v>475-E-418</v>
          </cell>
          <cell r="H218" t="str">
            <v>2nd Stage Steam Reheater</v>
          </cell>
          <cell r="I218" t="str">
            <v>BEU</v>
          </cell>
          <cell r="J218">
            <v>3.25</v>
          </cell>
          <cell r="K218">
            <v>887.5</v>
          </cell>
          <cell r="L218">
            <v>279</v>
          </cell>
          <cell r="M218">
            <v>3.8</v>
          </cell>
          <cell r="N218">
            <v>279</v>
          </cell>
          <cell r="O218">
            <v>48.9</v>
          </cell>
          <cell r="P218">
            <v>6100</v>
          </cell>
          <cell r="Q218" t="str">
            <v>Q</v>
          </cell>
          <cell r="R218" t="str">
            <v>01</v>
          </cell>
          <cell r="S218" t="str">
            <v>01</v>
          </cell>
          <cell r="T218" t="str">
            <v>EUR</v>
          </cell>
          <cell r="U218">
            <v>0</v>
          </cell>
          <cell r="V218">
            <v>34120</v>
          </cell>
          <cell r="W218">
            <v>0</v>
          </cell>
          <cell r="X218" t="str">
            <v>§</v>
          </cell>
          <cell r="Y218" t="str">
            <v xml:space="preserve"> (Kg./m²) = 38,45 -Shell dia (mm) = 1.380</v>
          </cell>
          <cell r="AB218" t="str">
            <v>EXCH</v>
          </cell>
        </row>
        <row r="219">
          <cell r="B219" t="str">
            <v>EX02</v>
          </cell>
          <cell r="C219" t="str">
            <v>01.01</v>
          </cell>
          <cell r="E219" t="str">
            <v>41</v>
          </cell>
          <cell r="G219" t="str">
            <v>475-E-419</v>
          </cell>
          <cell r="H219" t="str">
            <v>3rd Stage Steam Reheater</v>
          </cell>
          <cell r="I219" t="str">
            <v>BEU</v>
          </cell>
          <cell r="J219">
            <v>2.93</v>
          </cell>
          <cell r="K219">
            <v>522.5</v>
          </cell>
          <cell r="L219">
            <v>279</v>
          </cell>
          <cell r="M219">
            <v>3.8</v>
          </cell>
          <cell r="N219">
            <v>279</v>
          </cell>
          <cell r="O219">
            <v>48.9</v>
          </cell>
          <cell r="P219">
            <v>4880</v>
          </cell>
          <cell r="Q219" t="str">
            <v>Q</v>
          </cell>
          <cell r="R219" t="str">
            <v>01</v>
          </cell>
          <cell r="S219" t="str">
            <v>01</v>
          </cell>
          <cell r="T219" t="str">
            <v>EUR</v>
          </cell>
          <cell r="U219">
            <v>0</v>
          </cell>
          <cell r="V219">
            <v>26160</v>
          </cell>
          <cell r="W219">
            <v>0</v>
          </cell>
          <cell r="X219" t="str">
            <v>?</v>
          </cell>
          <cell r="Y219" t="str">
            <v xml:space="preserve"> (Kg./m²) = 50,07 -Shell dia (mm) = 1.210</v>
          </cell>
          <cell r="AB219" t="str">
            <v>EXCH</v>
          </cell>
        </row>
        <row r="220">
          <cell r="B220" t="str">
            <v>FI</v>
          </cell>
          <cell r="E220" t="str">
            <v>41</v>
          </cell>
          <cell r="G220" t="str">
            <v>475-K-405A</v>
          </cell>
          <cell r="H220" t="str">
            <v>Air Blower Filter</v>
          </cell>
          <cell r="T220" t="str">
            <v>EUR</v>
          </cell>
          <cell r="U220">
            <v>0</v>
          </cell>
          <cell r="V220">
            <v>0</v>
          </cell>
          <cell r="W220">
            <v>0</v>
          </cell>
          <cell r="X220" t="str">
            <v>Incl.in Air Blower K-401A</v>
          </cell>
          <cell r="AB220" t="str">
            <v>MISC</v>
          </cell>
        </row>
        <row r="221">
          <cell r="B221" t="str">
            <v>FI</v>
          </cell>
          <cell r="E221" t="str">
            <v>41</v>
          </cell>
          <cell r="G221" t="str">
            <v>475-K-405B</v>
          </cell>
          <cell r="T221" t="str">
            <v>EUR</v>
          </cell>
          <cell r="U221">
            <v>0</v>
          </cell>
          <cell r="V221">
            <v>0</v>
          </cell>
          <cell r="W221">
            <v>0</v>
          </cell>
          <cell r="X221" t="str">
            <v>Incl.in Air Blower K-401B</v>
          </cell>
          <cell r="AB221" t="str">
            <v>MISC</v>
          </cell>
        </row>
        <row r="222">
          <cell r="B222" t="str">
            <v>FI</v>
          </cell>
          <cell r="E222" t="str">
            <v>41</v>
          </cell>
          <cell r="G222" t="str">
            <v>475-K-405C</v>
          </cell>
          <cell r="T222" t="str">
            <v>EUR</v>
          </cell>
          <cell r="U222">
            <v>0</v>
          </cell>
          <cell r="V222">
            <v>0</v>
          </cell>
          <cell r="W222">
            <v>0</v>
          </cell>
          <cell r="X222" t="str">
            <v>Incl.in Air Blower K-401C</v>
          </cell>
          <cell r="AB222" t="str">
            <v>MISC</v>
          </cell>
        </row>
        <row r="223">
          <cell r="B223" t="str">
            <v>FI</v>
          </cell>
          <cell r="E223" t="str">
            <v>41</v>
          </cell>
          <cell r="G223" t="str">
            <v>475-K-405D</v>
          </cell>
          <cell r="T223" t="str">
            <v>EUR</v>
          </cell>
          <cell r="U223">
            <v>0</v>
          </cell>
          <cell r="V223">
            <v>0</v>
          </cell>
          <cell r="W223">
            <v>0</v>
          </cell>
          <cell r="X223" t="str">
            <v>Incl.in Air Blower K-401D</v>
          </cell>
          <cell r="AB223" t="str">
            <v>MISC</v>
          </cell>
        </row>
        <row r="224">
          <cell r="B224" t="str">
            <v>FU</v>
          </cell>
          <cell r="C224" t="str">
            <v>CS</v>
          </cell>
          <cell r="E224" t="str">
            <v>41</v>
          </cell>
          <cell r="G224" t="str">
            <v>475-F-401</v>
          </cell>
          <cell r="H224" t="str">
            <v>Air Preheater Furnace</v>
          </cell>
          <cell r="I224">
            <v>76.2</v>
          </cell>
          <cell r="J224">
            <v>5.0999999999999996</v>
          </cell>
          <cell r="L224">
            <v>3.6</v>
          </cell>
          <cell r="O224" t="str">
            <v>B</v>
          </cell>
          <cell r="T224" t="str">
            <v>EUR</v>
          </cell>
          <cell r="U224">
            <v>0</v>
          </cell>
          <cell r="V224">
            <v>150000</v>
          </cell>
          <cell r="W224">
            <v>0</v>
          </cell>
          <cell r="X224" t="str">
            <v>.</v>
          </cell>
          <cell r="AB224" t="str">
            <v>FURN</v>
          </cell>
        </row>
        <row r="225">
          <cell r="B225" t="str">
            <v>FU</v>
          </cell>
          <cell r="C225" t="str">
            <v>CS</v>
          </cell>
          <cell r="E225" t="str">
            <v>41</v>
          </cell>
          <cell r="G225" t="str">
            <v>475-F-403</v>
          </cell>
          <cell r="H225" t="str">
            <v>Reaction Furnace Combustion Chamber</v>
          </cell>
          <cell r="I225">
            <v>173.9</v>
          </cell>
          <cell r="L225">
            <v>5.6</v>
          </cell>
          <cell r="M225" t="str">
            <v>Dia = mt 4,6 - L = mt 13,7</v>
          </cell>
          <cell r="T225" t="str">
            <v>EUR</v>
          </cell>
          <cell r="U225">
            <v>0</v>
          </cell>
          <cell r="V225">
            <v>80000</v>
          </cell>
          <cell r="W225">
            <v>0</v>
          </cell>
          <cell r="X225" t="str">
            <v>T.°C Shell=340 Tons 20.-Refract.Brick = °C 1,593 Tons 60</v>
          </cell>
          <cell r="AB225" t="str">
            <v>FURN</v>
          </cell>
        </row>
        <row r="226">
          <cell r="B226" t="str">
            <v>FU</v>
          </cell>
          <cell r="C226" t="str">
            <v>CS</v>
          </cell>
          <cell r="E226" t="str">
            <v>41</v>
          </cell>
          <cell r="G226" t="str">
            <v>475-F-404</v>
          </cell>
          <cell r="H226" t="str">
            <v xml:space="preserve">Reaction Furnace </v>
          </cell>
          <cell r="I226">
            <v>173.9</v>
          </cell>
          <cell r="J226">
            <v>44.8</v>
          </cell>
          <cell r="L226">
            <v>48.9</v>
          </cell>
          <cell r="O226" t="str">
            <v>C</v>
          </cell>
          <cell r="T226" t="str">
            <v>EUR</v>
          </cell>
          <cell r="U226">
            <v>0</v>
          </cell>
          <cell r="V226">
            <v>200000</v>
          </cell>
          <cell r="W226">
            <v>0</v>
          </cell>
          <cell r="X226" t="str">
            <v>T.Des.°C Tube =370 - Surface = 1,941 m2</v>
          </cell>
          <cell r="AB226" t="str">
            <v>FURN</v>
          </cell>
        </row>
        <row r="227">
          <cell r="B227" t="str">
            <v>FU</v>
          </cell>
          <cell r="C227" t="str">
            <v>CS</v>
          </cell>
          <cell r="E227" t="str">
            <v>41</v>
          </cell>
          <cell r="G227" t="str">
            <v>475-F-405</v>
          </cell>
          <cell r="H227" t="str">
            <v>Reaction Furnace Burner</v>
          </cell>
          <cell r="T227" t="str">
            <v>EUR</v>
          </cell>
          <cell r="U227">
            <v>0</v>
          </cell>
          <cell r="V227">
            <v>40000</v>
          </cell>
          <cell r="W227">
            <v>0</v>
          </cell>
          <cell r="X227" t="str">
            <v>N°1 - LD Duiker B.V. Supplier incl. Refractory</v>
          </cell>
          <cell r="AB227" t="str">
            <v>FURN</v>
          </cell>
        </row>
        <row r="228">
          <cell r="B228" t="str">
            <v>FU</v>
          </cell>
          <cell r="C228" t="str">
            <v>CS</v>
          </cell>
          <cell r="E228" t="str">
            <v>41</v>
          </cell>
          <cell r="G228" t="str">
            <v>475-F-416</v>
          </cell>
          <cell r="H228" t="str">
            <v>Thermal Oxidizer</v>
          </cell>
          <cell r="I228">
            <v>142</v>
          </cell>
          <cell r="O228" t="str">
            <v>C</v>
          </cell>
          <cell r="T228" t="str">
            <v>EUR</v>
          </cell>
          <cell r="U228">
            <v>0</v>
          </cell>
          <cell r="V228">
            <v>100000</v>
          </cell>
          <cell r="W228">
            <v>0</v>
          </cell>
          <cell r="X228" t="str">
            <v>.</v>
          </cell>
          <cell r="AB228" t="str">
            <v>FURN</v>
          </cell>
        </row>
        <row r="229">
          <cell r="B229" t="str">
            <v>MI</v>
          </cell>
          <cell r="C229" t="str">
            <v>33</v>
          </cell>
          <cell r="E229" t="str">
            <v>41</v>
          </cell>
          <cell r="G229" t="str">
            <v>476-4XX</v>
          </cell>
          <cell r="H229" t="str">
            <v>Sample Baskets for 3rd Converter</v>
          </cell>
          <cell r="I229" t="str">
            <v>N° 3 - L = 1,150 mm Dia 4" - SS wire 16 Mesh 26 GA</v>
          </cell>
          <cell r="T229" t="str">
            <v>EUR</v>
          </cell>
          <cell r="U229">
            <v>0</v>
          </cell>
          <cell r="V229">
            <v>30</v>
          </cell>
          <cell r="W229">
            <v>0</v>
          </cell>
          <cell r="X229" t="str">
            <v>.</v>
          </cell>
          <cell r="AB229" t="str">
            <v>MISC</v>
          </cell>
        </row>
        <row r="230">
          <cell r="B230" t="str">
            <v>MI</v>
          </cell>
          <cell r="C230" t="str">
            <v>CS</v>
          </cell>
          <cell r="E230" t="str">
            <v>41</v>
          </cell>
          <cell r="G230" t="str">
            <v>475-G-416A</v>
          </cell>
          <cell r="H230" t="str">
            <v>Sulfur Pit Ejector</v>
          </cell>
          <cell r="I230" t="str">
            <v>Flowrate Kg/hr 3,985 - Matl CS - Des.Condit: Press 10 Kg/cm2  Temp. 190 °C - Steam Jacket - Insulated - N° 1 Stages</v>
          </cell>
          <cell r="T230" t="str">
            <v>EUR</v>
          </cell>
          <cell r="U230">
            <v>0</v>
          </cell>
          <cell r="V230">
            <v>1000</v>
          </cell>
          <cell r="W230">
            <v>0</v>
          </cell>
          <cell r="X230" t="str">
            <v>.</v>
          </cell>
          <cell r="AB230" t="str">
            <v>MISC</v>
          </cell>
        </row>
        <row r="231">
          <cell r="B231" t="str">
            <v>MI</v>
          </cell>
          <cell r="C231" t="str">
            <v>CS</v>
          </cell>
          <cell r="E231" t="str">
            <v>41</v>
          </cell>
          <cell r="G231" t="str">
            <v>475-G-416B</v>
          </cell>
          <cell r="T231" t="str">
            <v>EUR</v>
          </cell>
          <cell r="U231">
            <v>0</v>
          </cell>
          <cell r="V231">
            <v>1000</v>
          </cell>
          <cell r="W231">
            <v>0</v>
          </cell>
          <cell r="X231" t="str">
            <v>.</v>
          </cell>
          <cell r="AB231" t="str">
            <v>MISC</v>
          </cell>
        </row>
        <row r="232">
          <cell r="B232" t="str">
            <v>MI</v>
          </cell>
          <cell r="E232" t="str">
            <v>41</v>
          </cell>
          <cell r="G232" t="str">
            <v>475-U-401</v>
          </cell>
          <cell r="H232" t="str">
            <v>Chemical Injection System</v>
          </cell>
          <cell r="I232" t="str">
            <v>Flowrate Kg/hr 117,780 - incl. N°2 Tanks D-428/9 with Mixers m3/each 0,57; N°4 Pumps G-434A/B &amp; G-454A/B m3/hr 0,023</v>
          </cell>
          <cell r="T232" t="str">
            <v>EUR</v>
          </cell>
          <cell r="U232">
            <v>0</v>
          </cell>
          <cell r="V232">
            <v>2000</v>
          </cell>
          <cell r="W232">
            <v>0</v>
          </cell>
          <cell r="X232" t="str">
            <v>Skid Mounted</v>
          </cell>
          <cell r="AB232" t="str">
            <v>MISC</v>
          </cell>
        </row>
        <row r="233">
          <cell r="B233" t="str">
            <v>MI</v>
          </cell>
          <cell r="E233" t="str">
            <v>41</v>
          </cell>
          <cell r="G233" t="str">
            <v>475-K-406A</v>
          </cell>
          <cell r="H233" t="str">
            <v>Air Blower Inlet Silencer</v>
          </cell>
          <cell r="T233" t="str">
            <v>EUR</v>
          </cell>
          <cell r="U233">
            <v>0</v>
          </cell>
          <cell r="V233">
            <v>0</v>
          </cell>
          <cell r="W233">
            <v>0</v>
          </cell>
          <cell r="X233" t="str">
            <v>Incl.in Air Blower K-401A</v>
          </cell>
          <cell r="AB233" t="str">
            <v>MISC</v>
          </cell>
        </row>
        <row r="234">
          <cell r="B234" t="str">
            <v>MI</v>
          </cell>
          <cell r="E234" t="str">
            <v>41</v>
          </cell>
          <cell r="G234" t="str">
            <v>475-K-406B</v>
          </cell>
          <cell r="T234" t="str">
            <v>EUR</v>
          </cell>
          <cell r="U234">
            <v>0</v>
          </cell>
          <cell r="V234">
            <v>0</v>
          </cell>
          <cell r="W234">
            <v>0</v>
          </cell>
          <cell r="X234" t="str">
            <v>Incl.in Air Blower K-401B</v>
          </cell>
          <cell r="AB234" t="str">
            <v>MISC</v>
          </cell>
        </row>
        <row r="235">
          <cell r="B235" t="str">
            <v>MI</v>
          </cell>
          <cell r="E235" t="str">
            <v>41</v>
          </cell>
          <cell r="G235" t="str">
            <v>475-K-406C</v>
          </cell>
          <cell r="T235" t="str">
            <v>EUR</v>
          </cell>
          <cell r="U235">
            <v>0</v>
          </cell>
          <cell r="V235">
            <v>0</v>
          </cell>
          <cell r="W235">
            <v>0</v>
          </cell>
          <cell r="X235" t="str">
            <v>Incl.in Air Blower K-401C</v>
          </cell>
          <cell r="AB235" t="str">
            <v>MISC</v>
          </cell>
        </row>
        <row r="236">
          <cell r="B236" t="str">
            <v>MI</v>
          </cell>
          <cell r="E236" t="str">
            <v>41</v>
          </cell>
          <cell r="G236" t="str">
            <v>475-K-406D</v>
          </cell>
          <cell r="T236" t="str">
            <v>EUR</v>
          </cell>
          <cell r="U236">
            <v>0</v>
          </cell>
          <cell r="V236">
            <v>0</v>
          </cell>
          <cell r="W236">
            <v>0</v>
          </cell>
          <cell r="X236" t="str">
            <v>Incl.in Air Blower K-401D</v>
          </cell>
          <cell r="AB236" t="str">
            <v>MISC</v>
          </cell>
        </row>
        <row r="237">
          <cell r="B237" t="str">
            <v>MI</v>
          </cell>
          <cell r="E237" t="str">
            <v>41</v>
          </cell>
          <cell r="G237" t="str">
            <v>475-K-407A</v>
          </cell>
          <cell r="H237" t="str">
            <v>Air Blower Outlet Silencer</v>
          </cell>
          <cell r="T237" t="str">
            <v>EUR</v>
          </cell>
          <cell r="U237">
            <v>0</v>
          </cell>
          <cell r="V237">
            <v>0</v>
          </cell>
          <cell r="W237">
            <v>0</v>
          </cell>
          <cell r="X237" t="str">
            <v>Incl.in Air Blower K-401A</v>
          </cell>
          <cell r="AB237" t="str">
            <v>MISC</v>
          </cell>
        </row>
        <row r="238">
          <cell r="B238" t="str">
            <v>MI</v>
          </cell>
          <cell r="E238" t="str">
            <v>41</v>
          </cell>
          <cell r="G238" t="str">
            <v>475-K-407B</v>
          </cell>
          <cell r="T238" t="str">
            <v>EUR</v>
          </cell>
          <cell r="U238">
            <v>0</v>
          </cell>
          <cell r="V238">
            <v>0</v>
          </cell>
          <cell r="W238">
            <v>0</v>
          </cell>
          <cell r="X238" t="str">
            <v>Incl.in Air Blower K-401B</v>
          </cell>
          <cell r="AB238" t="str">
            <v>MISC</v>
          </cell>
        </row>
        <row r="239">
          <cell r="B239" t="str">
            <v>MI</v>
          </cell>
          <cell r="E239" t="str">
            <v>41</v>
          </cell>
          <cell r="G239" t="str">
            <v>475-K-407C</v>
          </cell>
          <cell r="T239" t="str">
            <v>EUR</v>
          </cell>
          <cell r="U239">
            <v>0</v>
          </cell>
          <cell r="V239">
            <v>0</v>
          </cell>
          <cell r="W239">
            <v>0</v>
          </cell>
          <cell r="X239" t="str">
            <v>Incl.in Air Blower K-401C</v>
          </cell>
          <cell r="AB239" t="str">
            <v>MISC</v>
          </cell>
        </row>
        <row r="240">
          <cell r="B240" t="str">
            <v>MI</v>
          </cell>
          <cell r="E240" t="str">
            <v>41</v>
          </cell>
          <cell r="G240" t="str">
            <v>475-K-407D</v>
          </cell>
          <cell r="T240" t="str">
            <v>EUR</v>
          </cell>
          <cell r="U240">
            <v>0</v>
          </cell>
          <cell r="V240">
            <v>0</v>
          </cell>
          <cell r="W240">
            <v>0</v>
          </cell>
          <cell r="X240" t="str">
            <v>Incl.in Air Blower K-401D</v>
          </cell>
          <cell r="AB240" t="str">
            <v>MISC</v>
          </cell>
        </row>
        <row r="241">
          <cell r="B241" t="str">
            <v>PA</v>
          </cell>
          <cell r="C241" t="str">
            <v>34</v>
          </cell>
          <cell r="E241" t="str">
            <v>41</v>
          </cell>
          <cell r="H241" t="str">
            <v>Packing for 475-D-415</v>
          </cell>
          <cell r="L241" t="str">
            <v>SS 316L</v>
          </cell>
          <cell r="M241" t="str">
            <v>Pall Rings 3 1/2" - 26 m3</v>
          </cell>
          <cell r="T241" t="str">
            <v>EUR</v>
          </cell>
          <cell r="U241">
            <v>0</v>
          </cell>
          <cell r="V241">
            <v>20000</v>
          </cell>
          <cell r="W241">
            <v>0</v>
          </cell>
          <cell r="X241" t="str">
            <v>.</v>
          </cell>
          <cell r="AB241" t="str">
            <v>TRAY</v>
          </cell>
        </row>
        <row r="242">
          <cell r="B242" t="str">
            <v>PA</v>
          </cell>
          <cell r="C242" t="str">
            <v>34</v>
          </cell>
          <cell r="E242" t="str">
            <v>41</v>
          </cell>
          <cell r="H242" t="str">
            <v>Packing for 475-D-401</v>
          </cell>
          <cell r="L242" t="str">
            <v>SS 316L</v>
          </cell>
          <cell r="M242" t="str">
            <v>Pall Rings 3 1/2" - 26 m3</v>
          </cell>
          <cell r="T242" t="str">
            <v>EUR</v>
          </cell>
          <cell r="U242">
            <v>0</v>
          </cell>
          <cell r="V242">
            <v>20000</v>
          </cell>
          <cell r="W242">
            <v>0</v>
          </cell>
          <cell r="X242" t="str">
            <v>.</v>
          </cell>
          <cell r="AB242" t="str">
            <v>TRAY</v>
          </cell>
        </row>
        <row r="243">
          <cell r="B243" t="str">
            <v>PA</v>
          </cell>
          <cell r="E243" t="str">
            <v>41</v>
          </cell>
          <cell r="H243" t="str">
            <v>Packing for Sulfur Unit 400</v>
          </cell>
          <cell r="M243" t="str">
            <v>Ceramic Balls = 23 m3 - 6 mm - Kg/m3 = 1,500</v>
          </cell>
          <cell r="T243" t="str">
            <v>EUR</v>
          </cell>
          <cell r="U243">
            <v>0</v>
          </cell>
          <cell r="V243">
            <v>34500</v>
          </cell>
          <cell r="W243">
            <v>0</v>
          </cell>
          <cell r="X243" t="str">
            <v>.</v>
          </cell>
          <cell r="AB243" t="str">
            <v>TRAY</v>
          </cell>
        </row>
        <row r="244">
          <cell r="B244" t="str">
            <v>PA</v>
          </cell>
          <cell r="E244" t="str">
            <v>41</v>
          </cell>
          <cell r="H244" t="str">
            <v>Packing for Sulfur Unit 400</v>
          </cell>
          <cell r="M244" t="str">
            <v>Ceramic Balls = 17,5 m3 - 3-6 mm - Kg/m3 = 1,500</v>
          </cell>
          <cell r="T244" t="str">
            <v>EUR</v>
          </cell>
          <cell r="U244">
            <v>0</v>
          </cell>
          <cell r="V244">
            <v>26500</v>
          </cell>
          <cell r="W244">
            <v>0</v>
          </cell>
          <cell r="X244" t="str">
            <v>Denstone 57 or Duranit</v>
          </cell>
          <cell r="AB244" t="str">
            <v>TRAY</v>
          </cell>
        </row>
        <row r="245">
          <cell r="B245" t="str">
            <v>RP</v>
          </cell>
          <cell r="E245" t="str">
            <v>41</v>
          </cell>
          <cell r="G245" t="str">
            <v>475-G-434A</v>
          </cell>
          <cell r="H245" t="str">
            <v>Chemical injection Pump</v>
          </cell>
          <cell r="I245">
            <v>2.3E-2</v>
          </cell>
          <cell r="N245">
            <v>1</v>
          </cell>
          <cell r="Q245" t="str">
            <v>E</v>
          </cell>
          <cell r="T245" t="str">
            <v>EUR</v>
          </cell>
          <cell r="U245">
            <v>0</v>
          </cell>
          <cell r="V245">
            <v>0</v>
          </cell>
          <cell r="W245">
            <v>0</v>
          </cell>
          <cell r="X245" t="str">
            <v>Incl.in Package 475-U-401</v>
          </cell>
          <cell r="AB245" t="str">
            <v>RPUM</v>
          </cell>
        </row>
        <row r="246">
          <cell r="B246" t="str">
            <v>RP</v>
          </cell>
          <cell r="E246" t="str">
            <v>41</v>
          </cell>
          <cell r="G246" t="str">
            <v>475-G-434B</v>
          </cell>
          <cell r="T246" t="str">
            <v>EUR</v>
          </cell>
          <cell r="U246">
            <v>0</v>
          </cell>
          <cell r="V246">
            <v>0</v>
          </cell>
          <cell r="W246">
            <v>0</v>
          </cell>
          <cell r="X246" t="str">
            <v>Incl.in Package 475-U-401</v>
          </cell>
          <cell r="AB246" t="str">
            <v>RPUM</v>
          </cell>
        </row>
        <row r="247">
          <cell r="B247" t="str">
            <v>RP</v>
          </cell>
          <cell r="E247" t="str">
            <v>41</v>
          </cell>
          <cell r="G247" t="str">
            <v>475-G-454A</v>
          </cell>
          <cell r="H247" t="str">
            <v>Chemical injection Pump</v>
          </cell>
          <cell r="I247">
            <v>2.3E-2</v>
          </cell>
          <cell r="N247">
            <v>1</v>
          </cell>
          <cell r="Q247" t="str">
            <v>E</v>
          </cell>
          <cell r="T247" t="str">
            <v>EUR</v>
          </cell>
          <cell r="U247">
            <v>0</v>
          </cell>
          <cell r="V247">
            <v>0</v>
          </cell>
          <cell r="W247">
            <v>0</v>
          </cell>
          <cell r="X247" t="str">
            <v>Incl.in Package 475-U-401</v>
          </cell>
          <cell r="AB247" t="str">
            <v>RPUM</v>
          </cell>
        </row>
        <row r="248">
          <cell r="B248" t="str">
            <v>RP</v>
          </cell>
          <cell r="E248" t="str">
            <v>41</v>
          </cell>
          <cell r="G248" t="str">
            <v>475-G-454B</v>
          </cell>
          <cell r="T248" t="str">
            <v>EUR</v>
          </cell>
          <cell r="U248">
            <v>0</v>
          </cell>
          <cell r="V248">
            <v>0</v>
          </cell>
          <cell r="W248">
            <v>0</v>
          </cell>
          <cell r="X248" t="str">
            <v>Incl.in Package 475-U-401</v>
          </cell>
          <cell r="AB248" t="str">
            <v>RPUM</v>
          </cell>
        </row>
        <row r="249">
          <cell r="B249" t="str">
            <v>SL</v>
          </cell>
          <cell r="C249" t="str">
            <v>CS</v>
          </cell>
          <cell r="E249" t="str">
            <v>41</v>
          </cell>
          <cell r="G249" t="str">
            <v>475-D-414A</v>
          </cell>
          <cell r="H249" t="str">
            <v>Sulfur Locks</v>
          </cell>
          <cell r="I249" t="str">
            <v>Flowrate Kg/hr 18,115 - Matl CS - Des.Condit: Press 10 Kg/cm2  Temp. 200 °C - Dia 16" L = 5,335 mm - LP Steam Jacket - Insulated</v>
          </cell>
          <cell r="T249" t="str">
            <v>EUR</v>
          </cell>
          <cell r="U249">
            <v>0</v>
          </cell>
          <cell r="V249">
            <v>2000</v>
          </cell>
          <cell r="W249">
            <v>0</v>
          </cell>
          <cell r="X249" t="str">
            <v>N° 2 A1-A2 - Size Lock = 6"x8"</v>
          </cell>
          <cell r="AB249" t="str">
            <v>MISC</v>
          </cell>
        </row>
        <row r="250">
          <cell r="B250" t="str">
            <v>SL</v>
          </cell>
          <cell r="C250" t="str">
            <v>CS</v>
          </cell>
          <cell r="E250" t="str">
            <v>41</v>
          </cell>
          <cell r="G250" t="str">
            <v>475-D-414B</v>
          </cell>
          <cell r="T250" t="str">
            <v>EUR</v>
          </cell>
          <cell r="U250">
            <v>0</v>
          </cell>
          <cell r="V250">
            <v>2000</v>
          </cell>
          <cell r="W250">
            <v>0</v>
          </cell>
          <cell r="X250" t="str">
            <v>N° 2 B1-B2 - Size Lock = 6"x8"</v>
          </cell>
          <cell r="AB250" t="str">
            <v>MISC</v>
          </cell>
        </row>
        <row r="251">
          <cell r="B251" t="str">
            <v>SL</v>
          </cell>
          <cell r="C251" t="str">
            <v>CS</v>
          </cell>
          <cell r="E251" t="str">
            <v>41</v>
          </cell>
          <cell r="G251" t="str">
            <v>475-D-414C</v>
          </cell>
          <cell r="T251" t="str">
            <v>EUR</v>
          </cell>
          <cell r="U251">
            <v>0</v>
          </cell>
          <cell r="V251">
            <v>1500</v>
          </cell>
          <cell r="W251">
            <v>0</v>
          </cell>
          <cell r="X251" t="str">
            <v>Size Lock = 3" x 4"</v>
          </cell>
          <cell r="AB251" t="str">
            <v>MISC</v>
          </cell>
        </row>
        <row r="252">
          <cell r="B252" t="str">
            <v>SL</v>
          </cell>
          <cell r="C252" t="str">
            <v>CS</v>
          </cell>
          <cell r="E252" t="str">
            <v>41</v>
          </cell>
          <cell r="G252" t="str">
            <v>475-D-414D</v>
          </cell>
          <cell r="T252" t="str">
            <v>EUR</v>
          </cell>
          <cell r="U252">
            <v>0</v>
          </cell>
          <cell r="V252">
            <v>1500</v>
          </cell>
          <cell r="W252">
            <v>0</v>
          </cell>
          <cell r="X252" t="str">
            <v>Size Lock = 3" x 4"</v>
          </cell>
          <cell r="AB252" t="str">
            <v>MISC</v>
          </cell>
        </row>
        <row r="253">
          <cell r="B253" t="str">
            <v>SL</v>
          </cell>
          <cell r="C253" t="str">
            <v>CS</v>
          </cell>
          <cell r="E253" t="str">
            <v>41</v>
          </cell>
          <cell r="G253" t="str">
            <v>475-D-414E</v>
          </cell>
          <cell r="T253" t="str">
            <v>EUR</v>
          </cell>
          <cell r="U253">
            <v>0</v>
          </cell>
          <cell r="V253">
            <v>1500</v>
          </cell>
          <cell r="W253">
            <v>0</v>
          </cell>
          <cell r="X253" t="str">
            <v>Size Lock = 2" x 3"</v>
          </cell>
          <cell r="AB253" t="str">
            <v>MISC</v>
          </cell>
        </row>
        <row r="254">
          <cell r="B254" t="str">
            <v>VE02</v>
          </cell>
          <cell r="C254" t="str">
            <v>01</v>
          </cell>
          <cell r="E254" t="str">
            <v>41</v>
          </cell>
          <cell r="G254" t="str">
            <v>475-D-406</v>
          </cell>
          <cell r="H254" t="str">
            <v>LP Condensate Flash Drum</v>
          </cell>
          <cell r="I254" t="str">
            <v>VL</v>
          </cell>
          <cell r="J254">
            <v>171</v>
          </cell>
          <cell r="K254">
            <v>1.8</v>
          </cell>
          <cell r="L254">
            <v>915</v>
          </cell>
          <cell r="M254">
            <v>3050</v>
          </cell>
          <cell r="N254">
            <v>4</v>
          </cell>
          <cell r="O254">
            <v>3.2</v>
          </cell>
          <cell r="Q254" t="str">
            <v>H</v>
          </cell>
          <cell r="S254" t="str">
            <v>Not</v>
          </cell>
          <cell r="T254" t="str">
            <v>EUR</v>
          </cell>
          <cell r="U254">
            <v>0</v>
          </cell>
          <cell r="V254">
            <v>1190</v>
          </cell>
          <cell r="W254">
            <v>0</v>
          </cell>
          <cell r="X254" t="str">
            <v>?</v>
          </cell>
          <cell r="Y254" t="str">
            <v>.</v>
          </cell>
          <cell r="AB254" t="str">
            <v>VESS</v>
          </cell>
        </row>
        <row r="255">
          <cell r="B255" t="str">
            <v>VE02</v>
          </cell>
          <cell r="C255" t="str">
            <v>01</v>
          </cell>
          <cell r="E255" t="str">
            <v>41</v>
          </cell>
          <cell r="G255" t="str">
            <v>475-D-407</v>
          </cell>
          <cell r="H255" t="str">
            <v>BW Blow-Down Drum</v>
          </cell>
          <cell r="I255" t="str">
            <v>VL</v>
          </cell>
          <cell r="J255">
            <v>171</v>
          </cell>
          <cell r="K255">
            <v>1.8</v>
          </cell>
          <cell r="L255">
            <v>765</v>
          </cell>
          <cell r="M255">
            <v>1625</v>
          </cell>
          <cell r="N255">
            <v>4</v>
          </cell>
          <cell r="O255">
            <v>3.2</v>
          </cell>
          <cell r="Q255" t="str">
            <v>H</v>
          </cell>
          <cell r="S255" t="str">
            <v>Not</v>
          </cell>
          <cell r="T255" t="str">
            <v>EUR</v>
          </cell>
          <cell r="U255">
            <v>0</v>
          </cell>
          <cell r="V255">
            <v>340</v>
          </cell>
          <cell r="W255">
            <v>0</v>
          </cell>
          <cell r="X255" t="str">
            <v>?</v>
          </cell>
          <cell r="Y255" t="str">
            <v>.</v>
          </cell>
          <cell r="AB255" t="str">
            <v>VESS</v>
          </cell>
        </row>
        <row r="256">
          <cell r="B256" t="str">
            <v>VE02</v>
          </cell>
          <cell r="C256" t="str">
            <v>01</v>
          </cell>
          <cell r="E256" t="str">
            <v>41</v>
          </cell>
          <cell r="G256" t="str">
            <v>475-D-409</v>
          </cell>
          <cell r="H256" t="str">
            <v>Air Preheater Condensate Drum</v>
          </cell>
          <cell r="I256" t="str">
            <v>VL</v>
          </cell>
          <cell r="J256">
            <v>279</v>
          </cell>
          <cell r="K256">
            <v>48.9</v>
          </cell>
          <cell r="L256">
            <v>915</v>
          </cell>
          <cell r="M256">
            <v>3000</v>
          </cell>
          <cell r="N256">
            <v>20</v>
          </cell>
          <cell r="O256">
            <v>3.2</v>
          </cell>
          <cell r="Q256" t="str">
            <v>H</v>
          </cell>
          <cell r="S256" t="str">
            <v>Yes</v>
          </cell>
          <cell r="T256" t="str">
            <v>EUR</v>
          </cell>
          <cell r="U256">
            <v>0</v>
          </cell>
          <cell r="V256">
            <v>3020</v>
          </cell>
          <cell r="W256">
            <v>0</v>
          </cell>
          <cell r="X256" t="str">
            <v>?</v>
          </cell>
          <cell r="Y256" t="str">
            <v>.</v>
          </cell>
          <cell r="AB256" t="str">
            <v>VESS</v>
          </cell>
        </row>
        <row r="257">
          <cell r="B257" t="str">
            <v>VE02</v>
          </cell>
          <cell r="C257" t="str">
            <v>01</v>
          </cell>
          <cell r="E257" t="str">
            <v>41</v>
          </cell>
          <cell r="G257" t="str">
            <v>475-D-410</v>
          </cell>
          <cell r="H257" t="str">
            <v>Fuel Gas KO Drum</v>
          </cell>
          <cell r="I257" t="str">
            <v>VL</v>
          </cell>
          <cell r="J257">
            <v>77</v>
          </cell>
          <cell r="K257">
            <v>10.5</v>
          </cell>
          <cell r="L257">
            <v>915</v>
          </cell>
          <cell r="M257">
            <v>3050</v>
          </cell>
          <cell r="N257">
            <v>7</v>
          </cell>
          <cell r="O257">
            <v>3.2</v>
          </cell>
          <cell r="P257" t="str">
            <v>Y</v>
          </cell>
          <cell r="S257" t="str">
            <v>Yes</v>
          </cell>
          <cell r="T257" t="str">
            <v>EUR</v>
          </cell>
          <cell r="U257">
            <v>0</v>
          </cell>
          <cell r="V257">
            <v>2130</v>
          </cell>
          <cell r="W257">
            <v>0</v>
          </cell>
          <cell r="X257" t="str">
            <v>?</v>
          </cell>
          <cell r="Y257" t="str">
            <v>.</v>
          </cell>
          <cell r="AB257" t="str">
            <v>VESS</v>
          </cell>
        </row>
        <row r="258">
          <cell r="B258" t="str">
            <v>VE02</v>
          </cell>
          <cell r="C258" t="str">
            <v>01</v>
          </cell>
          <cell r="E258" t="str">
            <v>41</v>
          </cell>
          <cell r="G258" t="str">
            <v>475-D-411</v>
          </cell>
          <cell r="H258" t="str">
            <v>1st Converter</v>
          </cell>
          <cell r="I258" t="str">
            <v>H</v>
          </cell>
          <cell r="J258">
            <v>340</v>
          </cell>
          <cell r="K258">
            <v>3.6</v>
          </cell>
          <cell r="L258">
            <v>4880</v>
          </cell>
          <cell r="M258">
            <v>19970</v>
          </cell>
          <cell r="N258">
            <v>11</v>
          </cell>
          <cell r="O258">
            <v>3.2</v>
          </cell>
          <cell r="R258" t="str">
            <v>Castable</v>
          </cell>
          <cell r="S258" t="str">
            <v>Not</v>
          </cell>
          <cell r="T258" t="str">
            <v>EUR</v>
          </cell>
          <cell r="U258">
            <v>0</v>
          </cell>
          <cell r="V258">
            <v>60500</v>
          </cell>
          <cell r="W258">
            <v>0</v>
          </cell>
          <cell r="X258" t="str">
            <v>?</v>
          </cell>
          <cell r="Y258" t="str">
            <v>Procatalyse m3 CR3S=31,3/CRS31=76,2</v>
          </cell>
          <cell r="AB258" t="str">
            <v>VESS</v>
          </cell>
        </row>
        <row r="259">
          <cell r="B259" t="str">
            <v>VE02</v>
          </cell>
          <cell r="C259" t="str">
            <v>01</v>
          </cell>
          <cell r="E259" t="str">
            <v>41</v>
          </cell>
          <cell r="G259" t="str">
            <v>475-D-412</v>
          </cell>
          <cell r="H259" t="str">
            <v>2nd Converter</v>
          </cell>
          <cell r="I259" t="str">
            <v>H</v>
          </cell>
          <cell r="J259">
            <v>340</v>
          </cell>
          <cell r="K259">
            <v>3.6</v>
          </cell>
          <cell r="L259">
            <v>4880</v>
          </cell>
          <cell r="M259">
            <v>19970</v>
          </cell>
          <cell r="N259">
            <v>11</v>
          </cell>
          <cell r="O259">
            <v>3.2</v>
          </cell>
          <cell r="R259" t="str">
            <v>Castable</v>
          </cell>
          <cell r="S259" t="str">
            <v>Not</v>
          </cell>
          <cell r="T259" t="str">
            <v>EUR</v>
          </cell>
          <cell r="U259">
            <v>0</v>
          </cell>
          <cell r="V259">
            <v>60500</v>
          </cell>
          <cell r="W259">
            <v>0</v>
          </cell>
          <cell r="X259" t="str">
            <v>?</v>
          </cell>
          <cell r="Y259" t="str">
            <v>Procatalyse m3 CR3S=31,3/CRS31=76,2</v>
          </cell>
          <cell r="AB259" t="str">
            <v>VESS</v>
          </cell>
        </row>
        <row r="260">
          <cell r="B260" t="str">
            <v>VE02</v>
          </cell>
          <cell r="C260" t="str">
            <v>01</v>
          </cell>
          <cell r="E260" t="str">
            <v>41</v>
          </cell>
          <cell r="G260" t="str">
            <v>475-D-413</v>
          </cell>
          <cell r="H260" t="str">
            <v>3rd Converter</v>
          </cell>
          <cell r="I260" t="str">
            <v>H</v>
          </cell>
          <cell r="J260">
            <v>340</v>
          </cell>
          <cell r="K260">
            <v>3.6</v>
          </cell>
          <cell r="L260">
            <v>4880</v>
          </cell>
          <cell r="M260">
            <v>19970</v>
          </cell>
          <cell r="N260">
            <v>11</v>
          </cell>
          <cell r="O260">
            <v>3.2</v>
          </cell>
          <cell r="R260" t="str">
            <v>Castable</v>
          </cell>
          <cell r="S260" t="str">
            <v>Not</v>
          </cell>
          <cell r="T260" t="str">
            <v>EUR</v>
          </cell>
          <cell r="U260">
            <v>0</v>
          </cell>
          <cell r="V260">
            <v>60500</v>
          </cell>
          <cell r="W260">
            <v>0</v>
          </cell>
          <cell r="X260" t="str">
            <v>?</v>
          </cell>
          <cell r="Y260" t="str">
            <v>Procatalyse m3 CR3S=31,3/CRS31=76,2</v>
          </cell>
          <cell r="AB260" t="str">
            <v>VESS</v>
          </cell>
        </row>
        <row r="261">
          <cell r="B261" t="str">
            <v>VE02</v>
          </cell>
          <cell r="C261" t="str">
            <v>01</v>
          </cell>
          <cell r="E261" t="str">
            <v>41</v>
          </cell>
          <cell r="G261" t="str">
            <v>475-D-415</v>
          </cell>
          <cell r="H261" t="str">
            <v>Coalescer</v>
          </cell>
          <cell r="I261" t="str">
            <v>VL</v>
          </cell>
          <cell r="J261">
            <v>204</v>
          </cell>
          <cell r="K261">
            <v>3.6</v>
          </cell>
          <cell r="L261">
            <v>4165</v>
          </cell>
          <cell r="M261">
            <v>4625</v>
          </cell>
          <cell r="N261">
            <v>10</v>
          </cell>
          <cell r="O261">
            <v>3.2</v>
          </cell>
          <cell r="P261" t="str">
            <v>Y</v>
          </cell>
          <cell r="Q261" t="str">
            <v>H</v>
          </cell>
          <cell r="S261" t="str">
            <v>Not</v>
          </cell>
          <cell r="T261" t="str">
            <v>EUR</v>
          </cell>
          <cell r="U261">
            <v>0</v>
          </cell>
          <cell r="V261">
            <v>23200</v>
          </cell>
          <cell r="W261">
            <v>0</v>
          </cell>
          <cell r="X261" t="str">
            <v>?</v>
          </cell>
          <cell r="Y261" t="str">
            <v>3 1/2" SS Pall Rings = 26 m3-Lethal Service</v>
          </cell>
          <cell r="AB261" t="str">
            <v>VESS</v>
          </cell>
        </row>
        <row r="262">
          <cell r="B262" t="str">
            <v>VE02</v>
          </cell>
          <cell r="C262" t="str">
            <v>01</v>
          </cell>
          <cell r="E262" t="str">
            <v>41</v>
          </cell>
          <cell r="G262" t="str">
            <v>475-D-416</v>
          </cell>
          <cell r="H262" t="str">
            <v>HP Condensate Flash Drum</v>
          </cell>
          <cell r="I262" t="str">
            <v>VL</v>
          </cell>
          <cell r="J262">
            <v>254</v>
          </cell>
          <cell r="K262">
            <v>7</v>
          </cell>
          <cell r="L262">
            <v>1525</v>
          </cell>
          <cell r="M262">
            <v>4575</v>
          </cell>
          <cell r="N262">
            <v>10</v>
          </cell>
          <cell r="O262">
            <v>3.2</v>
          </cell>
          <cell r="Q262" t="str">
            <v>H</v>
          </cell>
          <cell r="S262" t="str">
            <v>Not</v>
          </cell>
          <cell r="T262" t="str">
            <v>EUR</v>
          </cell>
          <cell r="U262">
            <v>0</v>
          </cell>
          <cell r="V262">
            <v>3130</v>
          </cell>
          <cell r="W262">
            <v>0</v>
          </cell>
          <cell r="X262" t="str">
            <v>?</v>
          </cell>
          <cell r="Y262" t="str">
            <v>Lethal Service</v>
          </cell>
          <cell r="AB262" t="str">
            <v>VESS</v>
          </cell>
        </row>
        <row r="263">
          <cell r="B263" t="str">
            <v>VE02</v>
          </cell>
          <cell r="C263" t="str">
            <v>01</v>
          </cell>
          <cell r="E263" t="str">
            <v>41</v>
          </cell>
          <cell r="G263" t="str">
            <v>475-D-420</v>
          </cell>
          <cell r="H263" t="str">
            <v>1st Stage Condensate Drum</v>
          </cell>
          <cell r="I263" t="str">
            <v>VL</v>
          </cell>
          <cell r="J263">
            <v>279</v>
          </cell>
          <cell r="K263">
            <v>48.9</v>
          </cell>
          <cell r="L263">
            <v>710</v>
          </cell>
          <cell r="M263">
            <v>2895</v>
          </cell>
          <cell r="N263">
            <v>16</v>
          </cell>
          <cell r="O263">
            <v>3.2</v>
          </cell>
          <cell r="Q263" t="str">
            <v>H</v>
          </cell>
          <cell r="S263" t="str">
            <v>Yes</v>
          </cell>
          <cell r="T263" t="str">
            <v>EUR</v>
          </cell>
          <cell r="U263">
            <v>0</v>
          </cell>
          <cell r="V263">
            <v>2750</v>
          </cell>
          <cell r="W263">
            <v>0</v>
          </cell>
          <cell r="X263" t="str">
            <v>?</v>
          </cell>
          <cell r="Y263" t="str">
            <v>.</v>
          </cell>
          <cell r="AB263" t="str">
            <v>VESS</v>
          </cell>
        </row>
        <row r="264">
          <cell r="B264" t="str">
            <v>VE02</v>
          </cell>
          <cell r="C264" t="str">
            <v>01</v>
          </cell>
          <cell r="E264" t="str">
            <v>41</v>
          </cell>
          <cell r="G264" t="str">
            <v>475-D-421</v>
          </cell>
          <cell r="H264" t="str">
            <v>2nd Stage Condensate Drum</v>
          </cell>
          <cell r="I264" t="str">
            <v>VL</v>
          </cell>
          <cell r="J264">
            <v>279</v>
          </cell>
          <cell r="K264">
            <v>48.9</v>
          </cell>
          <cell r="L264">
            <v>710</v>
          </cell>
          <cell r="M264">
            <v>2895</v>
          </cell>
          <cell r="N264">
            <v>16</v>
          </cell>
          <cell r="O264">
            <v>3.2</v>
          </cell>
          <cell r="Q264" t="str">
            <v>H</v>
          </cell>
          <cell r="S264" t="str">
            <v>Yes</v>
          </cell>
          <cell r="T264" t="str">
            <v>EUR</v>
          </cell>
          <cell r="U264">
            <v>0</v>
          </cell>
          <cell r="V264">
            <v>2750</v>
          </cell>
          <cell r="W264">
            <v>0</v>
          </cell>
          <cell r="X264" t="str">
            <v>?</v>
          </cell>
          <cell r="AB264" t="str">
            <v>VESS</v>
          </cell>
        </row>
        <row r="265">
          <cell r="B265" t="str">
            <v>VE02</v>
          </cell>
          <cell r="C265" t="str">
            <v>01</v>
          </cell>
          <cell r="E265" t="str">
            <v>41</v>
          </cell>
          <cell r="G265" t="str">
            <v>475-D-422</v>
          </cell>
          <cell r="H265" t="str">
            <v>3rd Stage Condensate Drum</v>
          </cell>
          <cell r="I265" t="str">
            <v>VL</v>
          </cell>
          <cell r="J265">
            <v>279</v>
          </cell>
          <cell r="K265">
            <v>48.9</v>
          </cell>
          <cell r="L265">
            <v>710</v>
          </cell>
          <cell r="M265">
            <v>2895</v>
          </cell>
          <cell r="N265">
            <v>16</v>
          </cell>
          <cell r="O265">
            <v>3.2</v>
          </cell>
          <cell r="Q265" t="str">
            <v>H</v>
          </cell>
          <cell r="S265" t="str">
            <v>Yes</v>
          </cell>
          <cell r="T265" t="str">
            <v>EUR</v>
          </cell>
          <cell r="U265">
            <v>0</v>
          </cell>
          <cell r="V265">
            <v>2750</v>
          </cell>
          <cell r="W265">
            <v>0</v>
          </cell>
          <cell r="X265" t="str">
            <v>?</v>
          </cell>
          <cell r="Y265" t="str">
            <v>.</v>
          </cell>
          <cell r="AB265" t="str">
            <v>VESS</v>
          </cell>
        </row>
        <row r="266">
          <cell r="B266" t="str">
            <v>VE02</v>
          </cell>
          <cell r="C266" t="str">
            <v>01</v>
          </cell>
          <cell r="E266" t="str">
            <v>41</v>
          </cell>
          <cell r="G266" t="str">
            <v>475-D-403</v>
          </cell>
          <cell r="H266" t="str">
            <v>Acid Gas Preheater Condensate Drum</v>
          </cell>
          <cell r="I266" t="str">
            <v>VL</v>
          </cell>
          <cell r="J266">
            <v>279</v>
          </cell>
          <cell r="K266">
            <v>48.9</v>
          </cell>
          <cell r="L266">
            <v>915</v>
          </cell>
          <cell r="M266">
            <v>3000</v>
          </cell>
          <cell r="N266">
            <v>20</v>
          </cell>
          <cell r="O266">
            <v>3.2</v>
          </cell>
          <cell r="Q266" t="str">
            <v>H</v>
          </cell>
          <cell r="S266" t="str">
            <v>Yes</v>
          </cell>
          <cell r="T266" t="str">
            <v>EUR</v>
          </cell>
          <cell r="U266">
            <v>0</v>
          </cell>
          <cell r="V266">
            <v>3020</v>
          </cell>
          <cell r="W266">
            <v>0</v>
          </cell>
          <cell r="X266" t="str">
            <v>?</v>
          </cell>
          <cell r="Y266" t="str">
            <v>.</v>
          </cell>
          <cell r="AB266" t="str">
            <v>VESS</v>
          </cell>
        </row>
        <row r="267">
          <cell r="B267" t="str">
            <v>VE02</v>
          </cell>
          <cell r="C267" t="str">
            <v>12</v>
          </cell>
          <cell r="E267" t="str">
            <v>41</v>
          </cell>
          <cell r="G267" t="str">
            <v>475-D-401</v>
          </cell>
          <cell r="H267" t="str">
            <v>Acid Gas Scrubber</v>
          </cell>
          <cell r="I267" t="str">
            <v>VS</v>
          </cell>
          <cell r="J267">
            <v>138</v>
          </cell>
          <cell r="K267">
            <v>3.6</v>
          </cell>
          <cell r="L267">
            <v>3200</v>
          </cell>
          <cell r="M267">
            <v>10800</v>
          </cell>
          <cell r="N267">
            <v>11</v>
          </cell>
          <cell r="O267">
            <v>6.4</v>
          </cell>
          <cell r="Q267" t="str">
            <v>H</v>
          </cell>
          <cell r="R267" t="str">
            <v>SS 316L</v>
          </cell>
          <cell r="S267" t="str">
            <v>Yes</v>
          </cell>
          <cell r="T267" t="str">
            <v>EUR</v>
          </cell>
          <cell r="U267">
            <v>0</v>
          </cell>
          <cell r="V267">
            <v>21300</v>
          </cell>
          <cell r="W267">
            <v>0</v>
          </cell>
          <cell r="X267" t="str">
            <v>?</v>
          </cell>
          <cell r="Y267" t="str">
            <v>3 1/2" SS Pall Rings = 26 m3-Lethal Service</v>
          </cell>
          <cell r="AB267" t="str">
            <v>VESS</v>
          </cell>
        </row>
        <row r="268">
          <cell r="B268" t="str">
            <v>VE02</v>
          </cell>
          <cell r="C268" t="str">
            <v>12</v>
          </cell>
          <cell r="E268" t="str">
            <v>41</v>
          </cell>
          <cell r="G268" t="str">
            <v>475-D-402</v>
          </cell>
          <cell r="H268" t="str">
            <v>Acid Gas KO Drum</v>
          </cell>
          <cell r="I268" t="str">
            <v>VL</v>
          </cell>
          <cell r="J268">
            <v>138</v>
          </cell>
          <cell r="K268">
            <v>3.8</v>
          </cell>
          <cell r="L268">
            <v>3200</v>
          </cell>
          <cell r="M268">
            <v>6910</v>
          </cell>
          <cell r="N268">
            <v>11</v>
          </cell>
          <cell r="O268">
            <v>6.4</v>
          </cell>
          <cell r="P268" t="str">
            <v>Y</v>
          </cell>
          <cell r="R268" t="str">
            <v>SS 316L</v>
          </cell>
          <cell r="S268" t="str">
            <v>Yes</v>
          </cell>
          <cell r="T268" t="str">
            <v>EUR</v>
          </cell>
          <cell r="U268">
            <v>0</v>
          </cell>
          <cell r="V268">
            <v>16750</v>
          </cell>
          <cell r="W268">
            <v>0</v>
          </cell>
          <cell r="X268" t="str">
            <v>?</v>
          </cell>
          <cell r="Y268" t="str">
            <v>Lethal Service</v>
          </cell>
          <cell r="AB268" t="str">
            <v>VESS</v>
          </cell>
        </row>
        <row r="269">
          <cell r="B269" t="str">
            <v>VE02</v>
          </cell>
          <cell r="E269" t="str">
            <v>41</v>
          </cell>
          <cell r="G269" t="str">
            <v>475-D-404</v>
          </cell>
          <cell r="H269" t="str">
            <v>HHP Steam Drum</v>
          </cell>
          <cell r="N269">
            <v>0</v>
          </cell>
          <cell r="S269" t="str">
            <v>-</v>
          </cell>
          <cell r="T269" t="str">
            <v>EUR</v>
          </cell>
          <cell r="U269">
            <v>0</v>
          </cell>
          <cell r="V269">
            <v>0</v>
          </cell>
          <cell r="W269">
            <v>0</v>
          </cell>
          <cell r="X269" t="str">
            <v>§</v>
          </cell>
          <cell r="Y269" t="str">
            <v>Incl. In Reaction Furnace F-404</v>
          </cell>
          <cell r="AB269" t="str">
            <v>VESS</v>
          </cell>
        </row>
        <row r="270">
          <cell r="B270" t="str">
            <v>VE02</v>
          </cell>
          <cell r="E270" t="str">
            <v>41</v>
          </cell>
          <cell r="G270" t="str">
            <v>475-D-428</v>
          </cell>
          <cell r="H270" t="str">
            <v>Chemical Injection Tank ( m3 0,57 )</v>
          </cell>
          <cell r="N270">
            <v>0</v>
          </cell>
          <cell r="S270" t="str">
            <v>-</v>
          </cell>
          <cell r="T270" t="str">
            <v>EUR</v>
          </cell>
          <cell r="U270">
            <v>0</v>
          </cell>
          <cell r="V270">
            <v>0</v>
          </cell>
          <cell r="W270">
            <v>0</v>
          </cell>
          <cell r="X270" t="str">
            <v>§</v>
          </cell>
          <cell r="Y270" t="str">
            <v>Incl.in Package 475-U-401-With Mixer</v>
          </cell>
          <cell r="AB270" t="str">
            <v>VESS</v>
          </cell>
        </row>
        <row r="271">
          <cell r="B271" t="str">
            <v>VE02</v>
          </cell>
          <cell r="E271" t="str">
            <v>41</v>
          </cell>
          <cell r="G271" t="str">
            <v>475-D-429</v>
          </cell>
          <cell r="H271" t="str">
            <v>Chemical Injection Tank ( m3 0,57 )</v>
          </cell>
          <cell r="N271">
            <v>0</v>
          </cell>
          <cell r="S271" t="str">
            <v>-</v>
          </cell>
          <cell r="T271" t="str">
            <v>EUR</v>
          </cell>
          <cell r="U271">
            <v>0</v>
          </cell>
          <cell r="V271">
            <v>0</v>
          </cell>
          <cell r="W271">
            <v>0</v>
          </cell>
          <cell r="X271" t="str">
            <v>§</v>
          </cell>
          <cell r="Y271" t="str">
            <v>Incl.in Package 475-U-401-With Mixer</v>
          </cell>
          <cell r="AB271" t="str">
            <v>VESS</v>
          </cell>
        </row>
        <row r="272">
          <cell r="B272" t="str">
            <v>AI</v>
          </cell>
          <cell r="C272" t="str">
            <v>CS</v>
          </cell>
          <cell r="E272" t="str">
            <v>42</v>
          </cell>
          <cell r="G272" t="str">
            <v>475-E-506</v>
          </cell>
          <cell r="H272" t="str">
            <v>Condensate Vent Cooler</v>
          </cell>
          <cell r="I272">
            <v>0.25</v>
          </cell>
          <cell r="J272">
            <v>12</v>
          </cell>
          <cell r="L272">
            <v>171</v>
          </cell>
          <cell r="M272">
            <v>1.8</v>
          </cell>
          <cell r="N272">
            <v>50</v>
          </cell>
          <cell r="O272">
            <v>1</v>
          </cell>
          <cell r="P272">
            <v>25</v>
          </cell>
          <cell r="Q272" t="str">
            <v>X</v>
          </cell>
          <cell r="T272" t="str">
            <v>EUR</v>
          </cell>
          <cell r="U272">
            <v>0</v>
          </cell>
          <cell r="V272">
            <v>3780</v>
          </cell>
          <cell r="W272">
            <v>0</v>
          </cell>
          <cell r="X272" t="str">
            <v>Supply by Client</v>
          </cell>
          <cell r="AB272" t="str">
            <v>AIRC</v>
          </cell>
        </row>
        <row r="273">
          <cell r="B273" t="str">
            <v>AI</v>
          </cell>
          <cell r="C273" t="str">
            <v>CS</v>
          </cell>
          <cell r="E273" t="str">
            <v>42</v>
          </cell>
          <cell r="G273" t="str">
            <v>475-E-515</v>
          </cell>
          <cell r="H273" t="str">
            <v>LP Steam Condenser</v>
          </cell>
          <cell r="I273">
            <v>5.68</v>
          </cell>
          <cell r="J273">
            <v>197</v>
          </cell>
          <cell r="L273">
            <v>190</v>
          </cell>
          <cell r="M273">
            <v>10</v>
          </cell>
          <cell r="N273">
            <v>50</v>
          </cell>
          <cell r="O273">
            <v>2</v>
          </cell>
          <cell r="P273">
            <v>50</v>
          </cell>
          <cell r="Q273" t="str">
            <v>X</v>
          </cell>
          <cell r="T273" t="str">
            <v>EUR</v>
          </cell>
          <cell r="U273">
            <v>0</v>
          </cell>
          <cell r="V273">
            <v>17100</v>
          </cell>
          <cell r="W273">
            <v>0</v>
          </cell>
          <cell r="X273" t="str">
            <v>.</v>
          </cell>
          <cell r="AB273" t="str">
            <v>AIRC</v>
          </cell>
        </row>
        <row r="274">
          <cell r="B274" t="str">
            <v>BA</v>
          </cell>
          <cell r="E274" t="str">
            <v>42</v>
          </cell>
          <cell r="G274" t="str">
            <v>475-D-505</v>
          </cell>
          <cell r="H274" t="str">
            <v>Sulfur Pitr</v>
          </cell>
          <cell r="I274" t="str">
            <v>CONCRETE Internal Acid Resist.Lined - Capacity = 190 m3 - Dimens: mt ( L = 58 W = 12 H = min.3-max.4,5 )+Cover and Accessories</v>
          </cell>
          <cell r="T274" t="str">
            <v>EUR</v>
          </cell>
          <cell r="U274">
            <v>0</v>
          </cell>
          <cell r="V274">
            <v>0</v>
          </cell>
          <cell r="W274">
            <v>0</v>
          </cell>
          <cell r="X274" t="str">
            <v>.</v>
          </cell>
          <cell r="AB274" t="str">
            <v>MISC</v>
          </cell>
        </row>
        <row r="275">
          <cell r="B275" t="str">
            <v>CA</v>
          </cell>
          <cell r="E275" t="str">
            <v>42</v>
          </cell>
          <cell r="H275" t="str">
            <v>Catalyst for Sulfur Unit 500</v>
          </cell>
          <cell r="M275" t="str">
            <v>Procatalyse CRS-31 = 160 m3 - 3-4 mm Extrudates - Kg/m3 = 1,100</v>
          </cell>
          <cell r="T275" t="str">
            <v>EUR</v>
          </cell>
          <cell r="U275">
            <v>0</v>
          </cell>
          <cell r="V275">
            <v>176000</v>
          </cell>
          <cell r="W275">
            <v>0</v>
          </cell>
          <cell r="X275" t="str">
            <v>.</v>
          </cell>
          <cell r="AB275" t="str">
            <v>TRAY</v>
          </cell>
        </row>
        <row r="276">
          <cell r="B276" t="str">
            <v>CA</v>
          </cell>
          <cell r="E276" t="str">
            <v>42</v>
          </cell>
          <cell r="H276" t="str">
            <v>Catalyst for Sulfur Unit 500</v>
          </cell>
          <cell r="M276" t="str">
            <v>Procatalyse CR-3S = 49 m3 - 3-6 mm Balls - Kg/m3 = 720</v>
          </cell>
          <cell r="T276" t="str">
            <v>EUR</v>
          </cell>
          <cell r="U276">
            <v>0</v>
          </cell>
          <cell r="V276">
            <v>35500</v>
          </cell>
          <cell r="W276">
            <v>0</v>
          </cell>
          <cell r="X276" t="str">
            <v>.</v>
          </cell>
          <cell r="AB276" t="str">
            <v>TRAY</v>
          </cell>
        </row>
        <row r="277">
          <cell r="B277" t="str">
            <v>CA</v>
          </cell>
          <cell r="E277" t="str">
            <v>42</v>
          </cell>
          <cell r="H277" t="str">
            <v>Catalyst for Sulfur Unit 500</v>
          </cell>
          <cell r="M277" t="str">
            <v>Silica Type Superclaus = 74 m3 - 1,8 mm Extrudates - Kg/m3 = 500</v>
          </cell>
          <cell r="T277" t="str">
            <v>EUR</v>
          </cell>
          <cell r="U277">
            <v>0</v>
          </cell>
          <cell r="V277">
            <v>37000</v>
          </cell>
          <cell r="W277">
            <v>0</v>
          </cell>
          <cell r="X277" t="str">
            <v>.</v>
          </cell>
          <cell r="AB277" t="str">
            <v>TRAY</v>
          </cell>
        </row>
        <row r="278">
          <cell r="B278" t="str">
            <v>CA</v>
          </cell>
          <cell r="E278" t="str">
            <v>42</v>
          </cell>
          <cell r="H278" t="str">
            <v>Catalyst for Sulfur Unit 500</v>
          </cell>
          <cell r="M278" t="str">
            <v>Alpha-Alumina Type Superclaus = 25 m3 - 1,82 mm Extrudates - Kg/m3 = 900</v>
          </cell>
          <cell r="T278" t="str">
            <v>EUR</v>
          </cell>
          <cell r="U278">
            <v>0</v>
          </cell>
          <cell r="V278">
            <v>22500</v>
          </cell>
          <cell r="W278">
            <v>0</v>
          </cell>
          <cell r="X278" t="str">
            <v>.</v>
          </cell>
          <cell r="AB278" t="str">
            <v>TRAY</v>
          </cell>
        </row>
        <row r="279">
          <cell r="B279" t="str">
            <v>CC</v>
          </cell>
          <cell r="C279" t="str">
            <v>CS</v>
          </cell>
          <cell r="E279" t="str">
            <v>42</v>
          </cell>
          <cell r="G279" t="str">
            <v>475-K-501A</v>
          </cell>
          <cell r="H279" t="str">
            <v>Combustion Air Blower</v>
          </cell>
          <cell r="I279">
            <v>30000</v>
          </cell>
          <cell r="J279">
            <v>28.8</v>
          </cell>
          <cell r="K279">
            <v>48</v>
          </cell>
          <cell r="L279">
            <v>1</v>
          </cell>
          <cell r="M279">
            <v>48</v>
          </cell>
          <cell r="N279">
            <v>1.9</v>
          </cell>
          <cell r="R279" t="str">
            <v>CS</v>
          </cell>
          <cell r="T279" t="str">
            <v>EUR</v>
          </cell>
          <cell r="U279">
            <v>0</v>
          </cell>
          <cell r="V279">
            <v>15000</v>
          </cell>
          <cell r="W279">
            <v>0</v>
          </cell>
          <cell r="X279" t="str">
            <v>Steam Turbine-Incl.N°1 Filter + N°2 Silencers</v>
          </cell>
          <cell r="AB279" t="str">
            <v>CCOM</v>
          </cell>
        </row>
        <row r="280">
          <cell r="B280" t="str">
            <v>CC</v>
          </cell>
          <cell r="C280" t="str">
            <v>CS</v>
          </cell>
          <cell r="E280" t="str">
            <v>42</v>
          </cell>
          <cell r="G280" t="str">
            <v>475-K-501B</v>
          </cell>
          <cell r="I280">
            <v>30000</v>
          </cell>
          <cell r="J280">
            <v>28.8</v>
          </cell>
          <cell r="K280">
            <v>48</v>
          </cell>
          <cell r="L280">
            <v>1</v>
          </cell>
          <cell r="M280">
            <v>48</v>
          </cell>
          <cell r="N280">
            <v>1.9</v>
          </cell>
          <cell r="R280" t="str">
            <v>CS</v>
          </cell>
          <cell r="T280" t="str">
            <v>EUR</v>
          </cell>
          <cell r="U280">
            <v>0</v>
          </cell>
          <cell r="V280">
            <v>15000</v>
          </cell>
          <cell r="W280">
            <v>0</v>
          </cell>
          <cell r="X280" t="str">
            <v>Steam Turbine-Incl.N°1 Filter + N°2 Silencers</v>
          </cell>
          <cell r="AB280" t="str">
            <v>CCOM</v>
          </cell>
        </row>
        <row r="281">
          <cell r="B281" t="str">
            <v>CC</v>
          </cell>
          <cell r="C281" t="str">
            <v>CS</v>
          </cell>
          <cell r="E281" t="str">
            <v>42</v>
          </cell>
          <cell r="G281" t="str">
            <v>475-K-501C</v>
          </cell>
          <cell r="I281">
            <v>30000</v>
          </cell>
          <cell r="J281">
            <v>28.8</v>
          </cell>
          <cell r="K281">
            <v>48</v>
          </cell>
          <cell r="L281">
            <v>1</v>
          </cell>
          <cell r="M281">
            <v>48</v>
          </cell>
          <cell r="N281">
            <v>1.9</v>
          </cell>
          <cell r="R281" t="str">
            <v>CS</v>
          </cell>
          <cell r="T281" t="str">
            <v>EUR</v>
          </cell>
          <cell r="U281">
            <v>0</v>
          </cell>
          <cell r="V281">
            <v>15000</v>
          </cell>
          <cell r="W281">
            <v>0</v>
          </cell>
          <cell r="X281" t="str">
            <v>Electric Motor - Incl.N°1 Filter + N°2 Silencers</v>
          </cell>
          <cell r="AB281" t="str">
            <v>CCOM</v>
          </cell>
        </row>
        <row r="282">
          <cell r="B282" t="str">
            <v>CC</v>
          </cell>
          <cell r="C282" t="str">
            <v>CS</v>
          </cell>
          <cell r="E282" t="str">
            <v>42</v>
          </cell>
          <cell r="G282" t="str">
            <v>475-K-501D</v>
          </cell>
          <cell r="I282">
            <v>30000</v>
          </cell>
          <cell r="J282">
            <v>28.8</v>
          </cell>
          <cell r="K282">
            <v>48</v>
          </cell>
          <cell r="L282">
            <v>1</v>
          </cell>
          <cell r="M282">
            <v>48</v>
          </cell>
          <cell r="N282">
            <v>1.9</v>
          </cell>
          <cell r="R282" t="str">
            <v>CS</v>
          </cell>
          <cell r="T282" t="str">
            <v>EUR</v>
          </cell>
          <cell r="U282">
            <v>0</v>
          </cell>
          <cell r="V282">
            <v>15000</v>
          </cell>
          <cell r="W282">
            <v>0</v>
          </cell>
          <cell r="X282" t="str">
            <v>Electric Motor - Incl.N°1 Filter + N°2 Silencers</v>
          </cell>
          <cell r="AB282" t="str">
            <v>CCOM</v>
          </cell>
        </row>
        <row r="283">
          <cell r="B283" t="str">
            <v>CP02</v>
          </cell>
          <cell r="C283" t="str">
            <v>CS</v>
          </cell>
          <cell r="E283" t="str">
            <v>42</v>
          </cell>
          <cell r="G283" t="str">
            <v>475-G-506A</v>
          </cell>
          <cell r="H283" t="str">
            <v>LP Condensate Drum Pump</v>
          </cell>
          <cell r="I283">
            <v>8</v>
          </cell>
          <cell r="J283">
            <v>105</v>
          </cell>
          <cell r="K283">
            <v>5.8</v>
          </cell>
          <cell r="L283">
            <v>55</v>
          </cell>
          <cell r="M283">
            <v>2.75</v>
          </cell>
          <cell r="N283">
            <v>4</v>
          </cell>
          <cell r="O283" t="str">
            <v>CS</v>
          </cell>
          <cell r="Q283" t="str">
            <v>E</v>
          </cell>
          <cell r="S283" t="str">
            <v>H</v>
          </cell>
          <cell r="T283" t="str">
            <v>EUR</v>
          </cell>
          <cell r="U283">
            <v>0</v>
          </cell>
          <cell r="V283">
            <v>110</v>
          </cell>
          <cell r="W283">
            <v>0</v>
          </cell>
          <cell r="X283" t="str">
            <v>.</v>
          </cell>
          <cell r="AB283" t="str">
            <v>CPUM</v>
          </cell>
        </row>
        <row r="284">
          <cell r="B284" t="str">
            <v>CP02</v>
          </cell>
          <cell r="C284" t="str">
            <v>CS</v>
          </cell>
          <cell r="E284" t="str">
            <v>42</v>
          </cell>
          <cell r="G284" t="str">
            <v>475-G-506B</v>
          </cell>
          <cell r="I284">
            <v>8</v>
          </cell>
          <cell r="J284">
            <v>105</v>
          </cell>
          <cell r="K284">
            <v>5.8</v>
          </cell>
          <cell r="L284">
            <v>55</v>
          </cell>
          <cell r="M284">
            <v>2.75</v>
          </cell>
          <cell r="N284">
            <v>4</v>
          </cell>
          <cell r="O284" t="str">
            <v>CS</v>
          </cell>
          <cell r="Q284" t="str">
            <v>E</v>
          </cell>
          <cell r="S284" t="str">
            <v>H</v>
          </cell>
          <cell r="T284" t="str">
            <v>EUR</v>
          </cell>
          <cell r="U284">
            <v>0</v>
          </cell>
          <cell r="V284">
            <v>110</v>
          </cell>
          <cell r="W284">
            <v>0</v>
          </cell>
          <cell r="X284" t="str">
            <v>.</v>
          </cell>
          <cell r="AB284" t="str">
            <v>CPUM</v>
          </cell>
        </row>
        <row r="285">
          <cell r="B285" t="str">
            <v>CP02</v>
          </cell>
          <cell r="C285" t="str">
            <v>CS</v>
          </cell>
          <cell r="E285" t="str">
            <v>42</v>
          </cell>
          <cell r="G285" t="str">
            <v>475-G-528A</v>
          </cell>
          <cell r="H285" t="str">
            <v>HP Condensate Pump</v>
          </cell>
          <cell r="I285">
            <v>52</v>
          </cell>
          <cell r="J285">
            <v>170</v>
          </cell>
          <cell r="K285">
            <v>8.9</v>
          </cell>
          <cell r="L285">
            <v>44</v>
          </cell>
          <cell r="M285">
            <v>2</v>
          </cell>
          <cell r="N285">
            <v>15</v>
          </cell>
          <cell r="O285" t="str">
            <v>CS</v>
          </cell>
          <cell r="Q285" t="str">
            <v>E</v>
          </cell>
          <cell r="S285" t="str">
            <v>H</v>
          </cell>
          <cell r="T285" t="str">
            <v>EUR</v>
          </cell>
          <cell r="U285">
            <v>0</v>
          </cell>
          <cell r="V285">
            <v>310</v>
          </cell>
          <cell r="W285">
            <v>0</v>
          </cell>
          <cell r="X285" t="str">
            <v>.</v>
          </cell>
          <cell r="AB285" t="str">
            <v>CPUM</v>
          </cell>
        </row>
        <row r="286">
          <cell r="B286" t="str">
            <v>CP02</v>
          </cell>
          <cell r="C286" t="str">
            <v>CS</v>
          </cell>
          <cell r="E286" t="str">
            <v>42</v>
          </cell>
          <cell r="G286" t="str">
            <v>475-G-528B</v>
          </cell>
          <cell r="I286">
            <v>52</v>
          </cell>
          <cell r="J286">
            <v>170</v>
          </cell>
          <cell r="K286">
            <v>8.9</v>
          </cell>
          <cell r="L286">
            <v>44</v>
          </cell>
          <cell r="M286">
            <v>2</v>
          </cell>
          <cell r="N286">
            <v>15</v>
          </cell>
          <cell r="O286" t="str">
            <v>CS</v>
          </cell>
          <cell r="Q286" t="str">
            <v>E</v>
          </cell>
          <cell r="S286" t="str">
            <v>H</v>
          </cell>
          <cell r="T286" t="str">
            <v>EUR</v>
          </cell>
          <cell r="U286">
            <v>0</v>
          </cell>
          <cell r="V286">
            <v>310</v>
          </cell>
          <cell r="W286">
            <v>0</v>
          </cell>
          <cell r="X286" t="str">
            <v>.</v>
          </cell>
          <cell r="AB286" t="str">
            <v>CPUM</v>
          </cell>
        </row>
        <row r="287">
          <cell r="B287" t="str">
            <v>CP02</v>
          </cell>
          <cell r="C287" t="str">
            <v>CS</v>
          </cell>
          <cell r="E287" t="str">
            <v>42</v>
          </cell>
          <cell r="G287" t="str">
            <v>475-G-505A</v>
          </cell>
          <cell r="H287" t="str">
            <v>Sulfur Product Pump</v>
          </cell>
          <cell r="I287">
            <v>65</v>
          </cell>
          <cell r="J287">
            <v>150</v>
          </cell>
          <cell r="K287">
            <v>12.3</v>
          </cell>
          <cell r="L287">
            <v>45</v>
          </cell>
          <cell r="M287">
            <v>5.8</v>
          </cell>
          <cell r="N287">
            <v>40</v>
          </cell>
          <cell r="O287" t="str">
            <v>CS</v>
          </cell>
          <cell r="Q287" t="str">
            <v>E</v>
          </cell>
          <cell r="S287" t="str">
            <v>V</v>
          </cell>
          <cell r="T287" t="str">
            <v>EUR</v>
          </cell>
          <cell r="U287">
            <v>0</v>
          </cell>
          <cell r="V287">
            <v>1150</v>
          </cell>
          <cell r="W287">
            <v>0</v>
          </cell>
          <cell r="AB287" t="str">
            <v>CPUM</v>
          </cell>
        </row>
        <row r="288">
          <cell r="B288" t="str">
            <v>CP02</v>
          </cell>
          <cell r="C288" t="str">
            <v>CS</v>
          </cell>
          <cell r="E288" t="str">
            <v>42</v>
          </cell>
          <cell r="G288" t="str">
            <v>475-G-505B</v>
          </cell>
          <cell r="I288">
            <v>65</v>
          </cell>
          <cell r="J288">
            <v>150</v>
          </cell>
          <cell r="K288">
            <v>12.3</v>
          </cell>
          <cell r="L288">
            <v>45</v>
          </cell>
          <cell r="M288">
            <v>5.8</v>
          </cell>
          <cell r="N288">
            <v>40</v>
          </cell>
          <cell r="O288" t="str">
            <v>CS</v>
          </cell>
          <cell r="Q288" t="str">
            <v>E</v>
          </cell>
          <cell r="S288" t="str">
            <v>V</v>
          </cell>
          <cell r="T288" t="str">
            <v>EUR</v>
          </cell>
          <cell r="U288">
            <v>0</v>
          </cell>
          <cell r="V288">
            <v>1150</v>
          </cell>
          <cell r="W288">
            <v>0</v>
          </cell>
          <cell r="AB288" t="str">
            <v>CPUM</v>
          </cell>
        </row>
        <row r="289">
          <cell r="B289" t="str">
            <v>CP02</v>
          </cell>
          <cell r="E289" t="str">
            <v>42</v>
          </cell>
          <cell r="G289" t="str">
            <v>475-G-501A</v>
          </cell>
          <cell r="H289" t="str">
            <v>Sour Water Pump ( Scrubber )</v>
          </cell>
          <cell r="I289">
            <v>232</v>
          </cell>
          <cell r="J289">
            <v>48</v>
          </cell>
          <cell r="K289">
            <v>10.199999999999999</v>
          </cell>
          <cell r="L289">
            <v>63</v>
          </cell>
          <cell r="M289">
            <v>17.5</v>
          </cell>
          <cell r="N289">
            <v>100</v>
          </cell>
          <cell r="Q289" t="str">
            <v>E</v>
          </cell>
          <cell r="S289" t="str">
            <v>H</v>
          </cell>
          <cell r="T289" t="str">
            <v>EUR</v>
          </cell>
          <cell r="U289">
            <v>0</v>
          </cell>
          <cell r="V289">
            <v>1450</v>
          </cell>
          <cell r="W289">
            <v>0</v>
          </cell>
          <cell r="X289" t="str">
            <v>.</v>
          </cell>
          <cell r="AB289" t="str">
            <v>CPUM</v>
          </cell>
        </row>
        <row r="290">
          <cell r="B290" t="str">
            <v>CP02</v>
          </cell>
          <cell r="E290" t="str">
            <v>42</v>
          </cell>
          <cell r="G290" t="str">
            <v>475-G-501B</v>
          </cell>
          <cell r="I290">
            <v>232</v>
          </cell>
          <cell r="J290">
            <v>48</v>
          </cell>
          <cell r="K290">
            <v>10.199999999999999</v>
          </cell>
          <cell r="L290">
            <v>63</v>
          </cell>
          <cell r="M290">
            <v>17.5</v>
          </cell>
          <cell r="N290">
            <v>100</v>
          </cell>
          <cell r="Q290" t="str">
            <v>E</v>
          </cell>
          <cell r="S290" t="str">
            <v>H</v>
          </cell>
          <cell r="T290" t="str">
            <v>EUR</v>
          </cell>
          <cell r="U290">
            <v>0</v>
          </cell>
          <cell r="V290">
            <v>1450</v>
          </cell>
          <cell r="W290">
            <v>0</v>
          </cell>
          <cell r="X290" t="str">
            <v>.</v>
          </cell>
          <cell r="AB290" t="str">
            <v>CPUM</v>
          </cell>
        </row>
        <row r="291">
          <cell r="B291" t="str">
            <v>CP02</v>
          </cell>
          <cell r="E291" t="str">
            <v>42</v>
          </cell>
          <cell r="G291" t="str">
            <v>475-G-502A</v>
          </cell>
          <cell r="H291" t="str">
            <v>Sour Water Pump ( KO Drum )</v>
          </cell>
          <cell r="I291">
            <v>6.5</v>
          </cell>
          <cell r="J291">
            <v>42</v>
          </cell>
          <cell r="K291">
            <v>10.3</v>
          </cell>
          <cell r="L291">
            <v>65</v>
          </cell>
          <cell r="M291">
            <v>18.5</v>
          </cell>
          <cell r="N291">
            <v>4</v>
          </cell>
          <cell r="Q291" t="str">
            <v>E</v>
          </cell>
          <cell r="S291" t="str">
            <v>H</v>
          </cell>
          <cell r="T291" t="str">
            <v>EUR</v>
          </cell>
          <cell r="U291">
            <v>0</v>
          </cell>
          <cell r="V291">
            <v>110</v>
          </cell>
          <cell r="W291">
            <v>0</v>
          </cell>
          <cell r="X291" t="str">
            <v>.</v>
          </cell>
          <cell r="AB291" t="str">
            <v>CPUM</v>
          </cell>
        </row>
        <row r="292">
          <cell r="B292" t="str">
            <v>CP02</v>
          </cell>
          <cell r="E292" t="str">
            <v>42</v>
          </cell>
          <cell r="G292" t="str">
            <v>475-G-502B</v>
          </cell>
          <cell r="I292">
            <v>6.5</v>
          </cell>
          <cell r="J292">
            <v>42</v>
          </cell>
          <cell r="K292">
            <v>10.3</v>
          </cell>
          <cell r="L292">
            <v>65</v>
          </cell>
          <cell r="M292">
            <v>18.5</v>
          </cell>
          <cell r="N292">
            <v>4</v>
          </cell>
          <cell r="Q292" t="str">
            <v>E</v>
          </cell>
          <cell r="S292" t="str">
            <v>H</v>
          </cell>
          <cell r="T292" t="str">
            <v>EUR</v>
          </cell>
          <cell r="U292">
            <v>0</v>
          </cell>
          <cell r="V292">
            <v>110</v>
          </cell>
          <cell r="W292">
            <v>0</v>
          </cell>
          <cell r="X292" t="str">
            <v>.</v>
          </cell>
          <cell r="AB292" t="str">
            <v>CPUM</v>
          </cell>
        </row>
        <row r="293">
          <cell r="B293" t="str">
            <v>CP02</v>
          </cell>
          <cell r="E293" t="str">
            <v>42</v>
          </cell>
          <cell r="G293" t="str">
            <v>475-G-515A</v>
          </cell>
          <cell r="H293" t="str">
            <v>BFW Booster Pump</v>
          </cell>
          <cell r="I293">
            <v>105</v>
          </cell>
          <cell r="J293">
            <v>138</v>
          </cell>
          <cell r="K293">
            <v>81.5</v>
          </cell>
          <cell r="L293">
            <v>245</v>
          </cell>
          <cell r="M293">
            <v>366</v>
          </cell>
          <cell r="N293">
            <v>150</v>
          </cell>
          <cell r="Q293" t="str">
            <v>E</v>
          </cell>
          <cell r="S293" t="str">
            <v>H</v>
          </cell>
          <cell r="T293" t="str">
            <v>EUR</v>
          </cell>
          <cell r="U293">
            <v>0</v>
          </cell>
          <cell r="V293">
            <v>1100</v>
          </cell>
          <cell r="W293">
            <v>0</v>
          </cell>
          <cell r="X293" t="str">
            <v>.</v>
          </cell>
          <cell r="AB293" t="str">
            <v>CPUM</v>
          </cell>
        </row>
        <row r="294">
          <cell r="B294" t="str">
            <v>CP02</v>
          </cell>
          <cell r="E294" t="str">
            <v>42</v>
          </cell>
          <cell r="G294" t="str">
            <v>475-G-515B</v>
          </cell>
          <cell r="I294">
            <v>105</v>
          </cell>
          <cell r="J294">
            <v>138</v>
          </cell>
          <cell r="K294">
            <v>81.5</v>
          </cell>
          <cell r="L294">
            <v>245</v>
          </cell>
          <cell r="M294">
            <v>366</v>
          </cell>
          <cell r="N294">
            <v>150</v>
          </cell>
          <cell r="Q294" t="str">
            <v>E</v>
          </cell>
          <cell r="S294" t="str">
            <v>H</v>
          </cell>
          <cell r="T294" t="str">
            <v>EUR</v>
          </cell>
          <cell r="U294">
            <v>0</v>
          </cell>
          <cell r="V294">
            <v>1100</v>
          </cell>
          <cell r="W294">
            <v>0</v>
          </cell>
          <cell r="X294" t="str">
            <v>.</v>
          </cell>
          <cell r="AB294" t="str">
            <v>CPUM</v>
          </cell>
        </row>
        <row r="295">
          <cell r="B295" t="str">
            <v>CP02</v>
          </cell>
          <cell r="E295" t="str">
            <v>42</v>
          </cell>
          <cell r="G295" t="str">
            <v>475-G-515C</v>
          </cell>
          <cell r="I295">
            <v>105</v>
          </cell>
          <cell r="J295">
            <v>138</v>
          </cell>
          <cell r="K295">
            <v>81.5</v>
          </cell>
          <cell r="L295">
            <v>245</v>
          </cell>
          <cell r="M295">
            <v>366</v>
          </cell>
          <cell r="N295">
            <v>150</v>
          </cell>
          <cell r="Q295" t="str">
            <v>E</v>
          </cell>
          <cell r="S295" t="str">
            <v>H</v>
          </cell>
          <cell r="T295" t="str">
            <v>EUR</v>
          </cell>
          <cell r="U295">
            <v>0</v>
          </cell>
          <cell r="V295">
            <v>1100</v>
          </cell>
          <cell r="W295">
            <v>0</v>
          </cell>
          <cell r="X295" t="str">
            <v>.</v>
          </cell>
          <cell r="AB295" t="str">
            <v>CPUM</v>
          </cell>
        </row>
        <row r="296">
          <cell r="B296" t="str">
            <v>CP02</v>
          </cell>
          <cell r="E296" t="str">
            <v>42</v>
          </cell>
          <cell r="G296" t="str">
            <v>475-G-518A</v>
          </cell>
          <cell r="H296" t="str">
            <v>Oil Skim Pump</v>
          </cell>
          <cell r="I296">
            <v>11.5</v>
          </cell>
          <cell r="J296">
            <v>48</v>
          </cell>
          <cell r="K296">
            <v>8.9</v>
          </cell>
          <cell r="L296">
            <v>88</v>
          </cell>
          <cell r="M296">
            <v>0.5</v>
          </cell>
          <cell r="N296">
            <v>5.5</v>
          </cell>
          <cell r="Q296" t="str">
            <v>E</v>
          </cell>
          <cell r="S296" t="str">
            <v>H</v>
          </cell>
          <cell r="T296" t="str">
            <v>EUR</v>
          </cell>
          <cell r="U296">
            <v>0</v>
          </cell>
          <cell r="V296">
            <v>140</v>
          </cell>
          <cell r="W296">
            <v>0</v>
          </cell>
          <cell r="X296" t="str">
            <v>.</v>
          </cell>
          <cell r="AB296" t="str">
            <v>CPUM</v>
          </cell>
        </row>
        <row r="297">
          <cell r="B297" t="str">
            <v>CP02</v>
          </cell>
          <cell r="E297" t="str">
            <v>42</v>
          </cell>
          <cell r="G297" t="str">
            <v>475-G-518B</v>
          </cell>
          <cell r="I297">
            <v>11.5</v>
          </cell>
          <cell r="J297">
            <v>48</v>
          </cell>
          <cell r="K297">
            <v>8.9</v>
          </cell>
          <cell r="L297">
            <v>88</v>
          </cell>
          <cell r="M297">
            <v>0.5</v>
          </cell>
          <cell r="N297">
            <v>5.5</v>
          </cell>
          <cell r="Q297" t="str">
            <v>E</v>
          </cell>
          <cell r="S297" t="str">
            <v>H</v>
          </cell>
          <cell r="T297" t="str">
            <v>EUR</v>
          </cell>
          <cell r="U297">
            <v>0</v>
          </cell>
          <cell r="V297">
            <v>140</v>
          </cell>
          <cell r="W297">
            <v>0</v>
          </cell>
          <cell r="X297" t="str">
            <v>.</v>
          </cell>
          <cell r="AB297" t="str">
            <v>CPUM</v>
          </cell>
        </row>
        <row r="298">
          <cell r="B298" t="str">
            <v>CP02</v>
          </cell>
          <cell r="E298" t="str">
            <v>42</v>
          </cell>
          <cell r="G298" t="str">
            <v>475-G-527A</v>
          </cell>
          <cell r="H298" t="str">
            <v>Blow-Down Pump</v>
          </cell>
          <cell r="I298">
            <v>9</v>
          </cell>
          <cell r="J298">
            <v>171</v>
          </cell>
          <cell r="K298">
            <v>7.1</v>
          </cell>
          <cell r="L298">
            <v>46</v>
          </cell>
          <cell r="M298">
            <v>2.4500000000000002</v>
          </cell>
          <cell r="N298">
            <v>4</v>
          </cell>
          <cell r="Q298" t="str">
            <v>E</v>
          </cell>
          <cell r="S298" t="str">
            <v>H</v>
          </cell>
          <cell r="T298" t="str">
            <v>EUR</v>
          </cell>
          <cell r="U298">
            <v>0</v>
          </cell>
          <cell r="V298">
            <v>110</v>
          </cell>
          <cell r="W298">
            <v>0</v>
          </cell>
          <cell r="X298" t="str">
            <v>.</v>
          </cell>
          <cell r="AB298" t="str">
            <v>CPUM</v>
          </cell>
        </row>
        <row r="299">
          <cell r="B299" t="str">
            <v>CP02</v>
          </cell>
          <cell r="E299" t="str">
            <v>42</v>
          </cell>
          <cell r="G299" t="str">
            <v>475-G-527B</v>
          </cell>
          <cell r="I299">
            <v>9</v>
          </cell>
          <cell r="J299">
            <v>171</v>
          </cell>
          <cell r="K299">
            <v>7.1</v>
          </cell>
          <cell r="L299">
            <v>46</v>
          </cell>
          <cell r="M299">
            <v>2.4500000000000002</v>
          </cell>
          <cell r="N299">
            <v>4</v>
          </cell>
          <cell r="Q299" t="str">
            <v>E</v>
          </cell>
          <cell r="S299" t="str">
            <v>H</v>
          </cell>
          <cell r="T299" t="str">
            <v>EUR</v>
          </cell>
          <cell r="U299">
            <v>0</v>
          </cell>
          <cell r="V299">
            <v>110</v>
          </cell>
          <cell r="W299">
            <v>0</v>
          </cell>
          <cell r="X299" t="str">
            <v>.</v>
          </cell>
          <cell r="AB299" t="str">
            <v>CPUM</v>
          </cell>
        </row>
        <row r="300">
          <cell r="B300" t="str">
            <v>DR</v>
          </cell>
          <cell r="E300" t="str">
            <v>42</v>
          </cell>
          <cell r="G300" t="str">
            <v>475-KT-501A</v>
          </cell>
          <cell r="H300" t="str">
            <v>Steam Turbine for Blower</v>
          </cell>
          <cell r="Q300">
            <v>900</v>
          </cell>
          <cell r="T300" t="str">
            <v>EUR</v>
          </cell>
          <cell r="U300">
            <v>0</v>
          </cell>
          <cell r="V300">
            <v>4000</v>
          </cell>
          <cell r="W300">
            <v>0</v>
          </cell>
          <cell r="X300" t="str">
            <v>.</v>
          </cell>
          <cell r="AB300" t="str">
            <v>DRIV</v>
          </cell>
        </row>
        <row r="301">
          <cell r="B301" t="str">
            <v>DR</v>
          </cell>
          <cell r="E301" t="str">
            <v>42</v>
          </cell>
          <cell r="G301" t="str">
            <v>475-KT-501B</v>
          </cell>
          <cell r="Q301">
            <v>900</v>
          </cell>
          <cell r="T301" t="str">
            <v>EUR</v>
          </cell>
          <cell r="U301">
            <v>0</v>
          </cell>
          <cell r="V301">
            <v>4000</v>
          </cell>
          <cell r="W301">
            <v>0</v>
          </cell>
          <cell r="X301" t="str">
            <v>.</v>
          </cell>
          <cell r="AB301" t="str">
            <v>DRIV</v>
          </cell>
        </row>
        <row r="302">
          <cell r="B302" t="str">
            <v>DR</v>
          </cell>
          <cell r="E302" t="str">
            <v>42</v>
          </cell>
          <cell r="G302" t="str">
            <v>475-KT-501C</v>
          </cell>
          <cell r="H302" t="str">
            <v>Electric Motor for Blower</v>
          </cell>
          <cell r="I302">
            <v>1200</v>
          </cell>
          <cell r="J302" t="str">
            <v>Eexn</v>
          </cell>
          <cell r="T302" t="str">
            <v>EUR</v>
          </cell>
          <cell r="U302">
            <v>0</v>
          </cell>
          <cell r="V302">
            <v>5950</v>
          </cell>
          <cell r="W302">
            <v>0</v>
          </cell>
          <cell r="X302" t="str">
            <v>.</v>
          </cell>
          <cell r="AB302" t="str">
            <v>DRIV</v>
          </cell>
        </row>
        <row r="303">
          <cell r="B303" t="str">
            <v>DR</v>
          </cell>
          <cell r="E303" t="str">
            <v>42</v>
          </cell>
          <cell r="G303" t="str">
            <v>475-KT-501D</v>
          </cell>
          <cell r="I303">
            <v>1200</v>
          </cell>
          <cell r="J303" t="str">
            <v>Eexn</v>
          </cell>
          <cell r="T303" t="str">
            <v>EUR</v>
          </cell>
          <cell r="U303">
            <v>0</v>
          </cell>
          <cell r="V303">
            <v>5950</v>
          </cell>
          <cell r="W303">
            <v>0</v>
          </cell>
          <cell r="X303" t="str">
            <v>.</v>
          </cell>
          <cell r="AB303" t="str">
            <v>DRIV</v>
          </cell>
        </row>
        <row r="304">
          <cell r="B304" t="str">
            <v>DR</v>
          </cell>
          <cell r="E304" t="str">
            <v>42</v>
          </cell>
          <cell r="G304" t="str">
            <v>475-GM-515A</v>
          </cell>
          <cell r="H304" t="str">
            <v>Electric Motor for BFW Booster Pump</v>
          </cell>
          <cell r="I304">
            <v>150</v>
          </cell>
          <cell r="J304" t="str">
            <v>Eexn</v>
          </cell>
          <cell r="T304" t="str">
            <v>EUR</v>
          </cell>
          <cell r="U304">
            <v>0</v>
          </cell>
          <cell r="V304">
            <v>910</v>
          </cell>
          <cell r="W304">
            <v>0</v>
          </cell>
          <cell r="X304" t="str">
            <v>.</v>
          </cell>
          <cell r="AB304" t="str">
            <v>DRIV</v>
          </cell>
        </row>
        <row r="305">
          <cell r="B305" t="str">
            <v>DR</v>
          </cell>
          <cell r="E305" t="str">
            <v>42</v>
          </cell>
          <cell r="G305" t="str">
            <v>475-GM-515B</v>
          </cell>
          <cell r="I305">
            <v>150</v>
          </cell>
          <cell r="J305" t="str">
            <v>Eexn</v>
          </cell>
          <cell r="T305" t="str">
            <v>EUR</v>
          </cell>
          <cell r="U305">
            <v>0</v>
          </cell>
          <cell r="V305">
            <v>910</v>
          </cell>
          <cell r="W305">
            <v>0</v>
          </cell>
          <cell r="X305" t="str">
            <v>.</v>
          </cell>
          <cell r="AB305" t="str">
            <v>DRIV</v>
          </cell>
        </row>
        <row r="306">
          <cell r="B306" t="str">
            <v>DR</v>
          </cell>
          <cell r="E306" t="str">
            <v>42</v>
          </cell>
          <cell r="G306" t="str">
            <v>475-GM-515C</v>
          </cell>
          <cell r="I306">
            <v>150</v>
          </cell>
          <cell r="J306" t="str">
            <v>Eexn</v>
          </cell>
          <cell r="T306" t="str">
            <v>EUR</v>
          </cell>
          <cell r="U306">
            <v>0</v>
          </cell>
          <cell r="V306">
            <v>910</v>
          </cell>
          <cell r="W306">
            <v>0</v>
          </cell>
          <cell r="X306" t="str">
            <v>.</v>
          </cell>
          <cell r="AB306" t="str">
            <v>DRIV</v>
          </cell>
        </row>
        <row r="307">
          <cell r="B307" t="str">
            <v>EX02</v>
          </cell>
          <cell r="C307" t="str">
            <v>01.01</v>
          </cell>
          <cell r="E307" t="str">
            <v>42</v>
          </cell>
          <cell r="G307" t="str">
            <v>475-E-501</v>
          </cell>
          <cell r="H307" t="str">
            <v xml:space="preserve">Air Preheater </v>
          </cell>
          <cell r="I307" t="str">
            <v>BEU</v>
          </cell>
          <cell r="J307">
            <v>2.27</v>
          </cell>
          <cell r="K307">
            <v>228</v>
          </cell>
          <cell r="L307">
            <v>279</v>
          </cell>
          <cell r="M307">
            <v>1.8</v>
          </cell>
          <cell r="N307">
            <v>279</v>
          </cell>
          <cell r="O307">
            <v>48.9</v>
          </cell>
          <cell r="P307">
            <v>3660</v>
          </cell>
          <cell r="Q307" t="str">
            <v>Q</v>
          </cell>
          <cell r="R307" t="str">
            <v>01</v>
          </cell>
          <cell r="S307" t="str">
            <v>01</v>
          </cell>
          <cell r="T307" t="str">
            <v>EUR</v>
          </cell>
          <cell r="U307">
            <v>0</v>
          </cell>
          <cell r="V307">
            <v>13000</v>
          </cell>
          <cell r="W307">
            <v>0</v>
          </cell>
          <cell r="X307" t="str">
            <v>?</v>
          </cell>
          <cell r="Y307" t="str">
            <v xml:space="preserve"> (Kg./m²) = 57,02 -Shell dia (mm) = 950</v>
          </cell>
          <cell r="AB307" t="str">
            <v>EXCH</v>
          </cell>
        </row>
        <row r="308">
          <cell r="B308" t="str">
            <v>EX02</v>
          </cell>
          <cell r="C308" t="str">
            <v>01.01</v>
          </cell>
          <cell r="E308" t="str">
            <v>42</v>
          </cell>
          <cell r="G308" t="str">
            <v>475-E-502</v>
          </cell>
          <cell r="H308" t="str">
            <v xml:space="preserve">Acid Gas Preheater </v>
          </cell>
          <cell r="I308" t="str">
            <v>BEU</v>
          </cell>
          <cell r="J308">
            <v>5.9</v>
          </cell>
          <cell r="K308">
            <v>530</v>
          </cell>
          <cell r="L308">
            <v>279</v>
          </cell>
          <cell r="M308">
            <v>3.6</v>
          </cell>
          <cell r="N308">
            <v>279</v>
          </cell>
          <cell r="O308">
            <v>48.9</v>
          </cell>
          <cell r="P308">
            <v>3660</v>
          </cell>
          <cell r="Q308" t="str">
            <v>Q</v>
          </cell>
          <cell r="R308" t="str">
            <v>01</v>
          </cell>
          <cell r="S308" t="str">
            <v>01</v>
          </cell>
          <cell r="T308" t="str">
            <v>EUR</v>
          </cell>
          <cell r="U308">
            <v>0</v>
          </cell>
          <cell r="V308">
            <v>30440</v>
          </cell>
          <cell r="W308">
            <v>0</v>
          </cell>
          <cell r="X308" t="str">
            <v>?</v>
          </cell>
          <cell r="Y308" t="str">
            <v xml:space="preserve"> (Kg./m²) = 57,43 -Shell dia (mm) = 1.400</v>
          </cell>
          <cell r="AB308" t="str">
            <v>EXCH</v>
          </cell>
        </row>
        <row r="309">
          <cell r="B309" t="str">
            <v>EX02</v>
          </cell>
          <cell r="C309" t="str">
            <v>01.01</v>
          </cell>
          <cell r="E309" t="str">
            <v>42</v>
          </cell>
          <cell r="G309" t="str">
            <v>475-E-505</v>
          </cell>
          <cell r="H309" t="str">
            <v>Sulfur Cooler</v>
          </cell>
          <cell r="I309" t="str">
            <v>BET</v>
          </cell>
          <cell r="J309">
            <v>0.08</v>
          </cell>
          <cell r="K309">
            <v>14</v>
          </cell>
          <cell r="L309">
            <v>190</v>
          </cell>
          <cell r="M309">
            <v>1</v>
          </cell>
          <cell r="N309">
            <v>190</v>
          </cell>
          <cell r="O309">
            <v>10</v>
          </cell>
          <cell r="P309">
            <v>2500</v>
          </cell>
          <cell r="Q309" t="str">
            <v>Q</v>
          </cell>
          <cell r="R309" t="str">
            <v>01</v>
          </cell>
          <cell r="S309" t="str">
            <v>01</v>
          </cell>
          <cell r="T309" t="str">
            <v>EUR</v>
          </cell>
          <cell r="U309">
            <v>0</v>
          </cell>
          <cell r="V309">
            <v>1290</v>
          </cell>
          <cell r="W309">
            <v>0</v>
          </cell>
          <cell r="X309" t="str">
            <v>§</v>
          </cell>
          <cell r="Y309" t="str">
            <v xml:space="preserve"> (Kg./m²) = 92,14 -Shell dia (mm) = 320</v>
          </cell>
          <cell r="AB309" t="str">
            <v>EXCH</v>
          </cell>
        </row>
        <row r="310">
          <cell r="B310" t="str">
            <v>EX02</v>
          </cell>
          <cell r="C310" t="str">
            <v>01.01</v>
          </cell>
          <cell r="E310" t="str">
            <v>42</v>
          </cell>
          <cell r="G310" t="str">
            <v>475-E-511</v>
          </cell>
          <cell r="H310" t="str">
            <v>1st Condenser</v>
          </cell>
          <cell r="I310" t="str">
            <v>BEM</v>
          </cell>
          <cell r="J310">
            <v>8.67</v>
          </cell>
          <cell r="K310">
            <v>1645</v>
          </cell>
          <cell r="L310">
            <v>190</v>
          </cell>
          <cell r="M310">
            <v>10</v>
          </cell>
          <cell r="N310">
            <v>204</v>
          </cell>
          <cell r="O310">
            <v>3.6</v>
          </cell>
          <cell r="P310">
            <v>6096</v>
          </cell>
          <cell r="Q310" t="str">
            <v>T</v>
          </cell>
          <cell r="R310" t="str">
            <v>01</v>
          </cell>
          <cell r="S310" t="str">
            <v>01</v>
          </cell>
          <cell r="T310" t="str">
            <v>EUR</v>
          </cell>
          <cell r="U310">
            <v>0</v>
          </cell>
          <cell r="V310">
            <v>104690</v>
          </cell>
          <cell r="W310">
            <v>0</v>
          </cell>
          <cell r="X310" t="str">
            <v>?</v>
          </cell>
          <cell r="Y310" t="str">
            <v xml:space="preserve"> (Kg./m²) = 63,64 -Shell dia (mm) = 1.840</v>
          </cell>
          <cell r="AB310" t="str">
            <v>EXCH</v>
          </cell>
        </row>
        <row r="311">
          <cell r="B311" t="str">
            <v>EX02</v>
          </cell>
          <cell r="C311" t="str">
            <v>01.01</v>
          </cell>
          <cell r="E311" t="str">
            <v>42</v>
          </cell>
          <cell r="G311" t="str">
            <v>475-E-512</v>
          </cell>
          <cell r="H311" t="str">
            <v>2nd Condenser</v>
          </cell>
          <cell r="I311" t="str">
            <v>BEM</v>
          </cell>
          <cell r="J311">
            <v>7.43</v>
          </cell>
          <cell r="K311">
            <v>1645</v>
          </cell>
          <cell r="L311">
            <v>190</v>
          </cell>
          <cell r="M311">
            <v>10</v>
          </cell>
          <cell r="N311">
            <v>204</v>
          </cell>
          <cell r="O311">
            <v>3.6</v>
          </cell>
          <cell r="P311">
            <v>6096</v>
          </cell>
          <cell r="Q311" t="str">
            <v>T</v>
          </cell>
          <cell r="R311" t="str">
            <v>01</v>
          </cell>
          <cell r="S311" t="str">
            <v>01</v>
          </cell>
          <cell r="T311" t="str">
            <v>EUR</v>
          </cell>
          <cell r="U311">
            <v>0</v>
          </cell>
          <cell r="V311">
            <v>104690</v>
          </cell>
          <cell r="W311">
            <v>0</v>
          </cell>
          <cell r="X311" t="str">
            <v>?</v>
          </cell>
          <cell r="Y311" t="str">
            <v xml:space="preserve"> (Kg./m²) = 63,64 -Shell dia (mm) = 1.840</v>
          </cell>
          <cell r="AB311" t="str">
            <v>EXCH</v>
          </cell>
        </row>
        <row r="312">
          <cell r="B312" t="str">
            <v>EX02</v>
          </cell>
          <cell r="C312" t="str">
            <v>01.01</v>
          </cell>
          <cell r="E312" t="str">
            <v>42</v>
          </cell>
          <cell r="G312" t="str">
            <v>475-E-513</v>
          </cell>
          <cell r="H312" t="str">
            <v>3rd Condenser</v>
          </cell>
          <cell r="I312" t="str">
            <v>BEM</v>
          </cell>
          <cell r="J312">
            <v>2.87</v>
          </cell>
          <cell r="K312">
            <v>1645</v>
          </cell>
          <cell r="L312">
            <v>190</v>
          </cell>
          <cell r="M312">
            <v>10</v>
          </cell>
          <cell r="N312">
            <v>204</v>
          </cell>
          <cell r="O312">
            <v>3.6</v>
          </cell>
          <cell r="P312">
            <v>6096</v>
          </cell>
          <cell r="Q312" t="str">
            <v>T</v>
          </cell>
          <cell r="R312" t="str">
            <v>01</v>
          </cell>
          <cell r="S312" t="str">
            <v>01</v>
          </cell>
          <cell r="T312" t="str">
            <v>EUR</v>
          </cell>
          <cell r="U312">
            <v>0</v>
          </cell>
          <cell r="V312">
            <v>104690</v>
          </cell>
          <cell r="W312">
            <v>0</v>
          </cell>
          <cell r="X312" t="str">
            <v>?</v>
          </cell>
          <cell r="Y312" t="str">
            <v xml:space="preserve"> (Kg./m²) = 63,64 -Shell dia (mm) = 1.840</v>
          </cell>
          <cell r="AB312" t="str">
            <v>EXCH</v>
          </cell>
        </row>
        <row r="313">
          <cell r="B313" t="str">
            <v>EX02</v>
          </cell>
          <cell r="C313" t="str">
            <v>01.01</v>
          </cell>
          <cell r="E313" t="str">
            <v>42</v>
          </cell>
          <cell r="G313" t="str">
            <v>475-E-514</v>
          </cell>
          <cell r="H313" t="str">
            <v>4th Condenser</v>
          </cell>
          <cell r="I313" t="str">
            <v>BEM</v>
          </cell>
          <cell r="J313">
            <v>5.67</v>
          </cell>
          <cell r="K313">
            <v>2242</v>
          </cell>
          <cell r="L313">
            <v>190</v>
          </cell>
          <cell r="M313">
            <v>10</v>
          </cell>
          <cell r="N313">
            <v>204</v>
          </cell>
          <cell r="O313">
            <v>3.8</v>
          </cell>
          <cell r="P313">
            <v>7925</v>
          </cell>
          <cell r="Q313" t="str">
            <v>T</v>
          </cell>
          <cell r="R313" t="str">
            <v>01</v>
          </cell>
          <cell r="S313" t="str">
            <v>01</v>
          </cell>
          <cell r="T313" t="str">
            <v>EUR</v>
          </cell>
          <cell r="U313">
            <v>0</v>
          </cell>
          <cell r="V313">
            <v>115520</v>
          </cell>
          <cell r="W313">
            <v>0</v>
          </cell>
          <cell r="X313" t="str">
            <v>?</v>
          </cell>
          <cell r="Y313" t="str">
            <v xml:space="preserve"> (Kg./m²) = 51,53 -Shell dia (mm) = 1.860</v>
          </cell>
          <cell r="AB313" t="str">
            <v>EXCH</v>
          </cell>
        </row>
        <row r="314">
          <cell r="B314" t="str">
            <v>EX02</v>
          </cell>
          <cell r="C314" t="str">
            <v>01.01</v>
          </cell>
          <cell r="E314" t="str">
            <v>42</v>
          </cell>
          <cell r="G314" t="str">
            <v>475-E-517</v>
          </cell>
          <cell r="H314" t="str">
            <v>1st Stage Steam Reheater</v>
          </cell>
          <cell r="I314" t="str">
            <v>BEU</v>
          </cell>
          <cell r="J314">
            <v>3.8</v>
          </cell>
          <cell r="K314">
            <v>1100</v>
          </cell>
          <cell r="L314">
            <v>279</v>
          </cell>
          <cell r="M314">
            <v>3.8</v>
          </cell>
          <cell r="N314">
            <v>279</v>
          </cell>
          <cell r="O314">
            <v>48.9</v>
          </cell>
          <cell r="P314">
            <v>6100</v>
          </cell>
          <cell r="Q314" t="str">
            <v>Q</v>
          </cell>
          <cell r="R314" t="str">
            <v>01</v>
          </cell>
          <cell r="S314" t="str">
            <v>01</v>
          </cell>
          <cell r="T314" t="str">
            <v>EUR</v>
          </cell>
          <cell r="U314">
            <v>0</v>
          </cell>
          <cell r="V314">
            <v>43300</v>
          </cell>
          <cell r="W314">
            <v>0</v>
          </cell>
          <cell r="X314" t="str">
            <v>§</v>
          </cell>
          <cell r="Y314" t="str">
            <v xml:space="preserve"> (Kg./m²) = 39,36 -Shell dia (mm) = 1.520</v>
          </cell>
          <cell r="AB314" t="str">
            <v>EXCH</v>
          </cell>
        </row>
        <row r="315">
          <cell r="B315" t="str">
            <v>EX02</v>
          </cell>
          <cell r="C315" t="str">
            <v>01.01</v>
          </cell>
          <cell r="E315" t="str">
            <v>42</v>
          </cell>
          <cell r="G315" t="str">
            <v>475-E-518</v>
          </cell>
          <cell r="H315" t="str">
            <v>2nd Stage Steam Reheater</v>
          </cell>
          <cell r="I315" t="str">
            <v>BEU</v>
          </cell>
          <cell r="J315">
            <v>3.25</v>
          </cell>
          <cell r="K315">
            <v>887.5</v>
          </cell>
          <cell r="L315">
            <v>279</v>
          </cell>
          <cell r="M315">
            <v>3.8</v>
          </cell>
          <cell r="N315">
            <v>279</v>
          </cell>
          <cell r="O315">
            <v>48.9</v>
          </cell>
          <cell r="P315">
            <v>6100</v>
          </cell>
          <cell r="Q315" t="str">
            <v>Q</v>
          </cell>
          <cell r="R315" t="str">
            <v>01</v>
          </cell>
          <cell r="S315" t="str">
            <v>01</v>
          </cell>
          <cell r="T315" t="str">
            <v>EUR</v>
          </cell>
          <cell r="U315">
            <v>0</v>
          </cell>
          <cell r="V315">
            <v>34120</v>
          </cell>
          <cell r="W315">
            <v>0</v>
          </cell>
          <cell r="X315" t="str">
            <v>§</v>
          </cell>
          <cell r="Y315" t="str">
            <v xml:space="preserve"> (Kg./m²) = 38,45 -Shell dia (mm) = 1.380</v>
          </cell>
          <cell r="AB315" t="str">
            <v>EXCH</v>
          </cell>
        </row>
        <row r="316">
          <cell r="B316" t="str">
            <v>EX02</v>
          </cell>
          <cell r="C316" t="str">
            <v>01.01</v>
          </cell>
          <cell r="E316" t="str">
            <v>42</v>
          </cell>
          <cell r="G316" t="str">
            <v>475-E-519</v>
          </cell>
          <cell r="H316" t="str">
            <v>3rd Stage Steam Reheater</v>
          </cell>
          <cell r="I316" t="str">
            <v>BEU</v>
          </cell>
          <cell r="J316">
            <v>2.93</v>
          </cell>
          <cell r="K316">
            <v>522.5</v>
          </cell>
          <cell r="L316">
            <v>279</v>
          </cell>
          <cell r="M316">
            <v>3.8</v>
          </cell>
          <cell r="N316">
            <v>279</v>
          </cell>
          <cell r="O316">
            <v>48.9</v>
          </cell>
          <cell r="P316">
            <v>4880</v>
          </cell>
          <cell r="Q316" t="str">
            <v>Q</v>
          </cell>
          <cell r="R316" t="str">
            <v>01</v>
          </cell>
          <cell r="S316" t="str">
            <v>01</v>
          </cell>
          <cell r="T316" t="str">
            <v>EUR</v>
          </cell>
          <cell r="U316">
            <v>0</v>
          </cell>
          <cell r="V316">
            <v>26160</v>
          </cell>
          <cell r="W316">
            <v>0</v>
          </cell>
          <cell r="X316" t="str">
            <v>?</v>
          </cell>
          <cell r="Y316" t="str">
            <v xml:space="preserve"> (Kg./m²) = 50,07 -Shell dia (mm) = 1.210</v>
          </cell>
          <cell r="AB316" t="str">
            <v>EXCH</v>
          </cell>
        </row>
        <row r="317">
          <cell r="B317" t="str">
            <v>FI</v>
          </cell>
          <cell r="E317" t="str">
            <v>42</v>
          </cell>
          <cell r="G317" t="str">
            <v>475-K-505A</v>
          </cell>
          <cell r="H317" t="str">
            <v>Air Blower Filter</v>
          </cell>
          <cell r="T317" t="str">
            <v>EUR</v>
          </cell>
          <cell r="U317">
            <v>0</v>
          </cell>
          <cell r="V317">
            <v>0</v>
          </cell>
          <cell r="W317">
            <v>0</v>
          </cell>
          <cell r="X317" t="str">
            <v>Incl.in Air Blower K-501A</v>
          </cell>
          <cell r="AB317" t="str">
            <v>MISC</v>
          </cell>
        </row>
        <row r="318">
          <cell r="B318" t="str">
            <v>FI</v>
          </cell>
          <cell r="E318" t="str">
            <v>42</v>
          </cell>
          <cell r="G318" t="str">
            <v>475-K-505B</v>
          </cell>
          <cell r="T318" t="str">
            <v>EUR</v>
          </cell>
          <cell r="U318">
            <v>0</v>
          </cell>
          <cell r="V318">
            <v>0</v>
          </cell>
          <cell r="W318">
            <v>0</v>
          </cell>
          <cell r="X318" t="str">
            <v>Incl.in Air Blower K-501B</v>
          </cell>
          <cell r="AB318" t="str">
            <v>MISC</v>
          </cell>
        </row>
        <row r="319">
          <cell r="B319" t="str">
            <v>FI</v>
          </cell>
          <cell r="E319" t="str">
            <v>42</v>
          </cell>
          <cell r="G319" t="str">
            <v>475-K-505C</v>
          </cell>
          <cell r="T319" t="str">
            <v>EUR</v>
          </cell>
          <cell r="U319">
            <v>0</v>
          </cell>
          <cell r="V319">
            <v>0</v>
          </cell>
          <cell r="W319">
            <v>0</v>
          </cell>
          <cell r="X319" t="str">
            <v>Incl.in Air Blower K-501C</v>
          </cell>
          <cell r="AB319" t="str">
            <v>MISC</v>
          </cell>
        </row>
        <row r="320">
          <cell r="B320" t="str">
            <v>FI</v>
          </cell>
          <cell r="E320" t="str">
            <v>42</v>
          </cell>
          <cell r="G320" t="str">
            <v>475-K-505D</v>
          </cell>
          <cell r="T320" t="str">
            <v>EUR</v>
          </cell>
          <cell r="U320">
            <v>0</v>
          </cell>
          <cell r="V320">
            <v>0</v>
          </cell>
          <cell r="W320">
            <v>0</v>
          </cell>
          <cell r="X320" t="str">
            <v>Incl.in Air Blower K-501D</v>
          </cell>
          <cell r="AB320" t="str">
            <v>MISC</v>
          </cell>
        </row>
        <row r="321">
          <cell r="B321" t="str">
            <v>FU</v>
          </cell>
          <cell r="C321" t="str">
            <v>CS</v>
          </cell>
          <cell r="E321" t="str">
            <v>42</v>
          </cell>
          <cell r="G321" t="str">
            <v>475-F-501</v>
          </cell>
          <cell r="H321" t="str">
            <v>Air Preheater Furnace</v>
          </cell>
          <cell r="I321">
            <v>76.2</v>
          </cell>
          <cell r="J321">
            <v>5.0999999999999996</v>
          </cell>
          <cell r="L321">
            <v>3.6</v>
          </cell>
          <cell r="O321" t="str">
            <v>B</v>
          </cell>
          <cell r="T321" t="str">
            <v>EUR</v>
          </cell>
          <cell r="U321">
            <v>0</v>
          </cell>
          <cell r="V321">
            <v>150000</v>
          </cell>
          <cell r="W321">
            <v>0</v>
          </cell>
          <cell r="X321" t="str">
            <v>.</v>
          </cell>
          <cell r="AB321" t="str">
            <v>FURN</v>
          </cell>
        </row>
        <row r="322">
          <cell r="B322" t="str">
            <v>FU</v>
          </cell>
          <cell r="C322" t="str">
            <v>CS</v>
          </cell>
          <cell r="E322" t="str">
            <v>42</v>
          </cell>
          <cell r="G322" t="str">
            <v>475-F-503</v>
          </cell>
          <cell r="H322" t="str">
            <v>Reaction Furnace Combustion Chamber</v>
          </cell>
          <cell r="I322">
            <v>173.9</v>
          </cell>
          <cell r="L322">
            <v>5.6</v>
          </cell>
          <cell r="M322" t="str">
            <v>Dia = mt 4,6 - L = mt 13,7</v>
          </cell>
          <cell r="T322" t="str">
            <v>EUR</v>
          </cell>
          <cell r="U322">
            <v>0</v>
          </cell>
          <cell r="V322">
            <v>80000</v>
          </cell>
          <cell r="W322">
            <v>0</v>
          </cell>
          <cell r="X322" t="str">
            <v>T.°C Shell=340 Tons 20-Refract.Brick = °C 1,593 Tons 60</v>
          </cell>
          <cell r="AB322" t="str">
            <v>FURN</v>
          </cell>
        </row>
        <row r="323">
          <cell r="B323" t="str">
            <v>FU</v>
          </cell>
          <cell r="C323" t="str">
            <v>CS</v>
          </cell>
          <cell r="E323" t="str">
            <v>42</v>
          </cell>
          <cell r="G323" t="str">
            <v>475-F-504</v>
          </cell>
          <cell r="H323" t="str">
            <v xml:space="preserve">Reaction Furnace </v>
          </cell>
          <cell r="I323">
            <v>173.9</v>
          </cell>
          <cell r="J323">
            <v>44.8</v>
          </cell>
          <cell r="L323">
            <v>48.9</v>
          </cell>
          <cell r="O323" t="str">
            <v>C</v>
          </cell>
          <cell r="T323" t="str">
            <v>EUR</v>
          </cell>
          <cell r="U323">
            <v>0</v>
          </cell>
          <cell r="V323">
            <v>200000</v>
          </cell>
          <cell r="W323">
            <v>0</v>
          </cell>
          <cell r="X323" t="str">
            <v>T.Des.°C Tube =370 - Surface = 1,941 m2</v>
          </cell>
          <cell r="AB323" t="str">
            <v>FURN</v>
          </cell>
        </row>
        <row r="324">
          <cell r="B324" t="str">
            <v>FU</v>
          </cell>
          <cell r="C324" t="str">
            <v>CS</v>
          </cell>
          <cell r="E324" t="str">
            <v>42</v>
          </cell>
          <cell r="G324" t="str">
            <v>475-F-505</v>
          </cell>
          <cell r="H324" t="str">
            <v>Reaction Furnace Burner</v>
          </cell>
          <cell r="T324" t="str">
            <v>EUR</v>
          </cell>
          <cell r="U324">
            <v>0</v>
          </cell>
          <cell r="V324">
            <v>40000</v>
          </cell>
          <cell r="W324">
            <v>0</v>
          </cell>
          <cell r="X324" t="str">
            <v>N°1 - LD Duiker B.V. Supplier</v>
          </cell>
          <cell r="AB324" t="str">
            <v>FURN</v>
          </cell>
        </row>
        <row r="325">
          <cell r="B325" t="str">
            <v>FU</v>
          </cell>
          <cell r="C325" t="str">
            <v>CS</v>
          </cell>
          <cell r="E325" t="str">
            <v>42</v>
          </cell>
          <cell r="G325" t="str">
            <v>475-F-516</v>
          </cell>
          <cell r="H325" t="str">
            <v>Thermal Oxidizer</v>
          </cell>
          <cell r="I325">
            <v>142</v>
          </cell>
          <cell r="O325" t="str">
            <v>C</v>
          </cell>
          <cell r="T325" t="str">
            <v>EUR</v>
          </cell>
          <cell r="U325">
            <v>0</v>
          </cell>
          <cell r="V325">
            <v>100000</v>
          </cell>
          <cell r="W325">
            <v>0</v>
          </cell>
          <cell r="X325" t="str">
            <v>.</v>
          </cell>
          <cell r="AB325" t="str">
            <v>FURN</v>
          </cell>
        </row>
        <row r="326">
          <cell r="B326" t="str">
            <v>MI</v>
          </cell>
          <cell r="C326" t="str">
            <v>33</v>
          </cell>
          <cell r="E326" t="str">
            <v>42</v>
          </cell>
          <cell r="G326" t="str">
            <v>476-5XX</v>
          </cell>
          <cell r="H326" t="str">
            <v>Sample Baskets for 3rd Converter</v>
          </cell>
          <cell r="I326" t="str">
            <v>N° 3 - L = 1,150 mm Dia 4" - SS wire 16 Mesh 26 GA</v>
          </cell>
          <cell r="T326" t="str">
            <v>EUR</v>
          </cell>
          <cell r="U326">
            <v>0</v>
          </cell>
          <cell r="V326">
            <v>30</v>
          </cell>
          <cell r="W326">
            <v>0</v>
          </cell>
          <cell r="X326" t="str">
            <v>.</v>
          </cell>
          <cell r="AB326" t="str">
            <v>MISC</v>
          </cell>
        </row>
        <row r="327">
          <cell r="B327" t="str">
            <v>MI</v>
          </cell>
          <cell r="C327" t="str">
            <v>CS</v>
          </cell>
          <cell r="E327" t="str">
            <v>42</v>
          </cell>
          <cell r="G327" t="str">
            <v>475-G-516A</v>
          </cell>
          <cell r="H327" t="str">
            <v>Sulfur Pit Ejector</v>
          </cell>
          <cell r="I327" t="str">
            <v>Flowrate Kg/hr 3,985 - Matl CS - Des.Condit: Press 10 Kg/cm2  Temp. 190 °C - Steam Jacket - Insulated - N° 1 Stages</v>
          </cell>
          <cell r="T327" t="str">
            <v>EUR</v>
          </cell>
          <cell r="U327">
            <v>0</v>
          </cell>
          <cell r="V327">
            <v>1000</v>
          </cell>
          <cell r="W327">
            <v>0</v>
          </cell>
          <cell r="X327" t="str">
            <v>.</v>
          </cell>
          <cell r="AB327" t="str">
            <v>MISC</v>
          </cell>
        </row>
        <row r="328">
          <cell r="B328" t="str">
            <v>MI</v>
          </cell>
          <cell r="C328" t="str">
            <v>CS</v>
          </cell>
          <cell r="E328" t="str">
            <v>42</v>
          </cell>
          <cell r="G328" t="str">
            <v>475-G-516B</v>
          </cell>
          <cell r="T328" t="str">
            <v>EUR</v>
          </cell>
          <cell r="U328">
            <v>0</v>
          </cell>
          <cell r="V328">
            <v>1000</v>
          </cell>
          <cell r="W328">
            <v>0</v>
          </cell>
          <cell r="X328" t="str">
            <v>.</v>
          </cell>
          <cell r="AB328" t="str">
            <v>MISC</v>
          </cell>
        </row>
        <row r="329">
          <cell r="B329" t="str">
            <v>MI</v>
          </cell>
          <cell r="E329" t="str">
            <v>42</v>
          </cell>
          <cell r="G329" t="str">
            <v>475-U-501</v>
          </cell>
          <cell r="H329" t="str">
            <v>Chemical Injection System</v>
          </cell>
          <cell r="I329" t="str">
            <v>Flowrate Kg/hr 117,780 - incl. N°2 Tanks D-528/9 with Mixers m3/each 0,57; N°4 Pumps 534A/B-554AB m3/hr 0,023</v>
          </cell>
          <cell r="T329" t="str">
            <v>EUR</v>
          </cell>
          <cell r="U329">
            <v>0</v>
          </cell>
          <cell r="V329">
            <v>2000</v>
          </cell>
          <cell r="W329">
            <v>0</v>
          </cell>
          <cell r="X329" t="str">
            <v>Skid Mounted</v>
          </cell>
          <cell r="AB329" t="str">
            <v>MISC</v>
          </cell>
        </row>
        <row r="330">
          <cell r="B330" t="str">
            <v>MI</v>
          </cell>
          <cell r="E330" t="str">
            <v>42</v>
          </cell>
          <cell r="G330" t="str">
            <v>475-K-506A</v>
          </cell>
          <cell r="H330" t="str">
            <v>Air Blower Inlet Silencer</v>
          </cell>
          <cell r="T330" t="str">
            <v>EUR</v>
          </cell>
          <cell r="U330">
            <v>0</v>
          </cell>
          <cell r="V330">
            <v>0</v>
          </cell>
          <cell r="W330">
            <v>0</v>
          </cell>
          <cell r="X330" t="str">
            <v>Incl.in Air Blower K-501A</v>
          </cell>
          <cell r="AB330" t="str">
            <v>MISC</v>
          </cell>
        </row>
        <row r="331">
          <cell r="B331" t="str">
            <v>MI</v>
          </cell>
          <cell r="E331" t="str">
            <v>42</v>
          </cell>
          <cell r="G331" t="str">
            <v>475-K-506B</v>
          </cell>
          <cell r="T331" t="str">
            <v>EUR</v>
          </cell>
          <cell r="U331">
            <v>0</v>
          </cell>
          <cell r="V331">
            <v>0</v>
          </cell>
          <cell r="W331">
            <v>0</v>
          </cell>
          <cell r="X331" t="str">
            <v>Incl.in Air Blower K-501B</v>
          </cell>
          <cell r="AB331" t="str">
            <v>MISC</v>
          </cell>
        </row>
        <row r="332">
          <cell r="B332" t="str">
            <v>MI</v>
          </cell>
          <cell r="E332" t="str">
            <v>42</v>
          </cell>
          <cell r="G332" t="str">
            <v>475-K-506C</v>
          </cell>
          <cell r="T332" t="str">
            <v>EUR</v>
          </cell>
          <cell r="U332">
            <v>0</v>
          </cell>
          <cell r="V332">
            <v>0</v>
          </cell>
          <cell r="W332">
            <v>0</v>
          </cell>
          <cell r="X332" t="str">
            <v>Incl.in Air Blower K-501C</v>
          </cell>
          <cell r="AB332" t="str">
            <v>MISC</v>
          </cell>
        </row>
        <row r="333">
          <cell r="B333" t="str">
            <v>MI</v>
          </cell>
          <cell r="E333" t="str">
            <v>42</v>
          </cell>
          <cell r="G333" t="str">
            <v>475-K-506D</v>
          </cell>
          <cell r="T333" t="str">
            <v>EUR</v>
          </cell>
          <cell r="U333">
            <v>0</v>
          </cell>
          <cell r="V333">
            <v>0</v>
          </cell>
          <cell r="W333">
            <v>0</v>
          </cell>
          <cell r="X333" t="str">
            <v>Incl.in Air Blower K-501D</v>
          </cell>
          <cell r="AB333" t="str">
            <v>MISC</v>
          </cell>
        </row>
        <row r="334">
          <cell r="B334" t="str">
            <v>MI</v>
          </cell>
          <cell r="E334" t="str">
            <v>42</v>
          </cell>
          <cell r="G334" t="str">
            <v>475-K-507A</v>
          </cell>
          <cell r="H334" t="str">
            <v>Air Blower Outlet Silencer</v>
          </cell>
          <cell r="T334" t="str">
            <v>EUR</v>
          </cell>
          <cell r="U334">
            <v>0</v>
          </cell>
          <cell r="V334">
            <v>0</v>
          </cell>
          <cell r="W334">
            <v>0</v>
          </cell>
          <cell r="X334" t="str">
            <v>Incl.in Air Blower K-501A</v>
          </cell>
          <cell r="AB334" t="str">
            <v>MISC</v>
          </cell>
        </row>
        <row r="335">
          <cell r="B335" t="str">
            <v>MI</v>
          </cell>
          <cell r="E335" t="str">
            <v>42</v>
          </cell>
          <cell r="G335" t="str">
            <v>475-K-507B</v>
          </cell>
          <cell r="T335" t="str">
            <v>EUR</v>
          </cell>
          <cell r="U335">
            <v>0</v>
          </cell>
          <cell r="V335">
            <v>0</v>
          </cell>
          <cell r="W335">
            <v>0</v>
          </cell>
          <cell r="X335" t="str">
            <v>Incl.in Air Blower K-501B</v>
          </cell>
          <cell r="AB335" t="str">
            <v>MISC</v>
          </cell>
        </row>
        <row r="336">
          <cell r="B336" t="str">
            <v>MI</v>
          </cell>
          <cell r="E336" t="str">
            <v>42</v>
          </cell>
          <cell r="G336" t="str">
            <v>475-K-507C</v>
          </cell>
          <cell r="T336" t="str">
            <v>EUR</v>
          </cell>
          <cell r="U336">
            <v>0</v>
          </cell>
          <cell r="V336">
            <v>0</v>
          </cell>
          <cell r="W336">
            <v>0</v>
          </cell>
          <cell r="X336" t="str">
            <v>Incl.in Air Blower K-501C</v>
          </cell>
          <cell r="AB336" t="str">
            <v>MISC</v>
          </cell>
        </row>
        <row r="337">
          <cell r="B337" t="str">
            <v>MI</v>
          </cell>
          <cell r="E337" t="str">
            <v>42</v>
          </cell>
          <cell r="G337" t="str">
            <v>475-K-507D</v>
          </cell>
          <cell r="T337" t="str">
            <v>EUR</v>
          </cell>
          <cell r="U337">
            <v>0</v>
          </cell>
          <cell r="V337">
            <v>0</v>
          </cell>
          <cell r="W337">
            <v>0</v>
          </cell>
          <cell r="X337" t="str">
            <v>Incl.in Air Blower K-501D</v>
          </cell>
          <cell r="AB337" t="str">
            <v>MISC</v>
          </cell>
        </row>
        <row r="338">
          <cell r="B338" t="str">
            <v>PA</v>
          </cell>
          <cell r="C338" t="str">
            <v>34</v>
          </cell>
          <cell r="E338" t="str">
            <v>42</v>
          </cell>
          <cell r="H338" t="str">
            <v>Packing for 475-D-515</v>
          </cell>
          <cell r="L338" t="str">
            <v>SS 316L</v>
          </cell>
          <cell r="M338" t="str">
            <v>Pall Rings 3 1/2" - 26 m3</v>
          </cell>
          <cell r="T338" t="str">
            <v>EUR</v>
          </cell>
          <cell r="U338">
            <v>0</v>
          </cell>
          <cell r="V338">
            <v>20000</v>
          </cell>
          <cell r="W338">
            <v>0</v>
          </cell>
          <cell r="X338" t="str">
            <v>.</v>
          </cell>
          <cell r="AB338" t="str">
            <v>TRAY</v>
          </cell>
        </row>
        <row r="339">
          <cell r="B339" t="str">
            <v>PA</v>
          </cell>
          <cell r="C339" t="str">
            <v>34</v>
          </cell>
          <cell r="E339" t="str">
            <v>42</v>
          </cell>
          <cell r="H339" t="str">
            <v>Packing for 475-D-501</v>
          </cell>
          <cell r="L339" t="str">
            <v>SS 316L</v>
          </cell>
          <cell r="M339" t="str">
            <v>Pall Rings 3 1/2" - 26 m3</v>
          </cell>
          <cell r="T339" t="str">
            <v>EUR</v>
          </cell>
          <cell r="U339">
            <v>0</v>
          </cell>
          <cell r="V339">
            <v>20000</v>
          </cell>
          <cell r="W339">
            <v>0</v>
          </cell>
          <cell r="X339" t="str">
            <v>.</v>
          </cell>
          <cell r="AB339" t="str">
            <v>TRAY</v>
          </cell>
        </row>
        <row r="340">
          <cell r="B340" t="str">
            <v>PA</v>
          </cell>
          <cell r="E340" t="str">
            <v>42</v>
          </cell>
          <cell r="H340" t="str">
            <v>Packing for Sulfur Unit 500</v>
          </cell>
          <cell r="M340" t="str">
            <v>Ceramic Balls = 23 m3 - 6 mm - Kg/m3 = 1,500</v>
          </cell>
          <cell r="T340" t="str">
            <v>EUR</v>
          </cell>
          <cell r="U340">
            <v>0</v>
          </cell>
          <cell r="V340">
            <v>34500</v>
          </cell>
          <cell r="W340">
            <v>0</v>
          </cell>
          <cell r="X340" t="str">
            <v>.</v>
          </cell>
          <cell r="AB340" t="str">
            <v>TRAY</v>
          </cell>
        </row>
        <row r="341">
          <cell r="B341" t="str">
            <v>PA</v>
          </cell>
          <cell r="E341" t="str">
            <v>42</v>
          </cell>
          <cell r="H341" t="str">
            <v>Packing for Sulfur Unit 500</v>
          </cell>
          <cell r="M341" t="str">
            <v>Ceramic Balls = 17,5 m3 - 3-6 mm - Kg/m3 = 1,500</v>
          </cell>
          <cell r="T341" t="str">
            <v>EUR</v>
          </cell>
          <cell r="U341">
            <v>0</v>
          </cell>
          <cell r="V341">
            <v>26500</v>
          </cell>
          <cell r="W341">
            <v>0</v>
          </cell>
          <cell r="X341" t="str">
            <v>Denstone 57 or Duranit</v>
          </cell>
          <cell r="AB341" t="str">
            <v>TRAY</v>
          </cell>
        </row>
        <row r="342">
          <cell r="B342" t="str">
            <v>RP</v>
          </cell>
          <cell r="E342" t="str">
            <v>42</v>
          </cell>
          <cell r="G342" t="str">
            <v>475-G-534A</v>
          </cell>
          <cell r="H342" t="str">
            <v>Chemical injection Pump</v>
          </cell>
          <cell r="I342">
            <v>2.3E-2</v>
          </cell>
          <cell r="N342">
            <v>1</v>
          </cell>
          <cell r="Q342" t="str">
            <v>E</v>
          </cell>
          <cell r="T342" t="str">
            <v>EUR</v>
          </cell>
          <cell r="U342">
            <v>0</v>
          </cell>
          <cell r="V342">
            <v>0</v>
          </cell>
          <cell r="W342">
            <v>0</v>
          </cell>
          <cell r="X342" t="str">
            <v>Incl.in Package 475-U-501</v>
          </cell>
          <cell r="AB342" t="str">
            <v>RPUM</v>
          </cell>
        </row>
        <row r="343">
          <cell r="B343" t="str">
            <v>RP</v>
          </cell>
          <cell r="E343" t="str">
            <v>42</v>
          </cell>
          <cell r="G343" t="str">
            <v>475-G-5434B</v>
          </cell>
          <cell r="T343" t="str">
            <v>EUR</v>
          </cell>
          <cell r="U343">
            <v>0</v>
          </cell>
          <cell r="V343">
            <v>0</v>
          </cell>
          <cell r="W343">
            <v>0</v>
          </cell>
          <cell r="X343" t="str">
            <v>Incl.in Package 475-U-501</v>
          </cell>
          <cell r="AB343" t="str">
            <v>RPUM</v>
          </cell>
        </row>
        <row r="344">
          <cell r="B344" t="str">
            <v>RP</v>
          </cell>
          <cell r="E344" t="str">
            <v>42</v>
          </cell>
          <cell r="G344" t="str">
            <v>475-G-554A</v>
          </cell>
          <cell r="H344" t="str">
            <v>Chemical injection Pump</v>
          </cell>
          <cell r="I344">
            <v>2.3E-2</v>
          </cell>
          <cell r="N344">
            <v>1</v>
          </cell>
          <cell r="Q344" t="str">
            <v>E</v>
          </cell>
          <cell r="T344" t="str">
            <v>EUR</v>
          </cell>
          <cell r="U344">
            <v>0</v>
          </cell>
          <cell r="V344">
            <v>0</v>
          </cell>
          <cell r="W344">
            <v>0</v>
          </cell>
          <cell r="X344" t="str">
            <v>Incl.in Package 475-U-501</v>
          </cell>
          <cell r="AB344" t="str">
            <v>RPUM</v>
          </cell>
        </row>
        <row r="345">
          <cell r="B345" t="str">
            <v>RP</v>
          </cell>
          <cell r="E345" t="str">
            <v>42</v>
          </cell>
          <cell r="G345" t="str">
            <v>475-G-554B</v>
          </cell>
          <cell r="T345" t="str">
            <v>EUR</v>
          </cell>
          <cell r="U345">
            <v>0</v>
          </cell>
          <cell r="V345">
            <v>0</v>
          </cell>
          <cell r="W345">
            <v>0</v>
          </cell>
          <cell r="X345" t="str">
            <v>Incl.in Package 475-U-501</v>
          </cell>
          <cell r="AB345" t="str">
            <v>RPUM</v>
          </cell>
        </row>
        <row r="346">
          <cell r="B346" t="str">
            <v>SL</v>
          </cell>
          <cell r="C346" t="str">
            <v>CS</v>
          </cell>
          <cell r="E346" t="str">
            <v>42</v>
          </cell>
          <cell r="G346" t="str">
            <v>475-D-514A</v>
          </cell>
          <cell r="H346" t="str">
            <v>Sulfur Locks</v>
          </cell>
          <cell r="I346" t="str">
            <v>Flowrate Kg/hr 18,115 - Matl CS - Des.Condit: Press 10 Kg/cm2  Temp. 200 °C - Dia 16" L = 5,335 mm - LP Steam Jacket - Insulated</v>
          </cell>
          <cell r="T346" t="str">
            <v>EUR</v>
          </cell>
          <cell r="U346">
            <v>0</v>
          </cell>
          <cell r="V346">
            <v>2000</v>
          </cell>
          <cell r="W346">
            <v>0</v>
          </cell>
          <cell r="X346" t="str">
            <v>N° 2 A1-A2 - Size Lock = 6"x8"</v>
          </cell>
          <cell r="AB346" t="str">
            <v>MISC</v>
          </cell>
        </row>
        <row r="347">
          <cell r="B347" t="str">
            <v>SL</v>
          </cell>
          <cell r="C347" t="str">
            <v>CS</v>
          </cell>
          <cell r="E347" t="str">
            <v>42</v>
          </cell>
          <cell r="G347" t="str">
            <v>475-D-514B</v>
          </cell>
          <cell r="T347" t="str">
            <v>EUR</v>
          </cell>
          <cell r="U347">
            <v>0</v>
          </cell>
          <cell r="V347">
            <v>2000</v>
          </cell>
          <cell r="W347">
            <v>0</v>
          </cell>
          <cell r="X347" t="str">
            <v>N° 2 B1-B2 - Size Lock = 6"x8"</v>
          </cell>
          <cell r="AB347" t="str">
            <v>MISC</v>
          </cell>
        </row>
        <row r="348">
          <cell r="B348" t="str">
            <v>SL</v>
          </cell>
          <cell r="C348" t="str">
            <v>CS</v>
          </cell>
          <cell r="E348" t="str">
            <v>42</v>
          </cell>
          <cell r="G348" t="str">
            <v>475-D-514C</v>
          </cell>
          <cell r="T348" t="str">
            <v>EUR</v>
          </cell>
          <cell r="U348">
            <v>0</v>
          </cell>
          <cell r="V348">
            <v>1500</v>
          </cell>
          <cell r="W348">
            <v>0</v>
          </cell>
          <cell r="X348" t="str">
            <v>Size Lock = 3" x 4"</v>
          </cell>
          <cell r="AB348" t="str">
            <v>MISC</v>
          </cell>
        </row>
        <row r="349">
          <cell r="B349" t="str">
            <v>SL</v>
          </cell>
          <cell r="C349" t="str">
            <v>CS</v>
          </cell>
          <cell r="E349" t="str">
            <v>42</v>
          </cell>
          <cell r="G349" t="str">
            <v>475-D-514D</v>
          </cell>
          <cell r="T349" t="str">
            <v>EUR</v>
          </cell>
          <cell r="U349">
            <v>0</v>
          </cell>
          <cell r="V349">
            <v>1500</v>
          </cell>
          <cell r="W349">
            <v>0</v>
          </cell>
          <cell r="X349" t="str">
            <v>Size Lock = 3" x 4"</v>
          </cell>
          <cell r="AB349" t="str">
            <v>MISC</v>
          </cell>
        </row>
        <row r="350">
          <cell r="B350" t="str">
            <v>SL</v>
          </cell>
          <cell r="C350" t="str">
            <v>CS</v>
          </cell>
          <cell r="E350" t="str">
            <v>42</v>
          </cell>
          <cell r="G350" t="str">
            <v>475-D-514E</v>
          </cell>
          <cell r="T350" t="str">
            <v>EUR</v>
          </cell>
          <cell r="U350">
            <v>0</v>
          </cell>
          <cell r="V350">
            <v>1500</v>
          </cell>
          <cell r="W350">
            <v>0</v>
          </cell>
          <cell r="X350" t="str">
            <v>Size Lock = 2" x 3"</v>
          </cell>
          <cell r="AB350" t="str">
            <v>MISC</v>
          </cell>
        </row>
        <row r="351">
          <cell r="B351" t="str">
            <v>ST</v>
          </cell>
          <cell r="E351" t="str">
            <v>42</v>
          </cell>
          <cell r="G351" t="str">
            <v>475-F-517</v>
          </cell>
          <cell r="H351" t="str">
            <v>Common Stack</v>
          </cell>
          <cell r="I351">
            <v>1445000</v>
          </cell>
          <cell r="J351">
            <v>700</v>
          </cell>
          <cell r="K351">
            <v>5</v>
          </cell>
          <cell r="L351">
            <v>4.5</v>
          </cell>
          <cell r="M351">
            <v>91</v>
          </cell>
          <cell r="N351" t="str">
            <v>C</v>
          </cell>
          <cell r="P351">
            <v>3</v>
          </cell>
          <cell r="Q351">
            <v>10</v>
          </cell>
          <cell r="T351" t="str">
            <v>EUR</v>
          </cell>
          <cell r="U351">
            <v>0</v>
          </cell>
          <cell r="V351">
            <v>20000</v>
          </cell>
          <cell r="W351">
            <v>0</v>
          </cell>
          <cell r="X351" t="str">
            <v>Tons/hr 509</v>
          </cell>
          <cell r="AB351" t="str">
            <v>STAC</v>
          </cell>
        </row>
        <row r="352">
          <cell r="B352" t="str">
            <v>VE02</v>
          </cell>
          <cell r="C352" t="str">
            <v>01</v>
          </cell>
          <cell r="E352" t="str">
            <v>42</v>
          </cell>
          <cell r="G352" t="str">
            <v>475-D-503</v>
          </cell>
          <cell r="H352" t="str">
            <v>Acid Gas Preheater Condensate Drum</v>
          </cell>
          <cell r="I352" t="str">
            <v>VL</v>
          </cell>
          <cell r="J352">
            <v>279</v>
          </cell>
          <cell r="K352">
            <v>48.9</v>
          </cell>
          <cell r="L352">
            <v>915</v>
          </cell>
          <cell r="M352">
            <v>3000</v>
          </cell>
          <cell r="N352">
            <v>20</v>
          </cell>
          <cell r="O352">
            <v>3.2</v>
          </cell>
          <cell r="Q352" t="str">
            <v>H</v>
          </cell>
          <cell r="S352" t="str">
            <v>Yes</v>
          </cell>
          <cell r="T352" t="str">
            <v>EUR</v>
          </cell>
          <cell r="U352">
            <v>0</v>
          </cell>
          <cell r="V352">
            <v>3020</v>
          </cell>
          <cell r="W352">
            <v>0</v>
          </cell>
          <cell r="X352" t="str">
            <v>?</v>
          </cell>
          <cell r="Y352" t="str">
            <v>.</v>
          </cell>
          <cell r="AB352" t="str">
            <v>VESS</v>
          </cell>
        </row>
        <row r="353">
          <cell r="B353" t="str">
            <v>VE02</v>
          </cell>
          <cell r="C353" t="str">
            <v>01</v>
          </cell>
          <cell r="E353" t="str">
            <v>42</v>
          </cell>
          <cell r="G353" t="str">
            <v>475-D-506</v>
          </cell>
          <cell r="H353" t="str">
            <v>LP Condensate Flash Drum</v>
          </cell>
          <cell r="I353" t="str">
            <v>VL</v>
          </cell>
          <cell r="J353">
            <v>171</v>
          </cell>
          <cell r="K353">
            <v>1.8</v>
          </cell>
          <cell r="L353">
            <v>915</v>
          </cell>
          <cell r="M353">
            <v>3050</v>
          </cell>
          <cell r="N353">
            <v>4</v>
          </cell>
          <cell r="O353">
            <v>3.2</v>
          </cell>
          <cell r="Q353" t="str">
            <v>H</v>
          </cell>
          <cell r="S353" t="str">
            <v>Not</v>
          </cell>
          <cell r="T353" t="str">
            <v>EUR</v>
          </cell>
          <cell r="U353">
            <v>0</v>
          </cell>
          <cell r="V353">
            <v>1190</v>
          </cell>
          <cell r="W353">
            <v>0</v>
          </cell>
          <cell r="X353" t="str">
            <v>?</v>
          </cell>
          <cell r="AB353" t="str">
            <v>VESS</v>
          </cell>
        </row>
        <row r="354">
          <cell r="B354" t="str">
            <v>VE02</v>
          </cell>
          <cell r="C354" t="str">
            <v>01</v>
          </cell>
          <cell r="E354" t="str">
            <v>42</v>
          </cell>
          <cell r="G354" t="str">
            <v>475-D-507</v>
          </cell>
          <cell r="H354" t="str">
            <v>BW Blow-Down Drum</v>
          </cell>
          <cell r="I354" t="str">
            <v>VL</v>
          </cell>
          <cell r="J354">
            <v>171</v>
          </cell>
          <cell r="K354">
            <v>1.8</v>
          </cell>
          <cell r="L354">
            <v>765</v>
          </cell>
          <cell r="M354">
            <v>1625</v>
          </cell>
          <cell r="N354">
            <v>4</v>
          </cell>
          <cell r="O354">
            <v>3.2</v>
          </cell>
          <cell r="Q354" t="str">
            <v>H</v>
          </cell>
          <cell r="S354" t="str">
            <v>Not</v>
          </cell>
          <cell r="T354" t="str">
            <v>EUR</v>
          </cell>
          <cell r="U354">
            <v>0</v>
          </cell>
          <cell r="V354">
            <v>340</v>
          </cell>
          <cell r="W354">
            <v>0</v>
          </cell>
          <cell r="X354" t="str">
            <v>?</v>
          </cell>
          <cell r="AB354" t="str">
            <v>VESS</v>
          </cell>
        </row>
        <row r="355">
          <cell r="B355" t="str">
            <v>VE02</v>
          </cell>
          <cell r="C355" t="str">
            <v>01</v>
          </cell>
          <cell r="E355" t="str">
            <v>42</v>
          </cell>
          <cell r="G355" t="str">
            <v>475-D-509</v>
          </cell>
          <cell r="H355" t="str">
            <v>Air Preheater Condensate Drum</v>
          </cell>
          <cell r="I355" t="str">
            <v>VL</v>
          </cell>
          <cell r="J355">
            <v>279</v>
          </cell>
          <cell r="K355">
            <v>48.9</v>
          </cell>
          <cell r="L355">
            <v>915</v>
          </cell>
          <cell r="M355">
            <v>3000</v>
          </cell>
          <cell r="N355">
            <v>20</v>
          </cell>
          <cell r="O355">
            <v>3.2</v>
          </cell>
          <cell r="Q355" t="str">
            <v>H</v>
          </cell>
          <cell r="S355" t="str">
            <v>Yes</v>
          </cell>
          <cell r="T355" t="str">
            <v>EUR</v>
          </cell>
          <cell r="U355">
            <v>0</v>
          </cell>
          <cell r="V355">
            <v>3020</v>
          </cell>
          <cell r="W355">
            <v>0</v>
          </cell>
          <cell r="X355" t="str">
            <v>?</v>
          </cell>
          <cell r="Y355" t="str">
            <v>.</v>
          </cell>
          <cell r="AB355" t="str">
            <v>VESS</v>
          </cell>
        </row>
        <row r="356">
          <cell r="B356" t="str">
            <v>VE02</v>
          </cell>
          <cell r="C356" t="str">
            <v>01</v>
          </cell>
          <cell r="E356" t="str">
            <v>42</v>
          </cell>
          <cell r="G356" t="str">
            <v>475-D-510</v>
          </cell>
          <cell r="H356" t="str">
            <v>Fuel Gas KO Drum</v>
          </cell>
          <cell r="I356" t="str">
            <v>VL</v>
          </cell>
          <cell r="J356">
            <v>77</v>
          </cell>
          <cell r="K356">
            <v>10.5</v>
          </cell>
          <cell r="L356">
            <v>915</v>
          </cell>
          <cell r="M356">
            <v>3050</v>
          </cell>
          <cell r="N356">
            <v>7</v>
          </cell>
          <cell r="O356">
            <v>3.2</v>
          </cell>
          <cell r="P356" t="str">
            <v>Y</v>
          </cell>
          <cell r="S356" t="str">
            <v>Yes</v>
          </cell>
          <cell r="T356" t="str">
            <v>EUR</v>
          </cell>
          <cell r="U356">
            <v>0</v>
          </cell>
          <cell r="V356">
            <v>2130</v>
          </cell>
          <cell r="W356">
            <v>0</v>
          </cell>
          <cell r="X356" t="str">
            <v>?</v>
          </cell>
          <cell r="Y356" t="str">
            <v>.</v>
          </cell>
          <cell r="AB356" t="str">
            <v>VESS</v>
          </cell>
        </row>
        <row r="357">
          <cell r="B357" t="str">
            <v>VE02</v>
          </cell>
          <cell r="C357" t="str">
            <v>01</v>
          </cell>
          <cell r="E357" t="str">
            <v>42</v>
          </cell>
          <cell r="G357" t="str">
            <v>475-D-511</v>
          </cell>
          <cell r="H357" t="str">
            <v>1st Converter</v>
          </cell>
          <cell r="I357" t="str">
            <v>H</v>
          </cell>
          <cell r="J357">
            <v>340</v>
          </cell>
          <cell r="K357">
            <v>3.6</v>
          </cell>
          <cell r="L357">
            <v>4880</v>
          </cell>
          <cell r="M357">
            <v>19970</v>
          </cell>
          <cell r="N357">
            <v>11</v>
          </cell>
          <cell r="O357">
            <v>3.2</v>
          </cell>
          <cell r="R357" t="str">
            <v>Castable</v>
          </cell>
          <cell r="S357" t="str">
            <v>Not</v>
          </cell>
          <cell r="T357" t="str">
            <v>EUR</v>
          </cell>
          <cell r="U357">
            <v>0</v>
          </cell>
          <cell r="V357">
            <v>60500</v>
          </cell>
          <cell r="W357">
            <v>0</v>
          </cell>
          <cell r="X357" t="str">
            <v>?</v>
          </cell>
          <cell r="Y357" t="str">
            <v>Procatalyse m3 CR3S=31,3/CRS31=76,2</v>
          </cell>
          <cell r="AB357" t="str">
            <v>VESS</v>
          </cell>
        </row>
        <row r="358">
          <cell r="B358" t="str">
            <v>VE02</v>
          </cell>
          <cell r="C358" t="str">
            <v>01</v>
          </cell>
          <cell r="E358" t="str">
            <v>42</v>
          </cell>
          <cell r="G358" t="str">
            <v>475-D-512</v>
          </cell>
          <cell r="H358" t="str">
            <v>2nd Converter</v>
          </cell>
          <cell r="I358" t="str">
            <v>H</v>
          </cell>
          <cell r="J358">
            <v>340</v>
          </cell>
          <cell r="K358">
            <v>3.6</v>
          </cell>
          <cell r="L358">
            <v>4880</v>
          </cell>
          <cell r="M358">
            <v>19970</v>
          </cell>
          <cell r="N358">
            <v>11</v>
          </cell>
          <cell r="O358">
            <v>3.2</v>
          </cell>
          <cell r="R358" t="str">
            <v>Castable</v>
          </cell>
          <cell r="S358" t="str">
            <v>Not</v>
          </cell>
          <cell r="T358" t="str">
            <v>EUR</v>
          </cell>
          <cell r="U358">
            <v>0</v>
          </cell>
          <cell r="V358">
            <v>60500</v>
          </cell>
          <cell r="W358">
            <v>0</v>
          </cell>
          <cell r="X358" t="str">
            <v>?</v>
          </cell>
          <cell r="Y358" t="str">
            <v>Procatalyse m3 CR3S=31,3/CRS31=76,2</v>
          </cell>
          <cell r="AB358" t="str">
            <v>VESS</v>
          </cell>
        </row>
        <row r="359">
          <cell r="B359" t="str">
            <v>VE02</v>
          </cell>
          <cell r="C359" t="str">
            <v>01</v>
          </cell>
          <cell r="E359" t="str">
            <v>42</v>
          </cell>
          <cell r="G359" t="str">
            <v>475-D-513</v>
          </cell>
          <cell r="H359" t="str">
            <v>3rd Converter</v>
          </cell>
          <cell r="I359" t="str">
            <v>H</v>
          </cell>
          <cell r="J359">
            <v>340</v>
          </cell>
          <cell r="K359">
            <v>3.6</v>
          </cell>
          <cell r="L359">
            <v>4880</v>
          </cell>
          <cell r="M359">
            <v>19970</v>
          </cell>
          <cell r="N359">
            <v>11</v>
          </cell>
          <cell r="O359">
            <v>3.2</v>
          </cell>
          <cell r="R359" t="str">
            <v>Castable</v>
          </cell>
          <cell r="S359" t="str">
            <v>Not</v>
          </cell>
          <cell r="T359" t="str">
            <v>EUR</v>
          </cell>
          <cell r="U359">
            <v>0</v>
          </cell>
          <cell r="V359">
            <v>60500</v>
          </cell>
          <cell r="W359">
            <v>0</v>
          </cell>
          <cell r="X359" t="str">
            <v>?</v>
          </cell>
          <cell r="Y359" t="str">
            <v>Procatalyse m3 CR3S=31,3/CRS31=76,2</v>
          </cell>
          <cell r="AB359" t="str">
            <v>VESS</v>
          </cell>
        </row>
        <row r="360">
          <cell r="B360" t="str">
            <v>VE02</v>
          </cell>
          <cell r="C360" t="str">
            <v>01</v>
          </cell>
          <cell r="E360" t="str">
            <v>42</v>
          </cell>
          <cell r="G360" t="str">
            <v>475-D-515</v>
          </cell>
          <cell r="H360" t="str">
            <v>Coalescer</v>
          </cell>
          <cell r="I360" t="str">
            <v>VL</v>
          </cell>
          <cell r="J360">
            <v>204</v>
          </cell>
          <cell r="K360">
            <v>3.6</v>
          </cell>
          <cell r="L360">
            <v>4165</v>
          </cell>
          <cell r="M360">
            <v>4625</v>
          </cell>
          <cell r="N360">
            <v>10</v>
          </cell>
          <cell r="O360">
            <v>3.2</v>
          </cell>
          <cell r="P360" t="str">
            <v>Y</v>
          </cell>
          <cell r="Q360" t="str">
            <v>H</v>
          </cell>
          <cell r="S360" t="str">
            <v>Not</v>
          </cell>
          <cell r="T360" t="str">
            <v>EUR</v>
          </cell>
          <cell r="U360">
            <v>0</v>
          </cell>
          <cell r="V360">
            <v>23200</v>
          </cell>
          <cell r="W360">
            <v>0</v>
          </cell>
          <cell r="X360" t="str">
            <v>?</v>
          </cell>
          <cell r="Y360" t="str">
            <v>3 1/2" SS Pall Rings = 26 m3 - Lethal Service</v>
          </cell>
          <cell r="AB360" t="str">
            <v>VESS</v>
          </cell>
        </row>
        <row r="361">
          <cell r="B361" t="str">
            <v>VE02</v>
          </cell>
          <cell r="C361" t="str">
            <v>01</v>
          </cell>
          <cell r="E361" t="str">
            <v>42</v>
          </cell>
          <cell r="G361" t="str">
            <v>475-D-516</v>
          </cell>
          <cell r="H361" t="str">
            <v>HP Condensate Flash Drum</v>
          </cell>
          <cell r="I361" t="str">
            <v>VL</v>
          </cell>
          <cell r="J361">
            <v>254</v>
          </cell>
          <cell r="K361">
            <v>7</v>
          </cell>
          <cell r="L361">
            <v>1525</v>
          </cell>
          <cell r="M361">
            <v>4575</v>
          </cell>
          <cell r="N361">
            <v>8</v>
          </cell>
          <cell r="O361">
            <v>3.2</v>
          </cell>
          <cell r="Q361" t="str">
            <v>H</v>
          </cell>
          <cell r="S361" t="str">
            <v>Not</v>
          </cell>
          <cell r="T361" t="str">
            <v>EUR</v>
          </cell>
          <cell r="U361">
            <v>0</v>
          </cell>
          <cell r="V361">
            <v>2570</v>
          </cell>
          <cell r="W361">
            <v>0</v>
          </cell>
          <cell r="X361" t="str">
            <v>?</v>
          </cell>
          <cell r="Y361" t="str">
            <v>Lethal Service</v>
          </cell>
          <cell r="AB361" t="str">
            <v>VESS</v>
          </cell>
        </row>
        <row r="362">
          <cell r="B362" t="str">
            <v>VE02</v>
          </cell>
          <cell r="C362" t="str">
            <v>01</v>
          </cell>
          <cell r="E362" t="str">
            <v>42</v>
          </cell>
          <cell r="G362" t="str">
            <v>475-D-520</v>
          </cell>
          <cell r="H362" t="str">
            <v>1st Stage Condensate Drum</v>
          </cell>
          <cell r="I362" t="str">
            <v>VL</v>
          </cell>
          <cell r="J362">
            <v>279</v>
          </cell>
          <cell r="K362">
            <v>48.9</v>
          </cell>
          <cell r="L362">
            <v>710</v>
          </cell>
          <cell r="M362">
            <v>2895</v>
          </cell>
          <cell r="N362">
            <v>16</v>
          </cell>
          <cell r="O362">
            <v>3.2</v>
          </cell>
          <cell r="Q362" t="str">
            <v>H</v>
          </cell>
          <cell r="S362" t="str">
            <v>Yes</v>
          </cell>
          <cell r="T362" t="str">
            <v>EUR</v>
          </cell>
          <cell r="U362">
            <v>0</v>
          </cell>
          <cell r="V362">
            <v>2750</v>
          </cell>
          <cell r="W362">
            <v>0</v>
          </cell>
          <cell r="X362" t="str">
            <v>?</v>
          </cell>
          <cell r="Y362" t="str">
            <v>.</v>
          </cell>
          <cell r="AB362" t="str">
            <v>VESS</v>
          </cell>
        </row>
        <row r="363">
          <cell r="B363" t="str">
            <v>VE02</v>
          </cell>
          <cell r="C363" t="str">
            <v>01</v>
          </cell>
          <cell r="E363" t="str">
            <v>42</v>
          </cell>
          <cell r="G363" t="str">
            <v>475-D-521</v>
          </cell>
          <cell r="H363" t="str">
            <v>2nd Stage Condensate Drum</v>
          </cell>
          <cell r="I363" t="str">
            <v>VL</v>
          </cell>
          <cell r="J363">
            <v>279</v>
          </cell>
          <cell r="K363">
            <v>48.9</v>
          </cell>
          <cell r="L363">
            <v>710</v>
          </cell>
          <cell r="M363">
            <v>2895</v>
          </cell>
          <cell r="N363">
            <v>16</v>
          </cell>
          <cell r="O363">
            <v>3.2</v>
          </cell>
          <cell r="Q363" t="str">
            <v>H</v>
          </cell>
          <cell r="S363" t="str">
            <v>Yes</v>
          </cell>
          <cell r="T363" t="str">
            <v>EUR</v>
          </cell>
          <cell r="U363">
            <v>0</v>
          </cell>
          <cell r="V363">
            <v>2750</v>
          </cell>
          <cell r="W363">
            <v>0</v>
          </cell>
          <cell r="X363" t="str">
            <v>?</v>
          </cell>
          <cell r="Y363" t="str">
            <v>.</v>
          </cell>
          <cell r="AB363" t="str">
            <v>VESS</v>
          </cell>
        </row>
        <row r="364">
          <cell r="B364" t="str">
            <v>VE02</v>
          </cell>
          <cell r="C364" t="str">
            <v>01</v>
          </cell>
          <cell r="E364" t="str">
            <v>42</v>
          </cell>
          <cell r="G364" t="str">
            <v>475-D-522</v>
          </cell>
          <cell r="H364" t="str">
            <v>3rd Stage Condensate Drum</v>
          </cell>
          <cell r="I364" t="str">
            <v>VL</v>
          </cell>
          <cell r="J364">
            <v>279</v>
          </cell>
          <cell r="K364">
            <v>48.9</v>
          </cell>
          <cell r="L364">
            <v>710</v>
          </cell>
          <cell r="M364">
            <v>2895</v>
          </cell>
          <cell r="N364">
            <v>16</v>
          </cell>
          <cell r="O364">
            <v>3.2</v>
          </cell>
          <cell r="Q364" t="str">
            <v>H</v>
          </cell>
          <cell r="S364" t="str">
            <v>Yes</v>
          </cell>
          <cell r="T364" t="str">
            <v>EUR</v>
          </cell>
          <cell r="U364">
            <v>0</v>
          </cell>
          <cell r="V364">
            <v>2750</v>
          </cell>
          <cell r="W364">
            <v>0</v>
          </cell>
          <cell r="X364" t="str">
            <v>?</v>
          </cell>
          <cell r="Y364" t="str">
            <v>.</v>
          </cell>
          <cell r="AB364" t="str">
            <v>VESS</v>
          </cell>
        </row>
        <row r="365">
          <cell r="B365" t="str">
            <v>VE02</v>
          </cell>
          <cell r="C365" t="str">
            <v>12</v>
          </cell>
          <cell r="E365" t="str">
            <v>42</v>
          </cell>
          <cell r="G365" t="str">
            <v>475-D-501</v>
          </cell>
          <cell r="H365" t="str">
            <v>Acid Gas Scrubber</v>
          </cell>
          <cell r="I365" t="str">
            <v>VS</v>
          </cell>
          <cell r="J365">
            <v>138</v>
          </cell>
          <cell r="K365">
            <v>3.6</v>
          </cell>
          <cell r="L365">
            <v>3200</v>
          </cell>
          <cell r="M365">
            <v>10800</v>
          </cell>
          <cell r="N365">
            <v>11</v>
          </cell>
          <cell r="O365">
            <v>6.4</v>
          </cell>
          <cell r="Q365" t="str">
            <v>H</v>
          </cell>
          <cell r="R365" t="str">
            <v>SS 316L</v>
          </cell>
          <cell r="S365" t="str">
            <v>Yes</v>
          </cell>
          <cell r="T365" t="str">
            <v>EUR</v>
          </cell>
          <cell r="U365">
            <v>0</v>
          </cell>
          <cell r="V365">
            <v>21300</v>
          </cell>
          <cell r="W365">
            <v>0</v>
          </cell>
          <cell r="X365" t="str">
            <v>?</v>
          </cell>
          <cell r="Y365" t="str">
            <v>3 1/2" SS Pall Rings = 26 m3 - Lethal Service</v>
          </cell>
          <cell r="AB365" t="str">
            <v>VESS</v>
          </cell>
        </row>
        <row r="366">
          <cell r="B366" t="str">
            <v>VE02</v>
          </cell>
          <cell r="C366" t="str">
            <v>12</v>
          </cell>
          <cell r="E366" t="str">
            <v>42</v>
          </cell>
          <cell r="G366" t="str">
            <v>475-D-502</v>
          </cell>
          <cell r="H366" t="str">
            <v>Acid Gas KO Drum</v>
          </cell>
          <cell r="I366" t="str">
            <v>VL</v>
          </cell>
          <cell r="J366">
            <v>138</v>
          </cell>
          <cell r="K366">
            <v>3.8</v>
          </cell>
          <cell r="L366">
            <v>3200</v>
          </cell>
          <cell r="M366">
            <v>6910</v>
          </cell>
          <cell r="N366">
            <v>11</v>
          </cell>
          <cell r="O366">
            <v>6.4</v>
          </cell>
          <cell r="P366" t="str">
            <v>Y</v>
          </cell>
          <cell r="R366" t="str">
            <v>SS 316L</v>
          </cell>
          <cell r="S366" t="str">
            <v>Yes</v>
          </cell>
          <cell r="T366" t="str">
            <v>EUR</v>
          </cell>
          <cell r="U366">
            <v>0</v>
          </cell>
          <cell r="V366">
            <v>16750</v>
          </cell>
          <cell r="W366">
            <v>0</v>
          </cell>
          <cell r="X366" t="str">
            <v>?</v>
          </cell>
          <cell r="Y366" t="str">
            <v>Lethal Service</v>
          </cell>
          <cell r="AB366" t="str">
            <v>VESS</v>
          </cell>
        </row>
        <row r="367">
          <cell r="B367" t="str">
            <v>VE02</v>
          </cell>
          <cell r="E367" t="str">
            <v>42</v>
          </cell>
          <cell r="G367" t="str">
            <v>475-D-504</v>
          </cell>
          <cell r="H367" t="str">
            <v>HHP Steam Drum</v>
          </cell>
          <cell r="N367">
            <v>0</v>
          </cell>
          <cell r="S367" t="str">
            <v>-</v>
          </cell>
          <cell r="T367" t="str">
            <v>EUR</v>
          </cell>
          <cell r="U367">
            <v>0</v>
          </cell>
          <cell r="V367">
            <v>0</v>
          </cell>
          <cell r="W367">
            <v>0</v>
          </cell>
          <cell r="X367" t="str">
            <v>§</v>
          </cell>
          <cell r="Y367" t="str">
            <v>Incl.in Reaction Furnace F-504</v>
          </cell>
          <cell r="AB367" t="str">
            <v>VESS</v>
          </cell>
        </row>
        <row r="368">
          <cell r="B368" t="str">
            <v>VE02</v>
          </cell>
          <cell r="E368" t="str">
            <v>42</v>
          </cell>
          <cell r="G368" t="str">
            <v>475-D-528</v>
          </cell>
          <cell r="H368" t="str">
            <v>Chemical Injection Tank ( m3 0,57 )</v>
          </cell>
          <cell r="N368">
            <v>0</v>
          </cell>
          <cell r="S368" t="str">
            <v>-</v>
          </cell>
          <cell r="T368" t="str">
            <v>EUR</v>
          </cell>
          <cell r="U368">
            <v>0</v>
          </cell>
          <cell r="V368">
            <v>0</v>
          </cell>
          <cell r="W368">
            <v>0</v>
          </cell>
          <cell r="X368" t="str">
            <v>§</v>
          </cell>
          <cell r="Y368" t="str">
            <v>Incl.in Pakage 475-U-501-With Mixer</v>
          </cell>
          <cell r="AB368" t="str">
            <v>VESS</v>
          </cell>
        </row>
        <row r="369">
          <cell r="B369" t="str">
            <v>VE02</v>
          </cell>
          <cell r="E369" t="str">
            <v>42</v>
          </cell>
          <cell r="G369" t="str">
            <v>475-D-529</v>
          </cell>
          <cell r="H369" t="str">
            <v>Chemical Injection Tank ( m3 0,57 )</v>
          </cell>
          <cell r="N369">
            <v>0</v>
          </cell>
          <cell r="S369" t="str">
            <v>-</v>
          </cell>
          <cell r="T369" t="str">
            <v>EUR</v>
          </cell>
          <cell r="U369">
            <v>0</v>
          </cell>
          <cell r="V369">
            <v>0</v>
          </cell>
          <cell r="W369">
            <v>0</v>
          </cell>
          <cell r="X369" t="str">
            <v>§</v>
          </cell>
          <cell r="Y369" t="str">
            <v>Incl.in Pakage 475-U-501-With Mixer</v>
          </cell>
          <cell r="AB369" t="str">
            <v>VESS</v>
          </cell>
        </row>
        <row r="370">
          <cell r="B370" t="str">
            <v>BA</v>
          </cell>
          <cell r="E370" t="str">
            <v>51</v>
          </cell>
          <cell r="G370" t="str">
            <v>470-T-620</v>
          </cell>
          <cell r="H370" t="str">
            <v>Sanitary Sewage Sump</v>
          </cell>
          <cell r="I370" t="str">
            <v>CONCRETE Intern./Extern.APCS Lined -Capacity = 9 m3 -Dimens:mt ( L= 2,0 W = 1,5 H= 3,0 )+Steel Cover</v>
          </cell>
          <cell r="T370" t="str">
            <v>EUR</v>
          </cell>
          <cell r="U370">
            <v>0</v>
          </cell>
          <cell r="V370">
            <v>0</v>
          </cell>
          <cell r="W370">
            <v>0</v>
          </cell>
          <cell r="X370" t="str">
            <v>.</v>
          </cell>
          <cell r="AB370" t="str">
            <v>MISC</v>
          </cell>
        </row>
        <row r="371">
          <cell r="B371" t="str">
            <v>BA</v>
          </cell>
          <cell r="E371" t="str">
            <v>51</v>
          </cell>
          <cell r="G371" t="str">
            <v>470-T-630</v>
          </cell>
          <cell r="H371" t="str">
            <v>Storm Water Sump</v>
          </cell>
          <cell r="I371" t="str">
            <v>CONCRETE Intern./Extern.APCS Lined - Capacity =1.200 m3 - Dimens:mt ( L=21,7 W=6,1 H=8,3 )+( L=8,0 W=2,5 H=6,0 )+Steel Cover</v>
          </cell>
          <cell r="T371" t="str">
            <v>EUR</v>
          </cell>
          <cell r="U371">
            <v>0</v>
          </cell>
          <cell r="V371">
            <v>0</v>
          </cell>
          <cell r="W371">
            <v>0</v>
          </cell>
          <cell r="X371" t="str">
            <v>.</v>
          </cell>
          <cell r="AB371" t="str">
            <v>MISC</v>
          </cell>
        </row>
        <row r="372">
          <cell r="B372" t="str">
            <v>CP03</v>
          </cell>
          <cell r="C372" t="str">
            <v>316 SS</v>
          </cell>
          <cell r="E372" t="str">
            <v>51</v>
          </cell>
          <cell r="G372" t="str">
            <v>470-G-630A</v>
          </cell>
          <cell r="H372" t="str">
            <v>Rain Water Pump</v>
          </cell>
          <cell r="I372">
            <v>23</v>
          </cell>
          <cell r="J372">
            <v>50</v>
          </cell>
          <cell r="K372">
            <v>4</v>
          </cell>
          <cell r="L372">
            <v>40</v>
          </cell>
          <cell r="M372">
            <v>8.85</v>
          </cell>
          <cell r="N372">
            <v>7.5</v>
          </cell>
          <cell r="O372" t="str">
            <v>316 SS</v>
          </cell>
          <cell r="Q372" t="str">
            <v>E</v>
          </cell>
          <cell r="S372" t="str">
            <v>V</v>
          </cell>
          <cell r="T372" t="str">
            <v>EUR</v>
          </cell>
          <cell r="U372">
            <v>0</v>
          </cell>
          <cell r="V372">
            <v>1000</v>
          </cell>
          <cell r="W372">
            <v>0</v>
          </cell>
          <cell r="AB372" t="str">
            <v>CPUM</v>
          </cell>
        </row>
        <row r="373">
          <cell r="B373" t="str">
            <v>CP03</v>
          </cell>
          <cell r="C373" t="str">
            <v>316 SS</v>
          </cell>
          <cell r="E373" t="str">
            <v>51</v>
          </cell>
          <cell r="G373" t="str">
            <v>470-G-630B</v>
          </cell>
          <cell r="I373">
            <v>23</v>
          </cell>
          <cell r="J373">
            <v>50</v>
          </cell>
          <cell r="K373">
            <v>4</v>
          </cell>
          <cell r="L373">
            <v>40</v>
          </cell>
          <cell r="M373">
            <v>8.85</v>
          </cell>
          <cell r="N373">
            <v>7.5</v>
          </cell>
          <cell r="O373" t="str">
            <v>316 SS</v>
          </cell>
          <cell r="Q373" t="str">
            <v>E</v>
          </cell>
          <cell r="S373" t="str">
            <v>V</v>
          </cell>
          <cell r="T373" t="str">
            <v>EUR</v>
          </cell>
          <cell r="U373">
            <v>0</v>
          </cell>
          <cell r="V373">
            <v>1000</v>
          </cell>
          <cell r="W373">
            <v>0</v>
          </cell>
          <cell r="AB373" t="str">
            <v>CPUM</v>
          </cell>
        </row>
        <row r="374">
          <cell r="B374" t="str">
            <v>CP03</v>
          </cell>
          <cell r="C374" t="str">
            <v>CI</v>
          </cell>
          <cell r="E374" t="str">
            <v>51</v>
          </cell>
          <cell r="G374" t="str">
            <v>470-G-620A</v>
          </cell>
          <cell r="H374" t="str">
            <v>Sewage Lift Pump</v>
          </cell>
          <cell r="I374">
            <v>8.5</v>
          </cell>
          <cell r="J374">
            <v>40</v>
          </cell>
          <cell r="K374">
            <v>2.8</v>
          </cell>
          <cell r="L374">
            <v>27</v>
          </cell>
          <cell r="M374">
            <v>3</v>
          </cell>
          <cell r="N374">
            <v>3</v>
          </cell>
          <cell r="O374" t="str">
            <v>CI</v>
          </cell>
          <cell r="Q374" t="str">
            <v>E</v>
          </cell>
          <cell r="S374" t="str">
            <v>V</v>
          </cell>
          <cell r="T374" t="str">
            <v>EUR</v>
          </cell>
          <cell r="U374">
            <v>0</v>
          </cell>
          <cell r="V374">
            <v>250</v>
          </cell>
          <cell r="W374">
            <v>0</v>
          </cell>
          <cell r="X374" t="str">
            <v>Submersible Type - Incl. El.Motor</v>
          </cell>
          <cell r="AB374" t="str">
            <v>CPUM</v>
          </cell>
        </row>
        <row r="375">
          <cell r="B375" t="str">
            <v>CP03</v>
          </cell>
          <cell r="C375" t="str">
            <v>CI</v>
          </cell>
          <cell r="E375" t="str">
            <v>51</v>
          </cell>
          <cell r="G375" t="str">
            <v>470-G-620B</v>
          </cell>
          <cell r="I375">
            <v>8.5</v>
          </cell>
          <cell r="J375">
            <v>40</v>
          </cell>
          <cell r="K375">
            <v>2.8</v>
          </cell>
          <cell r="L375">
            <v>27</v>
          </cell>
          <cell r="M375">
            <v>3</v>
          </cell>
          <cell r="N375">
            <v>3</v>
          </cell>
          <cell r="O375" t="str">
            <v>CI</v>
          </cell>
          <cell r="Q375" t="str">
            <v>E</v>
          </cell>
          <cell r="S375" t="str">
            <v>V</v>
          </cell>
          <cell r="T375" t="str">
            <v>EUR</v>
          </cell>
          <cell r="U375">
            <v>0</v>
          </cell>
          <cell r="V375">
            <v>250</v>
          </cell>
          <cell r="W375">
            <v>0</v>
          </cell>
          <cell r="X375" t="str">
            <v>Submersible Type - Incl. El.Motor</v>
          </cell>
          <cell r="AB375" t="str">
            <v>CPUM</v>
          </cell>
        </row>
        <row r="376">
          <cell r="B376" t="str">
            <v>CP03</v>
          </cell>
          <cell r="C376" t="str">
            <v>CI</v>
          </cell>
          <cell r="E376" t="str">
            <v>51</v>
          </cell>
          <cell r="G376" t="str">
            <v>470-G-635A</v>
          </cell>
          <cell r="H376" t="str">
            <v>Storm Water Pump</v>
          </cell>
          <cell r="I376">
            <v>795</v>
          </cell>
          <cell r="J376">
            <v>50</v>
          </cell>
          <cell r="K376">
            <v>4.2</v>
          </cell>
          <cell r="L376">
            <v>41</v>
          </cell>
          <cell r="M376">
            <v>9.3000000000000007</v>
          </cell>
          <cell r="N376">
            <v>200</v>
          </cell>
          <cell r="O376" t="str">
            <v>CI</v>
          </cell>
          <cell r="Q376" t="str">
            <v>E</v>
          </cell>
          <cell r="S376" t="str">
            <v>V</v>
          </cell>
          <cell r="T376" t="str">
            <v>EUR</v>
          </cell>
          <cell r="U376">
            <v>0</v>
          </cell>
          <cell r="V376">
            <v>5540</v>
          </cell>
          <cell r="W376">
            <v>0</v>
          </cell>
          <cell r="X376" t="str">
            <v>Incl. Electric Motor</v>
          </cell>
          <cell r="AB376" t="str">
            <v>CPUM</v>
          </cell>
        </row>
        <row r="377">
          <cell r="B377" t="str">
            <v>CP03</v>
          </cell>
          <cell r="C377" t="str">
            <v>CI</v>
          </cell>
          <cell r="E377" t="str">
            <v>51</v>
          </cell>
          <cell r="G377" t="str">
            <v>470-G-635B</v>
          </cell>
          <cell r="I377">
            <v>795</v>
          </cell>
          <cell r="J377">
            <v>50</v>
          </cell>
          <cell r="K377">
            <v>4.2</v>
          </cell>
          <cell r="L377">
            <v>41</v>
          </cell>
          <cell r="M377">
            <v>9.3000000000000007</v>
          </cell>
          <cell r="N377">
            <v>200</v>
          </cell>
          <cell r="O377" t="str">
            <v>CI</v>
          </cell>
          <cell r="Q377" t="str">
            <v>E</v>
          </cell>
          <cell r="S377" t="str">
            <v>V</v>
          </cell>
          <cell r="T377" t="str">
            <v>EUR</v>
          </cell>
          <cell r="U377">
            <v>0</v>
          </cell>
          <cell r="V377">
            <v>5540</v>
          </cell>
          <cell r="W377">
            <v>0</v>
          </cell>
          <cell r="X377" t="str">
            <v>Incl. Electric Motor</v>
          </cell>
          <cell r="AB377" t="str">
            <v>CPUM</v>
          </cell>
        </row>
        <row r="378">
          <cell r="B378" t="str">
            <v>CP03</v>
          </cell>
          <cell r="C378" t="str">
            <v>CS</v>
          </cell>
          <cell r="E378" t="str">
            <v>51</v>
          </cell>
          <cell r="G378" t="str">
            <v>470-G-68A</v>
          </cell>
          <cell r="H378" t="str">
            <v>Flare Blowdown Drum Pump</v>
          </cell>
          <cell r="I378">
            <v>11.5</v>
          </cell>
          <cell r="J378">
            <v>130</v>
          </cell>
          <cell r="K378">
            <v>4.4000000000000004</v>
          </cell>
          <cell r="L378">
            <v>27</v>
          </cell>
          <cell r="M378">
            <v>1.7</v>
          </cell>
          <cell r="N378">
            <v>3</v>
          </cell>
          <cell r="O378" t="str">
            <v>13 Cr</v>
          </cell>
          <cell r="Q378" t="str">
            <v>E</v>
          </cell>
          <cell r="S378" t="str">
            <v>H</v>
          </cell>
          <cell r="T378" t="str">
            <v>EUR</v>
          </cell>
          <cell r="U378">
            <v>0</v>
          </cell>
          <cell r="V378">
            <v>80</v>
          </cell>
          <cell r="W378">
            <v>0</v>
          </cell>
          <cell r="X378" t="str">
            <v>.</v>
          </cell>
          <cell r="AB378" t="str">
            <v>CPUM</v>
          </cell>
        </row>
        <row r="379">
          <cell r="B379" t="str">
            <v>CP03</v>
          </cell>
          <cell r="C379" t="str">
            <v>CS</v>
          </cell>
          <cell r="E379" t="str">
            <v>51</v>
          </cell>
          <cell r="G379" t="str">
            <v>470-G-68B</v>
          </cell>
          <cell r="I379">
            <v>11.5</v>
          </cell>
          <cell r="J379">
            <v>130</v>
          </cell>
          <cell r="K379">
            <v>4.4000000000000004</v>
          </cell>
          <cell r="L379">
            <v>27</v>
          </cell>
          <cell r="M379">
            <v>1.7</v>
          </cell>
          <cell r="N379">
            <v>3</v>
          </cell>
          <cell r="O379" t="str">
            <v>13 Cr</v>
          </cell>
          <cell r="Q379" t="str">
            <v>E</v>
          </cell>
          <cell r="S379" t="str">
            <v>H</v>
          </cell>
          <cell r="T379" t="str">
            <v>EUR</v>
          </cell>
          <cell r="U379">
            <v>0</v>
          </cell>
          <cell r="V379">
            <v>80</v>
          </cell>
          <cell r="W379">
            <v>0</v>
          </cell>
          <cell r="X379" t="str">
            <v>.</v>
          </cell>
          <cell r="AB379" t="str">
            <v>CPUM</v>
          </cell>
        </row>
        <row r="380">
          <cell r="B380" t="str">
            <v>DR</v>
          </cell>
          <cell r="E380" t="str">
            <v>51</v>
          </cell>
          <cell r="G380" t="str">
            <v>470-GM-635A</v>
          </cell>
          <cell r="H380" t="str">
            <v>Electric Motor for Storm Water Pump</v>
          </cell>
          <cell r="I380">
            <v>200</v>
          </cell>
          <cell r="J380" t="str">
            <v>Eexn</v>
          </cell>
          <cell r="R380" t="str">
            <v>CP</v>
          </cell>
          <cell r="T380" t="str">
            <v>EUR</v>
          </cell>
          <cell r="U380">
            <v>0</v>
          </cell>
          <cell r="V380">
            <v>0</v>
          </cell>
          <cell r="W380">
            <v>0</v>
          </cell>
          <cell r="X380" t="str">
            <v>.</v>
          </cell>
          <cell r="AB380" t="str">
            <v>DRIV</v>
          </cell>
        </row>
        <row r="381">
          <cell r="B381" t="str">
            <v>DR</v>
          </cell>
          <cell r="E381" t="str">
            <v>51</v>
          </cell>
          <cell r="G381" t="str">
            <v>470-GM-635B</v>
          </cell>
          <cell r="I381">
            <v>200</v>
          </cell>
          <cell r="J381" t="str">
            <v>Eexn</v>
          </cell>
          <cell r="R381" t="str">
            <v>CP</v>
          </cell>
          <cell r="T381" t="str">
            <v>EUR</v>
          </cell>
          <cell r="U381">
            <v>0</v>
          </cell>
          <cell r="V381">
            <v>0</v>
          </cell>
          <cell r="W381">
            <v>0</v>
          </cell>
          <cell r="X381" t="str">
            <v>.</v>
          </cell>
          <cell r="AB381" t="str">
            <v>DRIV</v>
          </cell>
        </row>
        <row r="382">
          <cell r="B382" t="str">
            <v>FL</v>
          </cell>
          <cell r="C382" t="str">
            <v>CS</v>
          </cell>
          <cell r="E382" t="str">
            <v>51</v>
          </cell>
          <cell r="G382" t="str">
            <v>470-F-250</v>
          </cell>
          <cell r="H382" t="str">
            <v xml:space="preserve">Acid Gas Flare </v>
          </cell>
          <cell r="I382">
            <v>468</v>
          </cell>
          <cell r="J382">
            <v>30</v>
          </cell>
          <cell r="K382">
            <v>182</v>
          </cell>
          <cell r="Q382">
            <v>122</v>
          </cell>
          <cell r="R382" t="str">
            <v>GS</v>
          </cell>
          <cell r="T382" t="str">
            <v>EUR</v>
          </cell>
          <cell r="U382">
            <v>0</v>
          </cell>
          <cell r="V382">
            <v>100000</v>
          </cell>
          <cell r="W382">
            <v>0</v>
          </cell>
          <cell r="X382" t="str">
            <v>.</v>
          </cell>
          <cell r="AB382" t="str">
            <v>FLAR</v>
          </cell>
        </row>
        <row r="383">
          <cell r="B383" t="str">
            <v>FL</v>
          </cell>
          <cell r="C383" t="str">
            <v>SS</v>
          </cell>
          <cell r="E383" t="str">
            <v>51</v>
          </cell>
          <cell r="G383" t="str">
            <v>470-F-3</v>
          </cell>
          <cell r="H383" t="str">
            <v>Auxiliary Flare</v>
          </cell>
          <cell r="I383">
            <v>1325</v>
          </cell>
          <cell r="J383">
            <v>31.2</v>
          </cell>
          <cell r="K383">
            <v>182</v>
          </cell>
          <cell r="L383">
            <v>1.5</v>
          </cell>
          <cell r="Q383">
            <v>122</v>
          </cell>
          <cell r="T383" t="str">
            <v>EUR</v>
          </cell>
          <cell r="U383">
            <v>0</v>
          </cell>
          <cell r="V383">
            <v>5000</v>
          </cell>
          <cell r="W383">
            <v>0</v>
          </cell>
          <cell r="X383" t="str">
            <v xml:space="preserve">Existing Structure to be Used - Modified Only Flare/Tip </v>
          </cell>
          <cell r="AB383" t="str">
            <v>FLAR</v>
          </cell>
        </row>
        <row r="384">
          <cell r="B384" t="str">
            <v>VE02</v>
          </cell>
          <cell r="C384" t="str">
            <v>01</v>
          </cell>
          <cell r="E384" t="str">
            <v>51</v>
          </cell>
          <cell r="G384" t="str">
            <v>470-D-68</v>
          </cell>
          <cell r="H384" t="str">
            <v>Flare Blowdown Drum</v>
          </cell>
          <cell r="I384" t="str">
            <v>H</v>
          </cell>
          <cell r="J384">
            <v>171</v>
          </cell>
          <cell r="K384">
            <v>4.2</v>
          </cell>
          <cell r="L384">
            <v>6500</v>
          </cell>
          <cell r="M384">
            <v>26750</v>
          </cell>
          <cell r="N384">
            <v>15</v>
          </cell>
          <cell r="O384">
            <v>3.2</v>
          </cell>
          <cell r="Q384" t="str">
            <v>H</v>
          </cell>
          <cell r="S384" t="str">
            <v>Not</v>
          </cell>
          <cell r="T384" t="str">
            <v>EUR</v>
          </cell>
          <cell r="U384">
            <v>0</v>
          </cell>
          <cell r="V384">
            <v>158800</v>
          </cell>
          <cell r="W384">
            <v>0</v>
          </cell>
          <cell r="X384" t="str">
            <v>?</v>
          </cell>
          <cell r="Y384" t="str">
            <v>.</v>
          </cell>
          <cell r="AB384" t="str">
            <v>VESS</v>
          </cell>
        </row>
        <row r="385">
          <cell r="B385" t="str">
            <v>BA</v>
          </cell>
          <cell r="E385" t="str">
            <v>52</v>
          </cell>
          <cell r="G385" t="str">
            <v>474-T-610</v>
          </cell>
          <cell r="H385" t="str">
            <v>Storm Water Sump</v>
          </cell>
          <cell r="I385" t="str">
            <v>CONCRETE Intern./Extern.APCS Lined -Capacity =1.200 m3 -Dimens:mt ( L=11,5 W =11,5 H=8,3 )+( L=8,0 W=2,5 H=6,0 )+Steel Cover</v>
          </cell>
          <cell r="T385" t="str">
            <v>EUR</v>
          </cell>
          <cell r="U385">
            <v>0</v>
          </cell>
          <cell r="V385">
            <v>0</v>
          </cell>
          <cell r="W385">
            <v>0</v>
          </cell>
          <cell r="X385" t="str">
            <v>.</v>
          </cell>
          <cell r="AB385" t="str">
            <v>MISC</v>
          </cell>
        </row>
        <row r="386">
          <cell r="B386" t="str">
            <v>CP03</v>
          </cell>
          <cell r="C386" t="str">
            <v>316 SS</v>
          </cell>
          <cell r="E386" t="str">
            <v>52</v>
          </cell>
          <cell r="G386" t="str">
            <v>474-G-610A</v>
          </cell>
          <cell r="H386" t="str">
            <v>Rain Water Pump</v>
          </cell>
          <cell r="I386">
            <v>23</v>
          </cell>
          <cell r="J386">
            <v>50</v>
          </cell>
          <cell r="K386">
            <v>3.8</v>
          </cell>
          <cell r="L386">
            <v>38</v>
          </cell>
          <cell r="M386">
            <v>8.85</v>
          </cell>
          <cell r="N386">
            <v>7.5</v>
          </cell>
          <cell r="O386" t="str">
            <v>316 SS</v>
          </cell>
          <cell r="Q386" t="str">
            <v>E</v>
          </cell>
          <cell r="S386" t="str">
            <v>V</v>
          </cell>
          <cell r="T386" t="str">
            <v>EUR</v>
          </cell>
          <cell r="U386">
            <v>0</v>
          </cell>
          <cell r="V386">
            <v>1000</v>
          </cell>
          <cell r="W386">
            <v>0</v>
          </cell>
          <cell r="X386" t="str">
            <v>.</v>
          </cell>
          <cell r="AB386" t="str">
            <v>CPUM</v>
          </cell>
        </row>
        <row r="387">
          <cell r="B387" t="str">
            <v>CP03</v>
          </cell>
          <cell r="C387" t="str">
            <v>316 SS</v>
          </cell>
          <cell r="E387" t="str">
            <v>52</v>
          </cell>
          <cell r="G387" t="str">
            <v>474-G-610B</v>
          </cell>
          <cell r="I387">
            <v>23</v>
          </cell>
          <cell r="J387">
            <v>50</v>
          </cell>
          <cell r="K387">
            <v>3.8</v>
          </cell>
          <cell r="L387">
            <v>38</v>
          </cell>
          <cell r="M387">
            <v>8.85</v>
          </cell>
          <cell r="N387">
            <v>7.5</v>
          </cell>
          <cell r="O387" t="str">
            <v>316 SS</v>
          </cell>
          <cell r="Q387" t="str">
            <v>E</v>
          </cell>
          <cell r="S387" t="str">
            <v>V</v>
          </cell>
          <cell r="T387" t="str">
            <v>EUR</v>
          </cell>
          <cell r="U387">
            <v>0</v>
          </cell>
          <cell r="V387">
            <v>1000</v>
          </cell>
          <cell r="W387">
            <v>0</v>
          </cell>
          <cell r="X387" t="str">
            <v>.</v>
          </cell>
          <cell r="AB387" t="str">
            <v>CPUM</v>
          </cell>
        </row>
        <row r="388">
          <cell r="B388" t="str">
            <v>CP03</v>
          </cell>
          <cell r="C388" t="str">
            <v>CI</v>
          </cell>
          <cell r="E388" t="str">
            <v>52</v>
          </cell>
          <cell r="G388" t="str">
            <v>474-G-611A</v>
          </cell>
          <cell r="H388" t="str">
            <v>Storm Water Pump</v>
          </cell>
          <cell r="I388">
            <v>795</v>
          </cell>
          <cell r="J388">
            <v>50</v>
          </cell>
          <cell r="K388">
            <v>3.6</v>
          </cell>
          <cell r="L388">
            <v>36</v>
          </cell>
          <cell r="M388">
            <v>9.3000000000000007</v>
          </cell>
          <cell r="N388">
            <v>180</v>
          </cell>
          <cell r="O388" t="str">
            <v>CI</v>
          </cell>
          <cell r="Q388" t="str">
            <v>E</v>
          </cell>
          <cell r="S388" t="str">
            <v>V</v>
          </cell>
          <cell r="T388" t="str">
            <v>EUR</v>
          </cell>
          <cell r="U388">
            <v>0</v>
          </cell>
          <cell r="V388">
            <v>5340</v>
          </cell>
          <cell r="W388">
            <v>0</v>
          </cell>
          <cell r="X388" t="str">
            <v>Incl. Electric Motor</v>
          </cell>
          <cell r="AB388" t="str">
            <v>CPUM</v>
          </cell>
        </row>
        <row r="389">
          <cell r="B389" t="str">
            <v>CP03</v>
          </cell>
          <cell r="C389" t="str">
            <v>CI</v>
          </cell>
          <cell r="E389" t="str">
            <v>52</v>
          </cell>
          <cell r="G389" t="str">
            <v>474-G-611B</v>
          </cell>
          <cell r="I389">
            <v>795</v>
          </cell>
          <cell r="J389">
            <v>50</v>
          </cell>
          <cell r="K389">
            <v>3.6</v>
          </cell>
          <cell r="L389">
            <v>36</v>
          </cell>
          <cell r="M389">
            <v>9.3000000000000007</v>
          </cell>
          <cell r="N389">
            <v>180</v>
          </cell>
          <cell r="O389" t="str">
            <v>CI</v>
          </cell>
          <cell r="Q389" t="str">
            <v>E</v>
          </cell>
          <cell r="S389" t="str">
            <v>V</v>
          </cell>
          <cell r="T389" t="str">
            <v>EUR</v>
          </cell>
          <cell r="U389">
            <v>0</v>
          </cell>
          <cell r="V389">
            <v>5340</v>
          </cell>
          <cell r="W389">
            <v>0</v>
          </cell>
          <cell r="X389" t="str">
            <v>Incl. Electric Motor</v>
          </cell>
          <cell r="AB389" t="str">
            <v>CPUM</v>
          </cell>
        </row>
        <row r="390">
          <cell r="B390" t="str">
            <v>CP03</v>
          </cell>
          <cell r="C390" t="str">
            <v>CS</v>
          </cell>
          <cell r="E390" t="str">
            <v>52</v>
          </cell>
          <cell r="G390" t="str">
            <v>474-G-612A</v>
          </cell>
          <cell r="H390" t="str">
            <v>Acid Gas Flare KO Drum Pump</v>
          </cell>
          <cell r="I390">
            <v>11.5</v>
          </cell>
          <cell r="J390">
            <v>111</v>
          </cell>
          <cell r="K390">
            <v>3.3</v>
          </cell>
          <cell r="L390">
            <v>22</v>
          </cell>
          <cell r="M390">
            <v>1.95</v>
          </cell>
          <cell r="N390">
            <v>3</v>
          </cell>
          <cell r="O390" t="str">
            <v>13 Cr</v>
          </cell>
          <cell r="Q390" t="str">
            <v>E</v>
          </cell>
          <cell r="S390" t="str">
            <v>H</v>
          </cell>
          <cell r="T390" t="str">
            <v>EUR</v>
          </cell>
          <cell r="U390">
            <v>0</v>
          </cell>
          <cell r="V390">
            <v>80</v>
          </cell>
          <cell r="W390">
            <v>0</v>
          </cell>
          <cell r="AB390" t="str">
            <v>CPUM</v>
          </cell>
        </row>
        <row r="391">
          <cell r="B391" t="str">
            <v>CP03</v>
          </cell>
          <cell r="C391" t="str">
            <v>CS</v>
          </cell>
          <cell r="E391" t="str">
            <v>52</v>
          </cell>
          <cell r="G391" t="str">
            <v>474-G-612B</v>
          </cell>
          <cell r="I391">
            <v>11.5</v>
          </cell>
          <cell r="J391">
            <v>111</v>
          </cell>
          <cell r="K391">
            <v>3.3</v>
          </cell>
          <cell r="L391">
            <v>22</v>
          </cell>
          <cell r="M391">
            <v>1.95</v>
          </cell>
          <cell r="N391">
            <v>3</v>
          </cell>
          <cell r="O391" t="str">
            <v>13 Cr</v>
          </cell>
          <cell r="Q391" t="str">
            <v>E</v>
          </cell>
          <cell r="S391" t="str">
            <v>H</v>
          </cell>
          <cell r="T391" t="str">
            <v>EUR</v>
          </cell>
          <cell r="U391">
            <v>0</v>
          </cell>
          <cell r="V391">
            <v>80</v>
          </cell>
          <cell r="W391">
            <v>0</v>
          </cell>
          <cell r="AB391" t="str">
            <v>CPUM</v>
          </cell>
        </row>
        <row r="392">
          <cell r="B392" t="str">
            <v>DR</v>
          </cell>
          <cell r="E392" t="str">
            <v>52</v>
          </cell>
          <cell r="G392" t="str">
            <v>474-GM-611A</v>
          </cell>
          <cell r="H392" t="str">
            <v>Electric Motor for Storm Water Pump</v>
          </cell>
          <cell r="I392">
            <v>180</v>
          </cell>
          <cell r="J392" t="str">
            <v>Eexn</v>
          </cell>
          <cell r="R392" t="str">
            <v>CP</v>
          </cell>
          <cell r="T392" t="str">
            <v>EUR</v>
          </cell>
          <cell r="U392">
            <v>0</v>
          </cell>
          <cell r="V392">
            <v>0</v>
          </cell>
          <cell r="W392">
            <v>0</v>
          </cell>
          <cell r="X392" t="str">
            <v>.</v>
          </cell>
          <cell r="AB392" t="str">
            <v>DRIV</v>
          </cell>
        </row>
        <row r="393">
          <cell r="B393" t="str">
            <v>DR</v>
          </cell>
          <cell r="E393" t="str">
            <v>52</v>
          </cell>
          <cell r="G393" t="str">
            <v>474-GM-611B</v>
          </cell>
          <cell r="I393">
            <v>180</v>
          </cell>
          <cell r="J393" t="str">
            <v>Eexn</v>
          </cell>
          <cell r="R393" t="str">
            <v>CP</v>
          </cell>
          <cell r="T393" t="str">
            <v>EUR</v>
          </cell>
          <cell r="U393">
            <v>0</v>
          </cell>
          <cell r="V393">
            <v>0</v>
          </cell>
          <cell r="W393">
            <v>0</v>
          </cell>
          <cell r="X393" t="str">
            <v>.</v>
          </cell>
          <cell r="AB393" t="str">
            <v>DRIV</v>
          </cell>
        </row>
        <row r="394">
          <cell r="B394" t="str">
            <v>VE02</v>
          </cell>
          <cell r="C394" t="str">
            <v>01</v>
          </cell>
          <cell r="E394" t="str">
            <v>52</v>
          </cell>
          <cell r="G394" t="str">
            <v>474-D-616</v>
          </cell>
          <cell r="H394" t="str">
            <v>Acid Gas Flare KO Drum</v>
          </cell>
          <cell r="I394" t="str">
            <v>H</v>
          </cell>
          <cell r="J394">
            <v>182</v>
          </cell>
          <cell r="K394">
            <v>4.2</v>
          </cell>
          <cell r="L394">
            <v>3200</v>
          </cell>
          <cell r="M394">
            <v>10900</v>
          </cell>
          <cell r="N394">
            <v>9</v>
          </cell>
          <cell r="O394">
            <v>3.2</v>
          </cell>
          <cell r="Q394" t="str">
            <v>H</v>
          </cell>
          <cell r="S394" t="str">
            <v>Not</v>
          </cell>
          <cell r="T394" t="str">
            <v>EUR</v>
          </cell>
          <cell r="U394">
            <v>0</v>
          </cell>
          <cell r="V394">
            <v>20800</v>
          </cell>
          <cell r="W394">
            <v>0</v>
          </cell>
          <cell r="X394" t="str">
            <v>?</v>
          </cell>
          <cell r="Y394" t="str">
            <v>Lethal Service</v>
          </cell>
          <cell r="AB394" t="str">
            <v>VESS</v>
          </cell>
        </row>
        <row r="395">
          <cell r="B395" t="str">
            <v>BA</v>
          </cell>
          <cell r="E395" t="str">
            <v>53</v>
          </cell>
          <cell r="G395" t="str">
            <v>475-T-402</v>
          </cell>
          <cell r="H395" t="str">
            <v>Storm Water Sump</v>
          </cell>
          <cell r="I395" t="str">
            <v>CONCRETE Intern./Extern.APCS Lined -Capacity =1.200 m3 -Dimens:mt ( L=11,5 W =11,5 H=8,3 )+( L=8,0 W=2,5 H=6,0 )+Steel Cover</v>
          </cell>
          <cell r="T395" t="str">
            <v>EUR</v>
          </cell>
          <cell r="U395">
            <v>0</v>
          </cell>
          <cell r="V395">
            <v>0</v>
          </cell>
          <cell r="W395">
            <v>0</v>
          </cell>
          <cell r="X395" t="str">
            <v>.</v>
          </cell>
          <cell r="AB395" t="str">
            <v>MISC</v>
          </cell>
        </row>
        <row r="396">
          <cell r="B396" t="str">
            <v>BA</v>
          </cell>
          <cell r="E396" t="str">
            <v>53</v>
          </cell>
          <cell r="G396" t="str">
            <v>475-T-502</v>
          </cell>
          <cell r="H396" t="str">
            <v>Storm Water Sump</v>
          </cell>
          <cell r="I396" t="str">
            <v>CONCRETE Intern./Extern.APCS Lined -Capacity =1.200 m3 -Dimens:mt ( L=19,8 W =6,8 H=8,3 )+( L=8,0 W=2,5 H=6,0 )+Steel Cover</v>
          </cell>
          <cell r="T396" t="str">
            <v>EUR</v>
          </cell>
          <cell r="U396">
            <v>0</v>
          </cell>
          <cell r="V396">
            <v>0</v>
          </cell>
          <cell r="W396">
            <v>0</v>
          </cell>
          <cell r="X396" t="str">
            <v>.</v>
          </cell>
          <cell r="AB396" t="str">
            <v>MISC</v>
          </cell>
        </row>
        <row r="397">
          <cell r="B397" t="str">
            <v>BA</v>
          </cell>
          <cell r="E397" t="str">
            <v>53</v>
          </cell>
          <cell r="G397" t="str">
            <v>475-T-520</v>
          </cell>
          <cell r="H397" t="str">
            <v>Sanitary Sewage Sump</v>
          </cell>
          <cell r="I397" t="str">
            <v>CONCRETE Intern./Extern.APCS Lined -Capacity = 13,5 m3 -Dimens:mt ( L= 3,0 W = 1,5 H= 3,0 )+Steel Cover</v>
          </cell>
          <cell r="T397" t="str">
            <v>EUR</v>
          </cell>
          <cell r="U397">
            <v>0</v>
          </cell>
          <cell r="V397">
            <v>0</v>
          </cell>
          <cell r="W397">
            <v>0</v>
          </cell>
          <cell r="X397" t="str">
            <v>.</v>
          </cell>
          <cell r="AB397" t="str">
            <v>MISC</v>
          </cell>
        </row>
        <row r="398">
          <cell r="B398" t="str">
            <v>CP03</v>
          </cell>
          <cell r="C398" t="str">
            <v>316 SS</v>
          </cell>
          <cell r="E398" t="str">
            <v>53</v>
          </cell>
          <cell r="G398" t="str">
            <v>475-G-407A</v>
          </cell>
          <cell r="H398" t="str">
            <v>Rain Water Pump</v>
          </cell>
          <cell r="I398">
            <v>23</v>
          </cell>
          <cell r="J398">
            <v>50</v>
          </cell>
          <cell r="K398">
            <v>3.5</v>
          </cell>
          <cell r="L398">
            <v>35</v>
          </cell>
          <cell r="M398">
            <v>8.85</v>
          </cell>
          <cell r="N398">
            <v>5.5</v>
          </cell>
          <cell r="O398" t="str">
            <v>316 SS</v>
          </cell>
          <cell r="Q398" t="str">
            <v>E</v>
          </cell>
          <cell r="S398" t="str">
            <v>V</v>
          </cell>
          <cell r="T398" t="str">
            <v>EUR</v>
          </cell>
          <cell r="U398">
            <v>0</v>
          </cell>
          <cell r="V398">
            <v>1000</v>
          </cell>
          <cell r="W398">
            <v>0</v>
          </cell>
          <cell r="X398" t="str">
            <v>.</v>
          </cell>
          <cell r="AB398" t="str">
            <v>CPUM</v>
          </cell>
        </row>
        <row r="399">
          <cell r="B399" t="str">
            <v>CP03</v>
          </cell>
          <cell r="C399" t="str">
            <v>316 SS</v>
          </cell>
          <cell r="E399" t="str">
            <v>53</v>
          </cell>
          <cell r="G399" t="str">
            <v>475-G-407B</v>
          </cell>
          <cell r="I399">
            <v>23</v>
          </cell>
          <cell r="J399">
            <v>50</v>
          </cell>
          <cell r="K399">
            <v>3.5</v>
          </cell>
          <cell r="L399">
            <v>35</v>
          </cell>
          <cell r="M399">
            <v>8.85</v>
          </cell>
          <cell r="N399">
            <v>5.5</v>
          </cell>
          <cell r="O399" t="str">
            <v>316 SS</v>
          </cell>
          <cell r="Q399" t="str">
            <v>E</v>
          </cell>
          <cell r="S399" t="str">
            <v>V</v>
          </cell>
          <cell r="T399" t="str">
            <v>EUR</v>
          </cell>
          <cell r="U399">
            <v>0</v>
          </cell>
          <cell r="V399">
            <v>1000</v>
          </cell>
          <cell r="W399">
            <v>0</v>
          </cell>
          <cell r="X399" t="str">
            <v>.</v>
          </cell>
          <cell r="AB399" t="str">
            <v>CPUM</v>
          </cell>
        </row>
        <row r="400">
          <cell r="B400" t="str">
            <v>CP03</v>
          </cell>
          <cell r="C400" t="str">
            <v>316 SS</v>
          </cell>
          <cell r="E400" t="str">
            <v>53</v>
          </cell>
          <cell r="G400" t="str">
            <v>475-G-507A</v>
          </cell>
          <cell r="H400" t="str">
            <v>Rain Water Pump</v>
          </cell>
          <cell r="I400">
            <v>23</v>
          </cell>
          <cell r="J400">
            <v>50</v>
          </cell>
          <cell r="K400">
            <v>3.6</v>
          </cell>
          <cell r="L400">
            <v>35</v>
          </cell>
          <cell r="M400">
            <v>8.85</v>
          </cell>
          <cell r="N400">
            <v>5.5</v>
          </cell>
          <cell r="O400" t="str">
            <v>316 SS</v>
          </cell>
          <cell r="Q400" t="str">
            <v>E</v>
          </cell>
          <cell r="S400" t="str">
            <v>V</v>
          </cell>
          <cell r="T400" t="str">
            <v>EUR</v>
          </cell>
          <cell r="U400">
            <v>0</v>
          </cell>
          <cell r="V400">
            <v>1000</v>
          </cell>
          <cell r="W400">
            <v>0</v>
          </cell>
          <cell r="X400" t="str">
            <v>.</v>
          </cell>
          <cell r="AB400" t="str">
            <v>CPUM</v>
          </cell>
        </row>
        <row r="401">
          <cell r="B401" t="str">
            <v>CP03</v>
          </cell>
          <cell r="C401" t="str">
            <v>316 SS</v>
          </cell>
          <cell r="E401" t="str">
            <v>53</v>
          </cell>
          <cell r="G401" t="str">
            <v>475-G-507B</v>
          </cell>
          <cell r="I401">
            <v>23</v>
          </cell>
          <cell r="J401">
            <v>50</v>
          </cell>
          <cell r="K401">
            <v>3.6</v>
          </cell>
          <cell r="L401">
            <v>35</v>
          </cell>
          <cell r="M401">
            <v>8.85</v>
          </cell>
          <cell r="N401">
            <v>5.5</v>
          </cell>
          <cell r="O401" t="str">
            <v>316 SS</v>
          </cell>
          <cell r="Q401" t="str">
            <v>E</v>
          </cell>
          <cell r="S401" t="str">
            <v>V</v>
          </cell>
          <cell r="T401" t="str">
            <v>EUR</v>
          </cell>
          <cell r="U401">
            <v>0</v>
          </cell>
          <cell r="V401">
            <v>1000</v>
          </cell>
          <cell r="W401">
            <v>0</v>
          </cell>
          <cell r="X401" t="str">
            <v>.</v>
          </cell>
          <cell r="AB401" t="str">
            <v>CPUM</v>
          </cell>
        </row>
        <row r="402">
          <cell r="B402" t="str">
            <v>CP03</v>
          </cell>
          <cell r="C402" t="str">
            <v>CI</v>
          </cell>
          <cell r="E402" t="str">
            <v>53</v>
          </cell>
          <cell r="G402" t="str">
            <v>475-G-409A</v>
          </cell>
          <cell r="H402" t="str">
            <v>Storm Water Pump</v>
          </cell>
          <cell r="I402">
            <v>795</v>
          </cell>
          <cell r="J402">
            <v>50</v>
          </cell>
          <cell r="K402">
            <v>3.6</v>
          </cell>
          <cell r="L402">
            <v>35</v>
          </cell>
          <cell r="M402">
            <v>9.3000000000000007</v>
          </cell>
          <cell r="N402">
            <v>180</v>
          </cell>
          <cell r="O402" t="str">
            <v>CI</v>
          </cell>
          <cell r="Q402" t="str">
            <v>E</v>
          </cell>
          <cell r="S402" t="str">
            <v>V</v>
          </cell>
          <cell r="T402" t="str">
            <v>EUR</v>
          </cell>
          <cell r="U402">
            <v>0</v>
          </cell>
          <cell r="V402">
            <v>5340</v>
          </cell>
          <cell r="W402">
            <v>0</v>
          </cell>
          <cell r="X402" t="str">
            <v>Incl. Electric Motor</v>
          </cell>
          <cell r="AB402" t="str">
            <v>CPUM</v>
          </cell>
        </row>
        <row r="403">
          <cell r="B403" t="str">
            <v>CP03</v>
          </cell>
          <cell r="C403" t="str">
            <v>CI</v>
          </cell>
          <cell r="E403" t="str">
            <v>53</v>
          </cell>
          <cell r="G403" t="str">
            <v>475-G-409B</v>
          </cell>
          <cell r="I403">
            <v>795</v>
          </cell>
          <cell r="J403">
            <v>50</v>
          </cell>
          <cell r="K403">
            <v>3.6</v>
          </cell>
          <cell r="L403">
            <v>35</v>
          </cell>
          <cell r="M403">
            <v>9.3000000000000007</v>
          </cell>
          <cell r="N403">
            <v>180</v>
          </cell>
          <cell r="O403" t="str">
            <v>CI</v>
          </cell>
          <cell r="Q403" t="str">
            <v>E</v>
          </cell>
          <cell r="S403" t="str">
            <v>V</v>
          </cell>
          <cell r="T403" t="str">
            <v>EUR</v>
          </cell>
          <cell r="U403">
            <v>0</v>
          </cell>
          <cell r="V403">
            <v>5340</v>
          </cell>
          <cell r="W403">
            <v>0</v>
          </cell>
          <cell r="X403" t="str">
            <v>Incl. Electric Motor</v>
          </cell>
          <cell r="AB403" t="str">
            <v>CPUM</v>
          </cell>
        </row>
        <row r="404">
          <cell r="B404" t="str">
            <v>CP03</v>
          </cell>
          <cell r="C404" t="str">
            <v>CI</v>
          </cell>
          <cell r="E404" t="str">
            <v>53</v>
          </cell>
          <cell r="G404" t="str">
            <v>475-G-509A</v>
          </cell>
          <cell r="H404" t="str">
            <v>Storm Water Pump</v>
          </cell>
          <cell r="I404">
            <v>795</v>
          </cell>
          <cell r="J404">
            <v>50</v>
          </cell>
          <cell r="K404">
            <v>3.6</v>
          </cell>
          <cell r="L404">
            <v>35</v>
          </cell>
          <cell r="M404">
            <v>9.3000000000000007</v>
          </cell>
          <cell r="N404">
            <v>180</v>
          </cell>
          <cell r="O404" t="str">
            <v>CI</v>
          </cell>
          <cell r="Q404" t="str">
            <v>E</v>
          </cell>
          <cell r="S404" t="str">
            <v>V</v>
          </cell>
          <cell r="T404" t="str">
            <v>EUR</v>
          </cell>
          <cell r="U404">
            <v>0</v>
          </cell>
          <cell r="V404">
            <v>5340</v>
          </cell>
          <cell r="W404">
            <v>0</v>
          </cell>
          <cell r="X404" t="str">
            <v>Incl. Electric Motor</v>
          </cell>
          <cell r="AB404" t="str">
            <v>CPUM</v>
          </cell>
        </row>
        <row r="405">
          <cell r="B405" t="str">
            <v>CP03</v>
          </cell>
          <cell r="C405" t="str">
            <v>CI</v>
          </cell>
          <cell r="E405" t="str">
            <v>53</v>
          </cell>
          <cell r="G405" t="str">
            <v>475-G-509B</v>
          </cell>
          <cell r="I405">
            <v>795</v>
          </cell>
          <cell r="J405">
            <v>50</v>
          </cell>
          <cell r="K405">
            <v>3.6</v>
          </cell>
          <cell r="L405">
            <v>35</v>
          </cell>
          <cell r="M405">
            <v>9.3000000000000007</v>
          </cell>
          <cell r="N405">
            <v>180</v>
          </cell>
          <cell r="O405" t="str">
            <v>CI</v>
          </cell>
          <cell r="Q405" t="str">
            <v>E</v>
          </cell>
          <cell r="S405" t="str">
            <v>V</v>
          </cell>
          <cell r="T405" t="str">
            <v>EUR</v>
          </cell>
          <cell r="U405">
            <v>0</v>
          </cell>
          <cell r="V405">
            <v>5340</v>
          </cell>
          <cell r="W405">
            <v>0</v>
          </cell>
          <cell r="X405" t="str">
            <v>Incl. Electric Motor</v>
          </cell>
          <cell r="AB405" t="str">
            <v>CPUM</v>
          </cell>
        </row>
        <row r="406">
          <cell r="B406" t="str">
            <v>CP03</v>
          </cell>
          <cell r="C406" t="str">
            <v>CI</v>
          </cell>
          <cell r="E406" t="str">
            <v>53</v>
          </cell>
          <cell r="G406" t="str">
            <v>475-G-520A</v>
          </cell>
          <cell r="H406" t="str">
            <v>Sewage Lift Pump</v>
          </cell>
          <cell r="I406">
            <v>12.5</v>
          </cell>
          <cell r="J406">
            <v>40</v>
          </cell>
          <cell r="K406">
            <v>3.6</v>
          </cell>
          <cell r="L406">
            <v>36</v>
          </cell>
          <cell r="M406">
            <v>3</v>
          </cell>
          <cell r="N406">
            <v>4</v>
          </cell>
          <cell r="O406" t="str">
            <v>CI</v>
          </cell>
          <cell r="Q406" t="str">
            <v>E</v>
          </cell>
          <cell r="S406" t="str">
            <v>V</v>
          </cell>
          <cell r="T406" t="str">
            <v>EUR</v>
          </cell>
          <cell r="U406">
            <v>0</v>
          </cell>
          <cell r="V406">
            <v>300</v>
          </cell>
          <cell r="W406">
            <v>0</v>
          </cell>
          <cell r="X406" t="str">
            <v>Submersible Type - Incl. El.Motor</v>
          </cell>
          <cell r="AB406" t="str">
            <v>CPUM</v>
          </cell>
        </row>
        <row r="407">
          <cell r="B407" t="str">
            <v>CP03</v>
          </cell>
          <cell r="C407" t="str">
            <v>CI</v>
          </cell>
          <cell r="E407" t="str">
            <v>53</v>
          </cell>
          <cell r="G407" t="str">
            <v>475-G-520B</v>
          </cell>
          <cell r="I407">
            <v>12.5</v>
          </cell>
          <cell r="J407">
            <v>40</v>
          </cell>
          <cell r="K407">
            <v>3.6</v>
          </cell>
          <cell r="L407">
            <v>36</v>
          </cell>
          <cell r="M407">
            <v>3</v>
          </cell>
          <cell r="N407">
            <v>4</v>
          </cell>
          <cell r="O407" t="str">
            <v>CI</v>
          </cell>
          <cell r="Q407" t="str">
            <v>E</v>
          </cell>
          <cell r="S407" t="str">
            <v>V</v>
          </cell>
          <cell r="T407" t="str">
            <v>EUR</v>
          </cell>
          <cell r="U407">
            <v>0</v>
          </cell>
          <cell r="V407">
            <v>300</v>
          </cell>
          <cell r="W407">
            <v>0</v>
          </cell>
          <cell r="X407" t="str">
            <v>Submersible Type - Incl. El.Motor</v>
          </cell>
          <cell r="AB407" t="str">
            <v>CPUM</v>
          </cell>
        </row>
        <row r="408">
          <cell r="B408" t="str">
            <v>DR</v>
          </cell>
          <cell r="E408" t="str">
            <v>53</v>
          </cell>
          <cell r="G408" t="str">
            <v>475-GM-409A</v>
          </cell>
          <cell r="H408" t="str">
            <v>Electric Motor for Storm Water Pump</v>
          </cell>
          <cell r="I408">
            <v>180</v>
          </cell>
          <cell r="J408" t="str">
            <v>Eexn</v>
          </cell>
          <cell r="R408" t="str">
            <v>CP</v>
          </cell>
          <cell r="T408" t="str">
            <v>EUR</v>
          </cell>
          <cell r="U408">
            <v>0</v>
          </cell>
          <cell r="V408">
            <v>0</v>
          </cell>
          <cell r="W408">
            <v>0</v>
          </cell>
          <cell r="X408" t="str">
            <v>.</v>
          </cell>
          <cell r="AB408" t="str">
            <v>DRIV</v>
          </cell>
        </row>
        <row r="409">
          <cell r="B409" t="str">
            <v>DR</v>
          </cell>
          <cell r="E409" t="str">
            <v>53</v>
          </cell>
          <cell r="G409" t="str">
            <v>475-GM-409B</v>
          </cell>
          <cell r="I409">
            <v>180</v>
          </cell>
          <cell r="J409" t="str">
            <v>Eexn</v>
          </cell>
          <cell r="R409" t="str">
            <v>CP</v>
          </cell>
          <cell r="T409" t="str">
            <v>EUR</v>
          </cell>
          <cell r="U409">
            <v>0</v>
          </cell>
          <cell r="V409">
            <v>0</v>
          </cell>
          <cell r="W409">
            <v>0</v>
          </cell>
          <cell r="X409" t="str">
            <v>.</v>
          </cell>
          <cell r="AB409" t="str">
            <v>DRIV</v>
          </cell>
        </row>
        <row r="410">
          <cell r="B410" t="str">
            <v>DR</v>
          </cell>
          <cell r="E410" t="str">
            <v>53</v>
          </cell>
          <cell r="G410" t="str">
            <v>475-GM-509A</v>
          </cell>
          <cell r="H410" t="str">
            <v>Electric Motor for Storm Water Pump</v>
          </cell>
          <cell r="I410">
            <v>180</v>
          </cell>
          <cell r="J410" t="str">
            <v>Eexn</v>
          </cell>
          <cell r="R410" t="str">
            <v>CP</v>
          </cell>
          <cell r="T410" t="str">
            <v>EUR</v>
          </cell>
          <cell r="U410">
            <v>0</v>
          </cell>
          <cell r="V410">
            <v>0</v>
          </cell>
          <cell r="W410">
            <v>0</v>
          </cell>
          <cell r="X410" t="str">
            <v>.</v>
          </cell>
          <cell r="AB410" t="str">
            <v>DRIV</v>
          </cell>
        </row>
        <row r="411">
          <cell r="B411" t="str">
            <v>DR</v>
          </cell>
          <cell r="E411" t="str">
            <v>53</v>
          </cell>
          <cell r="G411" t="str">
            <v>475-GM-509B</v>
          </cell>
          <cell r="I411">
            <v>180</v>
          </cell>
          <cell r="J411" t="str">
            <v>Eexn</v>
          </cell>
          <cell r="R411" t="str">
            <v>CP</v>
          </cell>
          <cell r="T411" t="str">
            <v>EUR</v>
          </cell>
          <cell r="U411">
            <v>0</v>
          </cell>
          <cell r="V411">
            <v>0</v>
          </cell>
          <cell r="W411">
            <v>0</v>
          </cell>
          <cell r="X411" t="str">
            <v>.</v>
          </cell>
          <cell r="AB411" t="str">
            <v>DRIV</v>
          </cell>
        </row>
        <row r="412">
          <cell r="B412" t="str">
            <v>AI</v>
          </cell>
          <cell r="C412" t="str">
            <v>CS</v>
          </cell>
          <cell r="E412" t="str">
            <v>54</v>
          </cell>
          <cell r="G412" t="str">
            <v>476-E-46</v>
          </cell>
          <cell r="H412" t="str">
            <v>Steam Condensate Condenser</v>
          </cell>
          <cell r="I412">
            <v>8.18</v>
          </cell>
          <cell r="J412">
            <v>541</v>
          </cell>
          <cell r="K412">
            <v>12</v>
          </cell>
          <cell r="L412">
            <v>178</v>
          </cell>
          <cell r="M412">
            <v>10</v>
          </cell>
          <cell r="N412">
            <v>50</v>
          </cell>
          <cell r="O412">
            <v>2</v>
          </cell>
          <cell r="P412">
            <v>50</v>
          </cell>
          <cell r="R412" t="str">
            <v>X</v>
          </cell>
          <cell r="T412" t="str">
            <v>EUR</v>
          </cell>
          <cell r="U412">
            <v>0</v>
          </cell>
          <cell r="V412">
            <v>34430</v>
          </cell>
          <cell r="W412">
            <v>0</v>
          </cell>
          <cell r="X412" t="str">
            <v>Supply by Client</v>
          </cell>
          <cell r="AB412" t="str">
            <v>AIRC</v>
          </cell>
        </row>
        <row r="413">
          <cell r="B413" t="str">
            <v>CC</v>
          </cell>
          <cell r="C413" t="str">
            <v>CS</v>
          </cell>
          <cell r="E413" t="str">
            <v>54</v>
          </cell>
          <cell r="G413" t="str">
            <v>476-K-5D</v>
          </cell>
          <cell r="H413" t="str">
            <v>Instrument Air Compressor</v>
          </cell>
          <cell r="I413">
            <v>4420</v>
          </cell>
          <cell r="J413">
            <v>29</v>
          </cell>
          <cell r="K413" t="str">
            <v>0/50</v>
          </cell>
          <cell r="L413">
            <v>1</v>
          </cell>
          <cell r="M413">
            <v>45</v>
          </cell>
          <cell r="N413">
            <v>9.8000000000000007</v>
          </cell>
          <cell r="P413">
            <v>700</v>
          </cell>
          <cell r="R413" t="str">
            <v>CS</v>
          </cell>
          <cell r="T413" t="str">
            <v>EUR</v>
          </cell>
          <cell r="U413">
            <v>0</v>
          </cell>
          <cell r="V413">
            <v>30000</v>
          </cell>
          <cell r="W413">
            <v>0</v>
          </cell>
          <cell r="X413" t="str">
            <v xml:space="preserve">Integrally Geared Type Skid Mounted - St.Turbine Drive </v>
          </cell>
          <cell r="AB413" t="str">
            <v>CCOM</v>
          </cell>
        </row>
        <row r="414">
          <cell r="B414" t="str">
            <v>CC</v>
          </cell>
          <cell r="E414" t="str">
            <v>54</v>
          </cell>
          <cell r="G414" t="str">
            <v>476-K-127A</v>
          </cell>
          <cell r="H414" t="str">
            <v>Cooling Tower Blower</v>
          </cell>
          <cell r="T414" t="str">
            <v>EUR</v>
          </cell>
          <cell r="U414">
            <v>0</v>
          </cell>
          <cell r="V414">
            <v>0</v>
          </cell>
          <cell r="W414">
            <v>0</v>
          </cell>
          <cell r="X414" t="str">
            <v>Incl. In Cooling Tower Package 476-E-127A</v>
          </cell>
          <cell r="AB414" t="str">
            <v>CCOM</v>
          </cell>
        </row>
        <row r="415">
          <cell r="B415" t="str">
            <v>CC</v>
          </cell>
          <cell r="E415" t="str">
            <v>54</v>
          </cell>
          <cell r="G415" t="str">
            <v>476-K-127B</v>
          </cell>
          <cell r="T415" t="str">
            <v>EUR</v>
          </cell>
          <cell r="U415">
            <v>0</v>
          </cell>
          <cell r="V415">
            <v>0</v>
          </cell>
          <cell r="W415">
            <v>0</v>
          </cell>
          <cell r="X415" t="str">
            <v>Incl. In Cooling Tower Package 476-E-127B</v>
          </cell>
          <cell r="AB415" t="str">
            <v>CCOM</v>
          </cell>
        </row>
        <row r="416">
          <cell r="B416" t="str">
            <v>CO</v>
          </cell>
          <cell r="E416" t="str">
            <v>54</v>
          </cell>
          <cell r="G416" t="str">
            <v>476-E-127A</v>
          </cell>
          <cell r="H416" t="str">
            <v>Package Cooling Tower</v>
          </cell>
          <cell r="I416">
            <v>147.5</v>
          </cell>
          <cell r="J416">
            <v>49</v>
          </cell>
          <cell r="K416">
            <v>40</v>
          </cell>
          <cell r="L416">
            <v>33</v>
          </cell>
          <cell r="O416" t="str">
            <v>Coat.CS</v>
          </cell>
          <cell r="P416" t="str">
            <v>FRP</v>
          </cell>
          <cell r="T416" t="str">
            <v>EUR</v>
          </cell>
          <cell r="U416">
            <v>0</v>
          </cell>
          <cell r="V416">
            <v>40000</v>
          </cell>
          <cell r="W416">
            <v>0</v>
          </cell>
          <cell r="X416" t="str">
            <v>Mkcal/hr 0,65</v>
          </cell>
          <cell r="AB416" t="str">
            <v>COOL</v>
          </cell>
        </row>
        <row r="417">
          <cell r="B417" t="str">
            <v>CO</v>
          </cell>
          <cell r="E417" t="str">
            <v>54</v>
          </cell>
          <cell r="G417" t="str">
            <v>476-E-127B</v>
          </cell>
          <cell r="I417">
            <v>147.5</v>
          </cell>
          <cell r="J417">
            <v>49</v>
          </cell>
          <cell r="K417">
            <v>40</v>
          </cell>
          <cell r="L417">
            <v>33</v>
          </cell>
          <cell r="O417" t="str">
            <v>Coat.CS</v>
          </cell>
          <cell r="P417" t="str">
            <v>FRP</v>
          </cell>
          <cell r="T417" t="str">
            <v>EUR</v>
          </cell>
          <cell r="U417">
            <v>0</v>
          </cell>
          <cell r="V417">
            <v>40000</v>
          </cell>
          <cell r="W417">
            <v>0</v>
          </cell>
          <cell r="X417" t="str">
            <v>Mkcal/hr 0,65</v>
          </cell>
          <cell r="AB417" t="str">
            <v>COOL</v>
          </cell>
        </row>
        <row r="418">
          <cell r="B418" t="str">
            <v>CP03</v>
          </cell>
          <cell r="C418" t="str">
            <v>CI</v>
          </cell>
          <cell r="E418" t="str">
            <v>54</v>
          </cell>
          <cell r="G418" t="str">
            <v>476-G-611A</v>
          </cell>
          <cell r="H418" t="str">
            <v>Sewage Lift Pump</v>
          </cell>
          <cell r="I418">
            <v>17</v>
          </cell>
          <cell r="J418">
            <v>40</v>
          </cell>
          <cell r="K418">
            <v>1</v>
          </cell>
          <cell r="L418">
            <v>10</v>
          </cell>
          <cell r="M418">
            <v>5.2</v>
          </cell>
          <cell r="N418">
            <v>2</v>
          </cell>
          <cell r="O418" t="str">
            <v>CI</v>
          </cell>
          <cell r="Q418" t="str">
            <v>E</v>
          </cell>
          <cell r="S418" t="str">
            <v>V</v>
          </cell>
          <cell r="T418" t="str">
            <v>EUR</v>
          </cell>
          <cell r="U418">
            <v>0</v>
          </cell>
          <cell r="V418">
            <v>250</v>
          </cell>
          <cell r="W418">
            <v>0</v>
          </cell>
          <cell r="X418" t="str">
            <v>Submersible Type - Incl. El.Motor</v>
          </cell>
          <cell r="AB418" t="str">
            <v>CPUM</v>
          </cell>
        </row>
        <row r="419">
          <cell r="B419" t="str">
            <v>CP03</v>
          </cell>
          <cell r="C419" t="str">
            <v>CI</v>
          </cell>
          <cell r="E419" t="str">
            <v>54</v>
          </cell>
          <cell r="G419" t="str">
            <v>476-G-611B</v>
          </cell>
          <cell r="I419">
            <v>17</v>
          </cell>
          <cell r="J419">
            <v>40</v>
          </cell>
          <cell r="K419">
            <v>1</v>
          </cell>
          <cell r="L419">
            <v>10</v>
          </cell>
          <cell r="M419">
            <v>5.2</v>
          </cell>
          <cell r="N419">
            <v>2</v>
          </cell>
          <cell r="O419" t="str">
            <v>CI</v>
          </cell>
          <cell r="Q419" t="str">
            <v>E</v>
          </cell>
          <cell r="S419" t="str">
            <v>V</v>
          </cell>
          <cell r="T419" t="str">
            <v>EUR</v>
          </cell>
          <cell r="U419">
            <v>0</v>
          </cell>
          <cell r="V419">
            <v>250</v>
          </cell>
          <cell r="W419">
            <v>0</v>
          </cell>
          <cell r="X419" t="str">
            <v>Submersible Type - Incl. El.Motor</v>
          </cell>
          <cell r="AB419" t="str">
            <v>CPUM</v>
          </cell>
        </row>
        <row r="420">
          <cell r="B420" t="str">
            <v>CP03</v>
          </cell>
          <cell r="C420" t="str">
            <v>CI</v>
          </cell>
          <cell r="E420" t="str">
            <v>54</v>
          </cell>
          <cell r="G420" t="str">
            <v>476-G-612A</v>
          </cell>
          <cell r="H420" t="str">
            <v>Sewage Lift Pump</v>
          </cell>
          <cell r="I420">
            <v>17</v>
          </cell>
          <cell r="J420">
            <v>40</v>
          </cell>
          <cell r="K420">
            <v>3</v>
          </cell>
          <cell r="L420">
            <v>30</v>
          </cell>
          <cell r="M420">
            <v>3.45</v>
          </cell>
          <cell r="N420">
            <v>4</v>
          </cell>
          <cell r="O420" t="str">
            <v>CI</v>
          </cell>
          <cell r="Q420" t="str">
            <v>E</v>
          </cell>
          <cell r="S420" t="str">
            <v>V</v>
          </cell>
          <cell r="T420" t="str">
            <v>EUR</v>
          </cell>
          <cell r="U420">
            <v>0</v>
          </cell>
          <cell r="V420">
            <v>300</v>
          </cell>
          <cell r="W420">
            <v>0</v>
          </cell>
          <cell r="X420" t="str">
            <v>Submersible Type - Incl. El.Motor</v>
          </cell>
          <cell r="AB420" t="str">
            <v>CPUM</v>
          </cell>
        </row>
        <row r="421">
          <cell r="B421" t="str">
            <v>CP03</v>
          </cell>
          <cell r="C421" t="str">
            <v>CI</v>
          </cell>
          <cell r="E421" t="str">
            <v>54</v>
          </cell>
          <cell r="G421" t="str">
            <v>476-G-612B</v>
          </cell>
          <cell r="I421">
            <v>17</v>
          </cell>
          <cell r="J421">
            <v>40</v>
          </cell>
          <cell r="K421">
            <v>3</v>
          </cell>
          <cell r="L421">
            <v>30</v>
          </cell>
          <cell r="M421">
            <v>3.45</v>
          </cell>
          <cell r="N421">
            <v>4</v>
          </cell>
          <cell r="O421" t="str">
            <v>CI</v>
          </cell>
          <cell r="Q421" t="str">
            <v>E</v>
          </cell>
          <cell r="S421" t="str">
            <v>V</v>
          </cell>
          <cell r="T421" t="str">
            <v>EUR</v>
          </cell>
          <cell r="U421">
            <v>0</v>
          </cell>
          <cell r="V421">
            <v>300</v>
          </cell>
          <cell r="W421">
            <v>0</v>
          </cell>
          <cell r="X421" t="str">
            <v>Submersible Type - Incl. El.Motor</v>
          </cell>
          <cell r="AB421" t="str">
            <v>CPUM</v>
          </cell>
        </row>
        <row r="422">
          <cell r="B422" t="str">
            <v>CP03</v>
          </cell>
          <cell r="C422" t="str">
            <v>CS</v>
          </cell>
          <cell r="E422" t="str">
            <v>54</v>
          </cell>
          <cell r="G422" t="str">
            <v>476-G-2E</v>
          </cell>
          <cell r="H422" t="str">
            <v>Deaerator Feed Pump</v>
          </cell>
          <cell r="I422">
            <v>565</v>
          </cell>
          <cell r="J422">
            <v>102</v>
          </cell>
          <cell r="K422">
            <v>5.4</v>
          </cell>
          <cell r="L422">
            <v>46</v>
          </cell>
          <cell r="M422">
            <v>4.75</v>
          </cell>
          <cell r="N422">
            <v>150</v>
          </cell>
          <cell r="O422" t="str">
            <v>13 Cr</v>
          </cell>
          <cell r="Q422" t="str">
            <v>E</v>
          </cell>
          <cell r="S422" t="str">
            <v>H</v>
          </cell>
          <cell r="T422" t="str">
            <v>EUR</v>
          </cell>
          <cell r="U422">
            <v>0</v>
          </cell>
          <cell r="V422">
            <v>1100</v>
          </cell>
          <cell r="W422">
            <v>0</v>
          </cell>
          <cell r="X422" t="str">
            <v>.</v>
          </cell>
          <cell r="AB422" t="str">
            <v>CPUM</v>
          </cell>
        </row>
        <row r="423">
          <cell r="B423" t="str">
            <v>CP03</v>
          </cell>
          <cell r="C423" t="str">
            <v>CS</v>
          </cell>
          <cell r="E423" t="str">
            <v>54</v>
          </cell>
          <cell r="G423" t="str">
            <v>476-G-8F</v>
          </cell>
          <cell r="H423" t="str">
            <v>Boiler Feed Water vPump</v>
          </cell>
          <cell r="I423">
            <v>350</v>
          </cell>
          <cell r="J423">
            <v>145</v>
          </cell>
          <cell r="K423">
            <v>38.9</v>
          </cell>
          <cell r="L423">
            <v>366</v>
          </cell>
          <cell r="M423">
            <v>6.3</v>
          </cell>
          <cell r="N423">
            <v>750</v>
          </cell>
          <cell r="O423" t="str">
            <v>13 Cr</v>
          </cell>
          <cell r="Q423" t="str">
            <v>E</v>
          </cell>
          <cell r="S423" t="str">
            <v>H</v>
          </cell>
          <cell r="T423" t="str">
            <v>EUR</v>
          </cell>
          <cell r="U423">
            <v>0</v>
          </cell>
          <cell r="V423">
            <v>3450</v>
          </cell>
          <cell r="W423">
            <v>0</v>
          </cell>
          <cell r="X423" t="str">
            <v>.</v>
          </cell>
          <cell r="AB423" t="str">
            <v>CPUM</v>
          </cell>
        </row>
        <row r="424">
          <cell r="B424" t="str">
            <v>CP03</v>
          </cell>
          <cell r="C424" t="str">
            <v>CS</v>
          </cell>
          <cell r="E424" t="str">
            <v>54</v>
          </cell>
          <cell r="G424" t="str">
            <v>476-G-126</v>
          </cell>
          <cell r="H424" t="str">
            <v>Cooling Water Pump</v>
          </cell>
          <cell r="I424">
            <v>148</v>
          </cell>
          <cell r="J424">
            <v>49</v>
          </cell>
          <cell r="K424">
            <v>6</v>
          </cell>
          <cell r="L424">
            <v>40</v>
          </cell>
          <cell r="M424">
            <v>18.75</v>
          </cell>
          <cell r="N424">
            <v>40</v>
          </cell>
          <cell r="O424" t="str">
            <v>CS</v>
          </cell>
          <cell r="Q424" t="str">
            <v>E</v>
          </cell>
          <cell r="S424" t="str">
            <v>H</v>
          </cell>
          <cell r="T424" t="str">
            <v>EUR</v>
          </cell>
          <cell r="U424">
            <v>0</v>
          </cell>
          <cell r="V424">
            <v>700</v>
          </cell>
          <cell r="W424">
            <v>0</v>
          </cell>
          <cell r="X424" t="str">
            <v>.</v>
          </cell>
          <cell r="AB424" t="str">
            <v>CPUM</v>
          </cell>
        </row>
        <row r="425">
          <cell r="B425" t="str">
            <v>CP03</v>
          </cell>
          <cell r="C425" t="str">
            <v>CS</v>
          </cell>
          <cell r="E425" t="str">
            <v>54</v>
          </cell>
          <cell r="G425" t="str">
            <v>476-G-129A</v>
          </cell>
          <cell r="H425" t="str">
            <v>Flash Drum Condensate Return Pump</v>
          </cell>
          <cell r="I425">
            <v>200</v>
          </cell>
          <cell r="J425">
            <v>148</v>
          </cell>
          <cell r="K425">
            <v>6.8</v>
          </cell>
          <cell r="L425">
            <v>29</v>
          </cell>
          <cell r="M425">
            <v>2.6</v>
          </cell>
          <cell r="N425">
            <v>40</v>
          </cell>
          <cell r="O425" t="str">
            <v>CS</v>
          </cell>
          <cell r="Q425" t="str">
            <v>E</v>
          </cell>
          <cell r="S425" t="str">
            <v>H</v>
          </cell>
          <cell r="T425" t="str">
            <v>EUR</v>
          </cell>
          <cell r="U425">
            <v>0</v>
          </cell>
          <cell r="V425">
            <v>700</v>
          </cell>
          <cell r="W425">
            <v>0</v>
          </cell>
          <cell r="X425" t="str">
            <v>Supply by Client</v>
          </cell>
          <cell r="AB425" t="str">
            <v>CPUM</v>
          </cell>
        </row>
        <row r="426">
          <cell r="B426" t="str">
            <v>CP03</v>
          </cell>
          <cell r="C426" t="str">
            <v>CS</v>
          </cell>
          <cell r="E426" t="str">
            <v>54</v>
          </cell>
          <cell r="G426" t="str">
            <v>476-G-129B</v>
          </cell>
          <cell r="I426">
            <v>200</v>
          </cell>
          <cell r="J426">
            <v>148</v>
          </cell>
          <cell r="K426">
            <v>6.8</v>
          </cell>
          <cell r="L426">
            <v>29</v>
          </cell>
          <cell r="M426">
            <v>2.6</v>
          </cell>
          <cell r="N426">
            <v>40</v>
          </cell>
          <cell r="O426" t="str">
            <v>CS</v>
          </cell>
          <cell r="Q426" t="str">
            <v>E</v>
          </cell>
          <cell r="S426" t="str">
            <v>H</v>
          </cell>
          <cell r="T426" t="str">
            <v>EUR</v>
          </cell>
          <cell r="U426">
            <v>0</v>
          </cell>
          <cell r="V426">
            <v>700</v>
          </cell>
          <cell r="W426">
            <v>0</v>
          </cell>
          <cell r="X426" t="str">
            <v>Supply by Client</v>
          </cell>
          <cell r="AB426" t="str">
            <v>CPUM</v>
          </cell>
        </row>
        <row r="427">
          <cell r="B427" t="str">
            <v>CP03</v>
          </cell>
          <cell r="C427" t="str">
            <v>SS</v>
          </cell>
          <cell r="E427" t="str">
            <v>54</v>
          </cell>
          <cell r="G427" t="str">
            <v>476-G-127A</v>
          </cell>
          <cell r="H427" t="str">
            <v>Cooling Tower Spray Water Pump</v>
          </cell>
          <cell r="O427" t="str">
            <v>SS</v>
          </cell>
          <cell r="T427" t="str">
            <v>EUR</v>
          </cell>
          <cell r="U427">
            <v>0</v>
          </cell>
          <cell r="V427">
            <v>0</v>
          </cell>
          <cell r="W427">
            <v>0</v>
          </cell>
          <cell r="X427" t="str">
            <v>Incl. In Cooling Tower Package 476-E-127A/B</v>
          </cell>
          <cell r="AB427" t="str">
            <v>CPUM</v>
          </cell>
        </row>
        <row r="428">
          <cell r="B428" t="str">
            <v>CP03</v>
          </cell>
          <cell r="C428" t="str">
            <v>SS</v>
          </cell>
          <cell r="E428" t="str">
            <v>54</v>
          </cell>
          <cell r="G428" t="str">
            <v>476-G-127B</v>
          </cell>
          <cell r="O428" t="str">
            <v>SS</v>
          </cell>
          <cell r="T428" t="str">
            <v>EUR</v>
          </cell>
          <cell r="U428">
            <v>0</v>
          </cell>
          <cell r="V428">
            <v>0</v>
          </cell>
          <cell r="W428">
            <v>0</v>
          </cell>
          <cell r="X428" t="str">
            <v>Incl. In Cooling Tower Package 476-E-127A/B</v>
          </cell>
          <cell r="AB428" t="str">
            <v>CPUM</v>
          </cell>
        </row>
        <row r="429">
          <cell r="B429" t="str">
            <v>CP03</v>
          </cell>
          <cell r="C429" t="str">
            <v>SS</v>
          </cell>
          <cell r="E429" t="str">
            <v>54</v>
          </cell>
          <cell r="G429" t="str">
            <v>476-G-127C</v>
          </cell>
          <cell r="O429" t="str">
            <v>SS</v>
          </cell>
          <cell r="T429" t="str">
            <v>EUR</v>
          </cell>
          <cell r="U429">
            <v>0</v>
          </cell>
          <cell r="V429">
            <v>0</v>
          </cell>
          <cell r="W429">
            <v>0</v>
          </cell>
          <cell r="X429" t="str">
            <v>Incl. In Cooling Tower Package 476-E-127A/B</v>
          </cell>
          <cell r="AB429" t="str">
            <v>CPUM</v>
          </cell>
        </row>
        <row r="430">
          <cell r="B430" t="str">
            <v>CP03</v>
          </cell>
          <cell r="C430" t="str">
            <v>SS</v>
          </cell>
          <cell r="E430" t="str">
            <v>54</v>
          </cell>
          <cell r="G430" t="str">
            <v>476-G-127D</v>
          </cell>
          <cell r="O430" t="str">
            <v>SS</v>
          </cell>
          <cell r="T430" t="str">
            <v>EUR</v>
          </cell>
          <cell r="U430">
            <v>0</v>
          </cell>
          <cell r="V430">
            <v>0</v>
          </cell>
          <cell r="W430">
            <v>0</v>
          </cell>
          <cell r="X430" t="str">
            <v>Incl. In Cooling Tower Package 476-E-127A/B</v>
          </cell>
          <cell r="AB430" t="str">
            <v>CPUM</v>
          </cell>
        </row>
        <row r="431">
          <cell r="B431" t="str">
            <v>CP03</v>
          </cell>
          <cell r="E431" t="str">
            <v>54</v>
          </cell>
          <cell r="G431" t="str">
            <v>476-G-128A</v>
          </cell>
          <cell r="H431" t="str">
            <v>Air Compressor Lube Oil Pump</v>
          </cell>
          <cell r="T431" t="str">
            <v>EUR</v>
          </cell>
          <cell r="U431">
            <v>0</v>
          </cell>
          <cell r="V431">
            <v>0</v>
          </cell>
          <cell r="W431">
            <v>0</v>
          </cell>
          <cell r="X431" t="str">
            <v>Incl. In Instrument Air Compressor 476-K-5D</v>
          </cell>
          <cell r="AB431" t="str">
            <v>CPUM</v>
          </cell>
        </row>
        <row r="432">
          <cell r="B432" t="str">
            <v>CP03</v>
          </cell>
          <cell r="E432" t="str">
            <v>54</v>
          </cell>
          <cell r="G432" t="str">
            <v>476-G-128B</v>
          </cell>
          <cell r="T432" t="str">
            <v>EUR</v>
          </cell>
          <cell r="U432">
            <v>0</v>
          </cell>
          <cell r="V432">
            <v>0</v>
          </cell>
          <cell r="W432">
            <v>0</v>
          </cell>
          <cell r="X432" t="str">
            <v>Incl. In Instrument Air Compressor 476-K-5D</v>
          </cell>
          <cell r="AB432" t="str">
            <v>CPUM</v>
          </cell>
        </row>
        <row r="433">
          <cell r="B433" t="str">
            <v>DR</v>
          </cell>
          <cell r="E433" t="str">
            <v>54</v>
          </cell>
          <cell r="G433" t="str">
            <v>476-GM-8F</v>
          </cell>
          <cell r="H433" t="str">
            <v>Electric Motor for BFW Pump</v>
          </cell>
          <cell r="I433">
            <v>750</v>
          </cell>
          <cell r="J433" t="str">
            <v>Eexn</v>
          </cell>
          <cell r="T433" t="str">
            <v>EUR</v>
          </cell>
          <cell r="U433">
            <v>0</v>
          </cell>
          <cell r="V433">
            <v>4000</v>
          </cell>
          <cell r="W433">
            <v>0</v>
          </cell>
          <cell r="X433" t="str">
            <v>.</v>
          </cell>
          <cell r="AB433" t="str">
            <v>DRIV</v>
          </cell>
        </row>
        <row r="434">
          <cell r="B434" t="str">
            <v>DR</v>
          </cell>
          <cell r="E434" t="str">
            <v>54</v>
          </cell>
          <cell r="G434" t="str">
            <v>476-GM-8E</v>
          </cell>
          <cell r="H434" t="str">
            <v>El.Motor for Deaerator Feed Water Pump</v>
          </cell>
          <cell r="I434">
            <v>150</v>
          </cell>
          <cell r="J434" t="str">
            <v>Eexn</v>
          </cell>
          <cell r="T434" t="str">
            <v>EUR</v>
          </cell>
          <cell r="U434">
            <v>0</v>
          </cell>
          <cell r="V434">
            <v>910</v>
          </cell>
          <cell r="W434">
            <v>0</v>
          </cell>
          <cell r="X434" t="str">
            <v>.</v>
          </cell>
          <cell r="AB434" t="str">
            <v>DRIV</v>
          </cell>
        </row>
        <row r="435">
          <cell r="B435" t="str">
            <v>DR</v>
          </cell>
          <cell r="E435" t="str">
            <v>54</v>
          </cell>
          <cell r="G435" t="str">
            <v>476-KT-5D</v>
          </cell>
          <cell r="H435" t="str">
            <v>Steam Turbine for Instr.Air Compressor</v>
          </cell>
          <cell r="M435">
            <v>27.5</v>
          </cell>
          <cell r="T435" t="str">
            <v>EUR</v>
          </cell>
          <cell r="U435">
            <v>0</v>
          </cell>
          <cell r="V435">
            <v>0</v>
          </cell>
          <cell r="W435">
            <v>0</v>
          </cell>
          <cell r="X435" t="str">
            <v>.</v>
          </cell>
          <cell r="AB435" t="str">
            <v>DRIV</v>
          </cell>
        </row>
        <row r="436">
          <cell r="B436" t="str">
            <v>EX02</v>
          </cell>
          <cell r="C436" t="str">
            <v>.</v>
          </cell>
          <cell r="E436" t="str">
            <v>54</v>
          </cell>
          <cell r="G436" t="str">
            <v>476-E-40</v>
          </cell>
          <cell r="H436" t="str">
            <v>Air Compressor Lube Oil Cooler</v>
          </cell>
          <cell r="T436" t="str">
            <v>EUR</v>
          </cell>
          <cell r="U436">
            <v>0</v>
          </cell>
          <cell r="V436">
            <v>0</v>
          </cell>
          <cell r="W436">
            <v>0</v>
          </cell>
          <cell r="X436" t="str">
            <v>§</v>
          </cell>
          <cell r="Y436" t="str">
            <v>Incl.inAir Compessor Pack.476-K-5D</v>
          </cell>
          <cell r="AB436" t="str">
            <v>EXCH</v>
          </cell>
        </row>
        <row r="437">
          <cell r="B437" t="str">
            <v>EX02</v>
          </cell>
          <cell r="C437" t="str">
            <v>33.33</v>
          </cell>
          <cell r="E437" t="str">
            <v>54</v>
          </cell>
          <cell r="G437" t="str">
            <v>476-E-41</v>
          </cell>
          <cell r="H437" t="str">
            <v>Air Compressor 1st Stage Intercooler</v>
          </cell>
          <cell r="R437" t="str">
            <v>33</v>
          </cell>
          <cell r="S437" t="str">
            <v>33</v>
          </cell>
          <cell r="T437" t="str">
            <v>EUR</v>
          </cell>
          <cell r="U437">
            <v>0</v>
          </cell>
          <cell r="V437">
            <v>0</v>
          </cell>
          <cell r="W437">
            <v>0</v>
          </cell>
          <cell r="X437" t="str">
            <v>§</v>
          </cell>
          <cell r="Y437" t="str">
            <v>Incl.inAir Compessor Pack.476-K-5D</v>
          </cell>
          <cell r="AB437" t="str">
            <v>EXCH</v>
          </cell>
        </row>
        <row r="438">
          <cell r="B438" t="str">
            <v>EX02</v>
          </cell>
          <cell r="C438" t="str">
            <v>33.33</v>
          </cell>
          <cell r="E438" t="str">
            <v>54</v>
          </cell>
          <cell r="G438" t="str">
            <v>476-E-42</v>
          </cell>
          <cell r="H438" t="str">
            <v>Air Compressor 2nd Stage Intercooler</v>
          </cell>
          <cell r="R438" t="str">
            <v>33</v>
          </cell>
          <cell r="S438" t="str">
            <v>33</v>
          </cell>
          <cell r="T438" t="str">
            <v>EUR</v>
          </cell>
          <cell r="U438">
            <v>0</v>
          </cell>
          <cell r="V438">
            <v>0</v>
          </cell>
          <cell r="W438">
            <v>0</v>
          </cell>
          <cell r="X438" t="str">
            <v>§</v>
          </cell>
          <cell r="Y438" t="str">
            <v>Incl.inAir Compessor Pack.476-K-5D</v>
          </cell>
          <cell r="AB438" t="str">
            <v>EXCH</v>
          </cell>
        </row>
        <row r="439">
          <cell r="B439" t="str">
            <v>EX02</v>
          </cell>
          <cell r="C439" t="str">
            <v>33.33</v>
          </cell>
          <cell r="E439" t="str">
            <v>54</v>
          </cell>
          <cell r="G439" t="str">
            <v>476-E-43</v>
          </cell>
          <cell r="H439" t="str">
            <v>Air Compressor 3rd Stage Cooler</v>
          </cell>
          <cell r="R439" t="str">
            <v>33</v>
          </cell>
          <cell r="S439" t="str">
            <v>33</v>
          </cell>
          <cell r="T439" t="str">
            <v>EUR</v>
          </cell>
          <cell r="U439">
            <v>0</v>
          </cell>
          <cell r="V439">
            <v>0</v>
          </cell>
          <cell r="W439">
            <v>0</v>
          </cell>
          <cell r="X439" t="str">
            <v>§</v>
          </cell>
          <cell r="Y439" t="str">
            <v>Incl.inAir Compessor Pack.476-K-5D</v>
          </cell>
          <cell r="AB439" t="str">
            <v>EXCH</v>
          </cell>
        </row>
        <row r="440">
          <cell r="B440" t="str">
            <v>FI</v>
          </cell>
          <cell r="C440" t="str">
            <v>CS</v>
          </cell>
          <cell r="E440" t="str">
            <v>54</v>
          </cell>
          <cell r="G440" t="str">
            <v>476-D-201A</v>
          </cell>
          <cell r="H440" t="str">
            <v>Air Pre-Filter</v>
          </cell>
          <cell r="T440" t="str">
            <v>EUR</v>
          </cell>
          <cell r="U440">
            <v>0</v>
          </cell>
          <cell r="V440">
            <v>0</v>
          </cell>
          <cell r="W440">
            <v>0</v>
          </cell>
          <cell r="X440" t="str">
            <v>Incl.in Air Dryer Package 476-D-202A</v>
          </cell>
          <cell r="AB440" t="str">
            <v>MISC</v>
          </cell>
        </row>
        <row r="441">
          <cell r="B441" t="str">
            <v>FI</v>
          </cell>
          <cell r="C441" t="str">
            <v>CS</v>
          </cell>
          <cell r="E441" t="str">
            <v>54</v>
          </cell>
          <cell r="G441" t="str">
            <v>476-D-201B</v>
          </cell>
          <cell r="T441" t="str">
            <v>EUR</v>
          </cell>
          <cell r="U441">
            <v>0</v>
          </cell>
          <cell r="V441">
            <v>0</v>
          </cell>
          <cell r="W441">
            <v>0</v>
          </cell>
          <cell r="X441" t="str">
            <v>Incl.in Air Dryer Package 476-D-202B</v>
          </cell>
          <cell r="AB441" t="str">
            <v>MISC</v>
          </cell>
        </row>
        <row r="442">
          <cell r="B442" t="str">
            <v>FI</v>
          </cell>
          <cell r="C442" t="str">
            <v>CS</v>
          </cell>
          <cell r="E442" t="str">
            <v>54</v>
          </cell>
          <cell r="G442" t="str">
            <v>476-D-203A</v>
          </cell>
          <cell r="H442" t="str">
            <v>Air After-Filter</v>
          </cell>
          <cell r="T442" t="str">
            <v>EUR</v>
          </cell>
          <cell r="U442">
            <v>0</v>
          </cell>
          <cell r="V442">
            <v>0</v>
          </cell>
          <cell r="W442">
            <v>0</v>
          </cell>
          <cell r="X442" t="str">
            <v>Incl.in Air Dryer Package 476-D-202A</v>
          </cell>
          <cell r="AB442" t="str">
            <v>MISC</v>
          </cell>
        </row>
        <row r="443">
          <cell r="B443" t="str">
            <v>FI</v>
          </cell>
          <cell r="C443" t="str">
            <v>CS</v>
          </cell>
          <cell r="E443" t="str">
            <v>54</v>
          </cell>
          <cell r="G443" t="str">
            <v>476-D-203B</v>
          </cell>
          <cell r="T443" t="str">
            <v>EUR</v>
          </cell>
          <cell r="U443">
            <v>0</v>
          </cell>
          <cell r="V443">
            <v>0</v>
          </cell>
          <cell r="W443">
            <v>0</v>
          </cell>
          <cell r="X443" t="str">
            <v>Incl.in Air Dryer Package 476-D-202B</v>
          </cell>
          <cell r="AB443" t="str">
            <v>MISC</v>
          </cell>
        </row>
        <row r="444">
          <cell r="B444" t="str">
            <v>FI</v>
          </cell>
          <cell r="E444" t="str">
            <v>54</v>
          </cell>
          <cell r="G444" t="str">
            <v>476-D-207A</v>
          </cell>
          <cell r="H444" t="str">
            <v>Air Compressor Oil Filter</v>
          </cell>
          <cell r="T444" t="str">
            <v>EUR</v>
          </cell>
          <cell r="U444">
            <v>0</v>
          </cell>
          <cell r="V444">
            <v>0</v>
          </cell>
          <cell r="W444">
            <v>0</v>
          </cell>
          <cell r="X444" t="str">
            <v>Incl.in Air Compressor Pack.476-K-5D</v>
          </cell>
          <cell r="AB444" t="str">
            <v>MISC</v>
          </cell>
        </row>
        <row r="445">
          <cell r="B445" t="str">
            <v>FI</v>
          </cell>
          <cell r="E445" t="str">
            <v>54</v>
          </cell>
          <cell r="G445" t="str">
            <v>476-D-207B</v>
          </cell>
          <cell r="T445" t="str">
            <v>EUR</v>
          </cell>
          <cell r="U445">
            <v>0</v>
          </cell>
          <cell r="V445">
            <v>0</v>
          </cell>
          <cell r="W445">
            <v>0</v>
          </cell>
          <cell r="X445" t="str">
            <v>Incl.in Air Compressor Pack.476-K-5D</v>
          </cell>
          <cell r="AB445" t="str">
            <v>MISC</v>
          </cell>
        </row>
        <row r="446">
          <cell r="B446" t="str">
            <v>MI</v>
          </cell>
          <cell r="C446" t="str">
            <v>CS</v>
          </cell>
          <cell r="E446" t="str">
            <v>54</v>
          </cell>
          <cell r="G446" t="str">
            <v>476-D-202A</v>
          </cell>
          <cell r="H446" t="str">
            <v>Air Dryer</v>
          </cell>
          <cell r="I446" t="str">
            <v xml:space="preserve">Flowrate: m3/hr Inlet = 2,250/Outlet = 1,870 - Matl CS - Des.Condit: Press 10,5 Kg/cm2  Temp. 102 °C </v>
          </cell>
          <cell r="T446" t="str">
            <v>EUR</v>
          </cell>
          <cell r="U446">
            <v>0</v>
          </cell>
          <cell r="V446">
            <v>3000</v>
          </cell>
          <cell r="W446">
            <v>0</v>
          </cell>
          <cell r="X446" t="str">
            <v>Part of Air Dryer Package - Skid Mounted</v>
          </cell>
          <cell r="AB446" t="str">
            <v>MISC</v>
          </cell>
        </row>
        <row r="447">
          <cell r="B447" t="str">
            <v>MI</v>
          </cell>
          <cell r="C447" t="str">
            <v>CS</v>
          </cell>
          <cell r="E447" t="str">
            <v>54</v>
          </cell>
          <cell r="G447" t="str">
            <v>476-D-202B</v>
          </cell>
          <cell r="I447" t="str">
            <v xml:space="preserve">Flowrate: m3/hr Inlet = 2,250/Outlet = 1,870 - Matl CS - Des.Condit: Press 10,5 Kg/cm2  Temp. 102 °C </v>
          </cell>
          <cell r="T447" t="str">
            <v>EUR</v>
          </cell>
          <cell r="U447">
            <v>0</v>
          </cell>
          <cell r="V447">
            <v>3000</v>
          </cell>
          <cell r="W447">
            <v>0</v>
          </cell>
          <cell r="X447" t="str">
            <v>Part of Air Dryer Package - Skid Mounted</v>
          </cell>
          <cell r="AB447" t="str">
            <v>MISC</v>
          </cell>
        </row>
        <row r="448">
          <cell r="B448" t="str">
            <v>MI</v>
          </cell>
          <cell r="E448" t="str">
            <v>54</v>
          </cell>
          <cell r="G448" t="str">
            <v>476-E-44</v>
          </cell>
          <cell r="H448" t="str">
            <v>Deaerator Feed Water Sample Cooler</v>
          </cell>
          <cell r="T448" t="str">
            <v>EUR</v>
          </cell>
          <cell r="U448">
            <v>0</v>
          </cell>
          <cell r="V448">
            <v>100</v>
          </cell>
          <cell r="W448">
            <v>0</v>
          </cell>
          <cell r="X448" t="str">
            <v>.</v>
          </cell>
          <cell r="AB448" t="str">
            <v>MISC</v>
          </cell>
        </row>
        <row r="449">
          <cell r="B449" t="str">
            <v>MI</v>
          </cell>
          <cell r="E449" t="str">
            <v>54</v>
          </cell>
          <cell r="G449" t="str">
            <v>476-E-45</v>
          </cell>
          <cell r="H449" t="str">
            <v>Boiler Feed Water Sample Cooler</v>
          </cell>
          <cell r="T449" t="str">
            <v>EUR</v>
          </cell>
          <cell r="U449">
            <v>0</v>
          </cell>
          <cell r="V449">
            <v>100</v>
          </cell>
          <cell r="W449">
            <v>0</v>
          </cell>
          <cell r="X449" t="str">
            <v>.</v>
          </cell>
          <cell r="AB449" t="str">
            <v>MISC</v>
          </cell>
        </row>
        <row r="450">
          <cell r="B450" t="str">
            <v>RP</v>
          </cell>
          <cell r="E450" t="str">
            <v>54</v>
          </cell>
          <cell r="G450" t="str">
            <v>476-G-19E</v>
          </cell>
          <cell r="H450" t="str">
            <v>Sodium Sulfite Pump</v>
          </cell>
          <cell r="I450">
            <v>1.135</v>
          </cell>
          <cell r="J450">
            <v>50</v>
          </cell>
          <cell r="K450">
            <v>3.2</v>
          </cell>
          <cell r="M450">
            <v>10</v>
          </cell>
          <cell r="N450">
            <v>1.5</v>
          </cell>
          <cell r="Q450" t="str">
            <v>E</v>
          </cell>
          <cell r="T450" t="str">
            <v>EUR</v>
          </cell>
          <cell r="U450">
            <v>0</v>
          </cell>
          <cell r="V450">
            <v>100</v>
          </cell>
          <cell r="W450">
            <v>0</v>
          </cell>
          <cell r="X450" t="str">
            <v>Incl. Electric Motor</v>
          </cell>
          <cell r="AB450" t="str">
            <v>RPUM</v>
          </cell>
        </row>
        <row r="451">
          <cell r="B451" t="str">
            <v>RP</v>
          </cell>
          <cell r="E451" t="str">
            <v>54</v>
          </cell>
          <cell r="G451" t="str">
            <v>476-G-38E</v>
          </cell>
          <cell r="H451" t="str">
            <v>Tri-Act Pump</v>
          </cell>
          <cell r="I451">
            <v>1.135</v>
          </cell>
          <cell r="J451">
            <v>50</v>
          </cell>
          <cell r="K451">
            <v>3.2</v>
          </cell>
          <cell r="M451">
            <v>10</v>
          </cell>
          <cell r="N451">
            <v>1.5</v>
          </cell>
          <cell r="Q451" t="str">
            <v>E</v>
          </cell>
          <cell r="T451" t="str">
            <v>EUR</v>
          </cell>
          <cell r="U451">
            <v>0</v>
          </cell>
          <cell r="V451">
            <v>100</v>
          </cell>
          <cell r="W451">
            <v>0</v>
          </cell>
          <cell r="X451" t="str">
            <v>Incl. Electric Motor</v>
          </cell>
          <cell r="AB451" t="str">
            <v>RPUM</v>
          </cell>
        </row>
        <row r="452">
          <cell r="B452" t="str">
            <v>VE02</v>
          </cell>
          <cell r="C452" t="str">
            <v>01</v>
          </cell>
          <cell r="E452" t="str">
            <v>54</v>
          </cell>
          <cell r="G452" t="str">
            <v>476-D-8D</v>
          </cell>
          <cell r="H452" t="str">
            <v>Deaerator</v>
          </cell>
          <cell r="J452">
            <v>177</v>
          </cell>
          <cell r="K452">
            <v>10</v>
          </cell>
          <cell r="N452">
            <v>3</v>
          </cell>
          <cell r="O452">
            <v>3.2</v>
          </cell>
          <cell r="Q452" t="str">
            <v>H</v>
          </cell>
          <cell r="S452" t="str">
            <v>Not</v>
          </cell>
          <cell r="T452" t="str">
            <v>EUR</v>
          </cell>
          <cell r="U452">
            <v>0</v>
          </cell>
          <cell r="V452">
            <v>15000</v>
          </cell>
          <cell r="W452">
            <v>0</v>
          </cell>
          <cell r="X452" t="str">
            <v>?</v>
          </cell>
          <cell r="Y452" t="str">
            <v>Tons/hr 453-Heads Matl CS+316L cladding</v>
          </cell>
          <cell r="AB452" t="str">
            <v>VESS</v>
          </cell>
        </row>
        <row r="453">
          <cell r="B453" t="str">
            <v>VE02</v>
          </cell>
          <cell r="C453" t="str">
            <v>01</v>
          </cell>
          <cell r="E453" t="str">
            <v>54</v>
          </cell>
          <cell r="G453" t="str">
            <v>476-D-200</v>
          </cell>
          <cell r="H453" t="str">
            <v>Air Receiver</v>
          </cell>
          <cell r="I453" t="str">
            <v>VS</v>
          </cell>
          <cell r="J453">
            <v>102</v>
          </cell>
          <cell r="K453">
            <v>10.5</v>
          </cell>
          <cell r="L453">
            <v>2400</v>
          </cell>
          <cell r="M453">
            <v>7000</v>
          </cell>
          <cell r="N453">
            <v>13</v>
          </cell>
          <cell r="O453">
            <v>3.2</v>
          </cell>
          <cell r="S453" t="str">
            <v>Yes</v>
          </cell>
          <cell r="T453" t="str">
            <v>EUR</v>
          </cell>
          <cell r="U453">
            <v>0</v>
          </cell>
          <cell r="V453">
            <v>13380</v>
          </cell>
          <cell r="W453">
            <v>0</v>
          </cell>
          <cell r="X453" t="str">
            <v>?</v>
          </cell>
          <cell r="Y453" t="str">
            <v>.</v>
          </cell>
          <cell r="AB453" t="str">
            <v>VESS</v>
          </cell>
        </row>
        <row r="454">
          <cell r="B454" t="str">
            <v>VE02</v>
          </cell>
          <cell r="C454" t="str">
            <v>01</v>
          </cell>
          <cell r="E454" t="str">
            <v>54</v>
          </cell>
          <cell r="G454" t="str">
            <v>476-D-205</v>
          </cell>
          <cell r="H454" t="str">
            <v>Exhaust Steam Separator</v>
          </cell>
          <cell r="I454" t="str">
            <v>VL</v>
          </cell>
          <cell r="J454">
            <v>193</v>
          </cell>
          <cell r="K454">
            <v>7</v>
          </cell>
          <cell r="L454">
            <v>1900</v>
          </cell>
          <cell r="M454">
            <v>2300</v>
          </cell>
          <cell r="N454">
            <v>9</v>
          </cell>
          <cell r="O454">
            <v>3.2</v>
          </cell>
          <cell r="Q454" t="str">
            <v>H</v>
          </cell>
          <cell r="S454" t="str">
            <v>Not</v>
          </cell>
          <cell r="T454" t="str">
            <v>EUR</v>
          </cell>
          <cell r="U454">
            <v>0</v>
          </cell>
          <cell r="V454">
            <v>3360</v>
          </cell>
          <cell r="W454">
            <v>0</v>
          </cell>
          <cell r="X454" t="str">
            <v>?</v>
          </cell>
          <cell r="AB454" t="str">
            <v>VESS</v>
          </cell>
        </row>
        <row r="455">
          <cell r="B455" t="str">
            <v>VE02</v>
          </cell>
          <cell r="C455" t="str">
            <v>01</v>
          </cell>
          <cell r="E455" t="str">
            <v>54</v>
          </cell>
          <cell r="G455" t="str">
            <v>476-D-206</v>
          </cell>
          <cell r="H455" t="str">
            <v>Inlet Steam Separator</v>
          </cell>
          <cell r="I455" t="str">
            <v>VL</v>
          </cell>
          <cell r="J455">
            <v>275</v>
          </cell>
          <cell r="K455">
            <v>32.5</v>
          </cell>
          <cell r="L455">
            <v>1300</v>
          </cell>
          <cell r="M455">
            <v>1800</v>
          </cell>
          <cell r="N455">
            <v>19</v>
          </cell>
          <cell r="O455">
            <v>3.2</v>
          </cell>
          <cell r="Q455" t="str">
            <v>H</v>
          </cell>
          <cell r="S455" t="str">
            <v>Yes</v>
          </cell>
          <cell r="T455" t="str">
            <v>EUR</v>
          </cell>
          <cell r="U455">
            <v>0</v>
          </cell>
          <cell r="V455">
            <v>3600</v>
          </cell>
          <cell r="W455">
            <v>0</v>
          </cell>
          <cell r="X455" t="str">
            <v>?</v>
          </cell>
          <cell r="AB455" t="str">
            <v>VESS</v>
          </cell>
        </row>
        <row r="456">
          <cell r="B456" t="str">
            <v>VE02</v>
          </cell>
          <cell r="C456" t="str">
            <v>01</v>
          </cell>
          <cell r="E456" t="str">
            <v>54</v>
          </cell>
          <cell r="G456" t="str">
            <v>476-D-208</v>
          </cell>
          <cell r="H456" t="str">
            <v>Steam Condensate LP Flash Drum</v>
          </cell>
          <cell r="I456" t="str">
            <v>H</v>
          </cell>
          <cell r="J456">
            <v>178</v>
          </cell>
          <cell r="K456">
            <v>3.5</v>
          </cell>
          <cell r="L456">
            <v>2438</v>
          </cell>
          <cell r="M456">
            <v>4877</v>
          </cell>
          <cell r="N456">
            <v>7</v>
          </cell>
          <cell r="O456">
            <v>3.2</v>
          </cell>
          <cell r="Q456" t="str">
            <v>H</v>
          </cell>
          <cell r="S456" t="str">
            <v>Not</v>
          </cell>
          <cell r="T456" t="str">
            <v>EUR</v>
          </cell>
          <cell r="U456">
            <v>0</v>
          </cell>
          <cell r="V456">
            <v>8790</v>
          </cell>
          <cell r="W456">
            <v>0</v>
          </cell>
          <cell r="X456" t="str">
            <v>?</v>
          </cell>
          <cell r="Y456" t="str">
            <v>Supply by Client</v>
          </cell>
          <cell r="AB456" t="str">
            <v>VESS</v>
          </cell>
        </row>
        <row r="457">
          <cell r="B457" t="str">
            <v>VE02</v>
          </cell>
          <cell r="E457" t="str">
            <v>54</v>
          </cell>
          <cell r="G457" t="str">
            <v>476-D-209</v>
          </cell>
          <cell r="H457" t="str">
            <v>Air Separator</v>
          </cell>
          <cell r="N457">
            <v>0</v>
          </cell>
          <cell r="S457" t="str">
            <v>-</v>
          </cell>
          <cell r="T457" t="str">
            <v>EUR</v>
          </cell>
          <cell r="U457">
            <v>0</v>
          </cell>
          <cell r="V457">
            <v>0</v>
          </cell>
          <cell r="W457">
            <v>0</v>
          </cell>
          <cell r="X457" t="str">
            <v>§</v>
          </cell>
          <cell r="Y457" t="str">
            <v>Incl.in Air Compressor Pack.476-K-5D</v>
          </cell>
          <cell r="AB457" t="str">
            <v>VESS</v>
          </cell>
        </row>
        <row r="458">
          <cell r="B458" t="str">
            <v>VE02</v>
          </cell>
          <cell r="E458" t="str">
            <v>54</v>
          </cell>
          <cell r="G458" t="str">
            <v>476-D-210</v>
          </cell>
          <cell r="H458" t="str">
            <v>Air Compressor Oil Reservoir</v>
          </cell>
          <cell r="N458">
            <v>0</v>
          </cell>
          <cell r="S458" t="str">
            <v>-</v>
          </cell>
          <cell r="T458" t="str">
            <v>EUR</v>
          </cell>
          <cell r="U458">
            <v>0</v>
          </cell>
          <cell r="V458">
            <v>0</v>
          </cell>
          <cell r="W458">
            <v>0</v>
          </cell>
          <cell r="X458" t="str">
            <v>§</v>
          </cell>
          <cell r="Y458" t="str">
            <v>Incl.in Air Compressor Pack.476-K-5D</v>
          </cell>
          <cell r="AB458" t="str">
            <v>VESS</v>
          </cell>
        </row>
        <row r="459">
          <cell r="B459" t="str">
            <v>TK</v>
          </cell>
          <cell r="C459" t="str">
            <v>01</v>
          </cell>
          <cell r="E459" t="str">
            <v>55</v>
          </cell>
          <cell r="G459" t="str">
            <v>F-14-T-301E</v>
          </cell>
          <cell r="H459" t="str">
            <v>Molten Sulfur Storage Tank</v>
          </cell>
          <cell r="I459">
            <v>6945</v>
          </cell>
          <cell r="J459">
            <v>28</v>
          </cell>
          <cell r="K459">
            <v>12.2</v>
          </cell>
          <cell r="L459">
            <v>3</v>
          </cell>
          <cell r="M459" t="str">
            <v>Y</v>
          </cell>
          <cell r="P459" t="str">
            <v>H</v>
          </cell>
          <cell r="R459" t="str">
            <v>CR</v>
          </cell>
          <cell r="T459" t="str">
            <v>EUR</v>
          </cell>
          <cell r="U459">
            <v>0</v>
          </cell>
          <cell r="V459">
            <v>200000</v>
          </cell>
          <cell r="W459">
            <v>0</v>
          </cell>
          <cell r="X459" t="str">
            <v xml:space="preserve">Incl.Roof Coil - N° 2 Air Spargers </v>
          </cell>
          <cell r="AB459" t="str">
            <v>TANK</v>
          </cell>
        </row>
        <row r="460">
          <cell r="B460" t="str">
            <v>TK</v>
          </cell>
          <cell r="C460" t="str">
            <v>01</v>
          </cell>
          <cell r="E460" t="str">
            <v>55</v>
          </cell>
          <cell r="G460" t="str">
            <v>F-14-T-301F</v>
          </cell>
          <cell r="I460">
            <v>6945</v>
          </cell>
          <cell r="J460">
            <v>28</v>
          </cell>
          <cell r="K460">
            <v>12.2</v>
          </cell>
          <cell r="L460">
            <v>3</v>
          </cell>
          <cell r="M460" t="str">
            <v>Y</v>
          </cell>
          <cell r="P460" t="str">
            <v>H</v>
          </cell>
          <cell r="R460" t="str">
            <v>CR</v>
          </cell>
          <cell r="T460" t="str">
            <v>EUR</v>
          </cell>
          <cell r="U460">
            <v>0</v>
          </cell>
          <cell r="V460">
            <v>200000</v>
          </cell>
          <cell r="W460">
            <v>0</v>
          </cell>
          <cell r="X460" t="str">
            <v xml:space="preserve">Incl.Roof Coil - N° 2 Air Spargers </v>
          </cell>
          <cell r="AB460" t="str">
            <v>TANK</v>
          </cell>
        </row>
        <row r="461">
          <cell r="B461" t="str">
            <v>BA</v>
          </cell>
          <cell r="E461" t="str">
            <v>56</v>
          </cell>
          <cell r="G461" t="str">
            <v>R68-T-400</v>
          </cell>
          <cell r="H461" t="str">
            <v>Distribution Chamber</v>
          </cell>
          <cell r="I461" t="str">
            <v>CONCRETE Intern./Extern.APCS Lined -Capacity = 5 m3 -Dimens:mt ( L= 2,05 W = 1,0 H= 2,5 )+Steel Cover</v>
          </cell>
          <cell r="T461" t="str">
            <v>EUR</v>
          </cell>
          <cell r="U461">
            <v>0</v>
          </cell>
          <cell r="V461">
            <v>0</v>
          </cell>
          <cell r="W461">
            <v>0</v>
          </cell>
          <cell r="X461" t="str">
            <v>.</v>
          </cell>
          <cell r="AB461" t="str">
            <v>MISC</v>
          </cell>
        </row>
        <row r="462">
          <cell r="B462" t="str">
            <v>BA</v>
          </cell>
          <cell r="E462" t="str">
            <v>56</v>
          </cell>
          <cell r="G462" t="str">
            <v>R68-T-401A</v>
          </cell>
          <cell r="H462" t="str">
            <v>Facultative Pond</v>
          </cell>
          <cell r="I462" t="str">
            <v>Earth with Internal 30mil HDPE Sheet Lined - Capacity = 4,000 m3 - Dimens: mt ( L = 100 W = 20 H = 2 )</v>
          </cell>
          <cell r="T462" t="str">
            <v>EUR</v>
          </cell>
          <cell r="U462">
            <v>0</v>
          </cell>
          <cell r="V462">
            <v>0</v>
          </cell>
          <cell r="W462">
            <v>0</v>
          </cell>
          <cell r="X462" t="str">
            <v>.</v>
          </cell>
          <cell r="AB462" t="str">
            <v>MISC</v>
          </cell>
        </row>
        <row r="463">
          <cell r="B463" t="str">
            <v>BA</v>
          </cell>
          <cell r="E463" t="str">
            <v>56</v>
          </cell>
          <cell r="G463" t="str">
            <v>R68-T-401B</v>
          </cell>
          <cell r="T463" t="str">
            <v>EUR</v>
          </cell>
          <cell r="U463">
            <v>0</v>
          </cell>
          <cell r="V463">
            <v>0</v>
          </cell>
          <cell r="W463">
            <v>0</v>
          </cell>
          <cell r="X463" t="str">
            <v>.</v>
          </cell>
          <cell r="AB463" t="str">
            <v>MISC</v>
          </cell>
        </row>
        <row r="464">
          <cell r="B464" t="str">
            <v>BA</v>
          </cell>
          <cell r="E464" t="str">
            <v>56</v>
          </cell>
          <cell r="G464" t="str">
            <v>R68-T-401C</v>
          </cell>
          <cell r="T464" t="str">
            <v>EUR</v>
          </cell>
          <cell r="U464">
            <v>0</v>
          </cell>
          <cell r="V464">
            <v>0</v>
          </cell>
          <cell r="W464">
            <v>0</v>
          </cell>
          <cell r="X464" t="str">
            <v>.</v>
          </cell>
          <cell r="AB464" t="str">
            <v>MISC</v>
          </cell>
        </row>
        <row r="465">
          <cell r="B465" t="str">
            <v>BA</v>
          </cell>
          <cell r="E465" t="str">
            <v>56</v>
          </cell>
          <cell r="G465" t="str">
            <v>R68-T-401D</v>
          </cell>
          <cell r="T465" t="str">
            <v>EUR</v>
          </cell>
          <cell r="U465">
            <v>0</v>
          </cell>
          <cell r="V465">
            <v>0</v>
          </cell>
          <cell r="W465">
            <v>0</v>
          </cell>
          <cell r="X465" t="str">
            <v>.</v>
          </cell>
          <cell r="AB465" t="str">
            <v>MISC</v>
          </cell>
        </row>
        <row r="466">
          <cell r="B466" t="str">
            <v>BA</v>
          </cell>
          <cell r="E466" t="str">
            <v>56</v>
          </cell>
          <cell r="G466" t="str">
            <v>R68-T-402</v>
          </cell>
          <cell r="H466" t="str">
            <v>Collection Chamber</v>
          </cell>
          <cell r="I466" t="str">
            <v>CONCRETE Intern./Extern.APCS Lined -Capacity = 5 m3 -Dimens:mt ( L= 2,05 W = 1,0 H= 2,5 )+Steel Cover</v>
          </cell>
          <cell r="T466" t="str">
            <v>EUR</v>
          </cell>
          <cell r="U466">
            <v>0</v>
          </cell>
          <cell r="V466">
            <v>0</v>
          </cell>
          <cell r="W466">
            <v>0</v>
          </cell>
          <cell r="X466" t="str">
            <v>.</v>
          </cell>
          <cell r="AB466" t="str">
            <v>MISC</v>
          </cell>
        </row>
        <row r="467">
          <cell r="B467" t="str">
            <v>BA</v>
          </cell>
          <cell r="E467" t="str">
            <v>56</v>
          </cell>
          <cell r="G467" t="str">
            <v>R68-T-403</v>
          </cell>
          <cell r="H467" t="str">
            <v>Sanitary Sewage Sump</v>
          </cell>
          <cell r="I467" t="str">
            <v>CONCRETE Intern./Extern.APCS Lined -Capacity = 22 m3 -Dimens:mt ( L= 3,2 W = 2,0 H= 3,4 )+Steel Cover</v>
          </cell>
          <cell r="T467" t="str">
            <v>EUR</v>
          </cell>
          <cell r="U467">
            <v>0</v>
          </cell>
          <cell r="V467">
            <v>0</v>
          </cell>
          <cell r="W467">
            <v>0</v>
          </cell>
          <cell r="X467" t="str">
            <v>.</v>
          </cell>
          <cell r="AB467" t="str">
            <v>MISC</v>
          </cell>
        </row>
        <row r="468">
          <cell r="B468" t="str">
            <v>BA</v>
          </cell>
          <cell r="E468" t="str">
            <v>56</v>
          </cell>
          <cell r="G468" t="str">
            <v>XXXXA</v>
          </cell>
          <cell r="H468" t="str">
            <v>Oily Water Separator</v>
          </cell>
          <cell r="I468" t="str">
            <v>Existing Pond - Relined With High Density Poliethylene Sheet 30 mil thick = 500 m2</v>
          </cell>
          <cell r="T468" t="str">
            <v>EUR</v>
          </cell>
          <cell r="U468">
            <v>0</v>
          </cell>
          <cell r="V468">
            <v>0</v>
          </cell>
          <cell r="W468">
            <v>0</v>
          </cell>
          <cell r="X468" t="str">
            <v>.</v>
          </cell>
          <cell r="AB468" t="str">
            <v>MISC</v>
          </cell>
        </row>
        <row r="469">
          <cell r="B469" t="str">
            <v>BA</v>
          </cell>
          <cell r="E469" t="str">
            <v>56</v>
          </cell>
          <cell r="G469" t="str">
            <v>XXXXB</v>
          </cell>
          <cell r="I469" t="str">
            <v>Existing Pond - Relined With High Density Poliethylene Sheet 30 mil thick = 500 m2</v>
          </cell>
          <cell r="T469" t="str">
            <v>EUR</v>
          </cell>
          <cell r="U469">
            <v>0</v>
          </cell>
          <cell r="V469">
            <v>0</v>
          </cell>
          <cell r="W469">
            <v>0</v>
          </cell>
          <cell r="X469" t="str">
            <v>.</v>
          </cell>
          <cell r="AB469" t="str">
            <v>MISC</v>
          </cell>
        </row>
        <row r="470">
          <cell r="B470" t="str">
            <v>CP03</v>
          </cell>
          <cell r="C470" t="str">
            <v>CI</v>
          </cell>
          <cell r="E470" t="str">
            <v>56</v>
          </cell>
          <cell r="G470" t="str">
            <v>R68-G-613A</v>
          </cell>
          <cell r="H470" t="str">
            <v>Sewage Lift Pump</v>
          </cell>
          <cell r="I470">
            <v>27</v>
          </cell>
          <cell r="J470">
            <v>40</v>
          </cell>
          <cell r="K470">
            <v>2.8</v>
          </cell>
          <cell r="L470">
            <v>28</v>
          </cell>
          <cell r="M470">
            <v>3.35</v>
          </cell>
          <cell r="N470">
            <v>5.5</v>
          </cell>
          <cell r="O470" t="str">
            <v>CI</v>
          </cell>
          <cell r="Q470" t="str">
            <v>E</v>
          </cell>
          <cell r="S470" t="str">
            <v>V</v>
          </cell>
          <cell r="T470" t="str">
            <v>EUR</v>
          </cell>
          <cell r="U470">
            <v>0</v>
          </cell>
          <cell r="V470">
            <v>350</v>
          </cell>
          <cell r="W470">
            <v>0</v>
          </cell>
          <cell r="X470" t="str">
            <v>Submersible Type - Incl. El.Motor</v>
          </cell>
          <cell r="AB470" t="str">
            <v>CPUM</v>
          </cell>
        </row>
        <row r="471">
          <cell r="B471" t="str">
            <v>CP03</v>
          </cell>
          <cell r="C471" t="str">
            <v>CI</v>
          </cell>
          <cell r="E471" t="str">
            <v>56</v>
          </cell>
          <cell r="G471" t="str">
            <v>R68-G-613B</v>
          </cell>
          <cell r="I471">
            <v>27</v>
          </cell>
          <cell r="J471">
            <v>40</v>
          </cell>
          <cell r="K471">
            <v>2.8</v>
          </cell>
          <cell r="L471">
            <v>28</v>
          </cell>
          <cell r="M471">
            <v>3.35</v>
          </cell>
          <cell r="N471">
            <v>5.5</v>
          </cell>
          <cell r="O471" t="str">
            <v>CI</v>
          </cell>
          <cell r="Q471" t="str">
            <v>E</v>
          </cell>
          <cell r="S471" t="str">
            <v>V</v>
          </cell>
          <cell r="T471" t="str">
            <v>EUR</v>
          </cell>
          <cell r="U471">
            <v>0</v>
          </cell>
          <cell r="V471">
            <v>350</v>
          </cell>
          <cell r="W471">
            <v>0</v>
          </cell>
          <cell r="X471" t="str">
            <v>Submersible Type - Incl. El.Motor</v>
          </cell>
          <cell r="AB471" t="str">
            <v>CPUM</v>
          </cell>
        </row>
        <row r="472">
          <cell r="B472" t="str">
            <v>CP03</v>
          </cell>
          <cell r="C472" t="str">
            <v>CI</v>
          </cell>
          <cell r="E472" t="str">
            <v>56</v>
          </cell>
          <cell r="G472" t="str">
            <v>R68-G-613C</v>
          </cell>
          <cell r="I472">
            <v>27</v>
          </cell>
          <cell r="J472">
            <v>40</v>
          </cell>
          <cell r="K472">
            <v>2.8</v>
          </cell>
          <cell r="L472">
            <v>28</v>
          </cell>
          <cell r="M472">
            <v>3.35</v>
          </cell>
          <cell r="N472">
            <v>5.5</v>
          </cell>
          <cell r="O472" t="str">
            <v>CI</v>
          </cell>
          <cell r="Q472" t="str">
            <v>E</v>
          </cell>
          <cell r="S472" t="str">
            <v>V</v>
          </cell>
          <cell r="T472" t="str">
            <v>EUR</v>
          </cell>
          <cell r="U472">
            <v>0</v>
          </cell>
          <cell r="V472">
            <v>350</v>
          </cell>
          <cell r="W472">
            <v>0</v>
          </cell>
          <cell r="X472" t="str">
            <v>Submersible Type - Incl. El.Motor</v>
          </cell>
          <cell r="AB472" t="str">
            <v>CPUM</v>
          </cell>
        </row>
        <row r="473">
          <cell r="B473" t="str">
            <v>FL</v>
          </cell>
          <cell r="C473" t="str">
            <v>SS</v>
          </cell>
          <cell r="E473" t="str">
            <v>56</v>
          </cell>
          <cell r="G473" t="str">
            <v>R68-F-201</v>
          </cell>
          <cell r="H473" t="str">
            <v>Main Flare Stack</v>
          </cell>
          <cell r="I473">
            <v>1325</v>
          </cell>
          <cell r="J473">
            <v>31.2</v>
          </cell>
          <cell r="K473">
            <v>160</v>
          </cell>
          <cell r="L473">
            <v>1.8</v>
          </cell>
          <cell r="Q473">
            <v>76</v>
          </cell>
          <cell r="T473" t="str">
            <v>EUR</v>
          </cell>
          <cell r="U473">
            <v>0</v>
          </cell>
          <cell r="V473">
            <v>7000</v>
          </cell>
          <cell r="W473">
            <v>0</v>
          </cell>
          <cell r="X473" t="str">
            <v xml:space="preserve">Existing Structure to be Used - Modified Only Flare/Tip </v>
          </cell>
          <cell r="AB473" t="str">
            <v>FLAR</v>
          </cell>
        </row>
        <row r="474">
          <cell r="B474" t="str">
            <v>MI</v>
          </cell>
          <cell r="E474" t="str">
            <v>56</v>
          </cell>
          <cell r="G474" t="str">
            <v>XXXA/B/C/D</v>
          </cell>
          <cell r="H474" t="str">
            <v>Oil Boom</v>
          </cell>
          <cell r="I474" t="str">
            <v>N°4 Booms - L= mt 10 Complete With Portable Air Blowers and Fittings</v>
          </cell>
          <cell r="T474" t="str">
            <v>EUR</v>
          </cell>
          <cell r="U474">
            <v>0</v>
          </cell>
          <cell r="V474">
            <v>0</v>
          </cell>
          <cell r="W474">
            <v>0</v>
          </cell>
          <cell r="X474" t="str">
            <v>.</v>
          </cell>
          <cell r="AB474" t="str">
            <v>MISC</v>
          </cell>
        </row>
        <row r="475">
          <cell r="I475" t="str">
            <v>BEU</v>
          </cell>
          <cell r="J475">
            <v>2.27</v>
          </cell>
          <cell r="K475">
            <v>228</v>
          </cell>
          <cell r="L475">
            <v>279</v>
          </cell>
          <cell r="M475">
            <v>1.8</v>
          </cell>
          <cell r="N475">
            <v>279</v>
          </cell>
          <cell r="O475">
            <v>48.9</v>
          </cell>
          <cell r="P475">
            <v>3660</v>
          </cell>
          <cell r="Q475" t="str">
            <v>Q</v>
          </cell>
          <cell r="R475" t="str">
            <v>01</v>
          </cell>
          <cell r="S475" t="str">
            <v>01</v>
          </cell>
        </row>
        <row r="477">
          <cell r="C477" t="str">
            <v>NOTE</v>
          </cell>
          <cell r="P477" t="str">
            <v>TOTAL STORAGE TANKS</v>
          </cell>
          <cell r="V477">
            <v>12515730</v>
          </cell>
          <cell r="W477">
            <v>0</v>
          </cell>
          <cell r="AB477">
            <v>461</v>
          </cell>
          <cell r="AH477" t="str">
            <v>TK</v>
          </cell>
          <cell r="AI477" t="str">
            <v>TANK</v>
          </cell>
        </row>
        <row r="479">
          <cell r="C479" t="str">
            <v>(1)</v>
          </cell>
          <cell r="D479" t="str">
            <v>H = HOT ; C = COLD</v>
          </cell>
        </row>
        <row r="480">
          <cell r="C480" t="str">
            <v>(2)</v>
          </cell>
          <cell r="D480" t="str">
            <v>FR = FLOATING ROOF (WEIGHED) ; CR = CONE ROOF (WEIGHED) ; CRIF = CONE ROOF INTERNAL FLOATING ; DDFR = DOUBLE DECK FLOATING ROOF</v>
          </cell>
        </row>
        <row r="481">
          <cell r="C481" t="str">
            <v>(3)</v>
          </cell>
          <cell r="D481" t="str">
            <v>S = SHOP ASSEMBLED ; F = FIELD ASSEMBLED</v>
          </cell>
        </row>
        <row r="482">
          <cell r="C482" t="str">
            <v>(4)</v>
          </cell>
          <cell r="D482" t="str">
            <v>ME = MATERIAL PLUS ERECTION ; PP = PREFABRICATED PLATES ONLY</v>
          </cell>
        </row>
        <row r="483">
          <cell r="C483" t="str">
            <v>(5)</v>
          </cell>
          <cell r="D483" t="str">
            <v>TOTAL WEIGHT OF TANK TYPE FR/CR AS PER A.P.I. STANDARD 650 (Base Weight with Corrosion Allowance =0)</v>
          </cell>
        </row>
        <row r="484">
          <cell r="D484" t="str">
            <v>(for capacity ranging : CR from 25 to 5,000 m3 and FR from 1,000 to 50,000 m3)</v>
          </cell>
        </row>
        <row r="485">
          <cell r="B485" t="str">
            <v>C:\Work\[PB520180.XLS]Dbase (Rel. 9.0 [PBR90M31.XLS] updated to 24/05/2001)</v>
          </cell>
          <cell r="AA485" t="str">
            <v>PB768784.XLS</v>
          </cell>
        </row>
        <row r="487">
          <cell r="B487">
            <v>5</v>
          </cell>
          <cell r="C487">
            <v>5</v>
          </cell>
          <cell r="D487">
            <v>4</v>
          </cell>
          <cell r="E487">
            <v>5</v>
          </cell>
          <cell r="F487">
            <v>3</v>
          </cell>
          <cell r="G487">
            <v>7</v>
          </cell>
          <cell r="H487">
            <v>23</v>
          </cell>
          <cell r="I487">
            <v>8</v>
          </cell>
          <cell r="J487">
            <v>7</v>
          </cell>
          <cell r="K487">
            <v>7</v>
          </cell>
          <cell r="L487">
            <v>5</v>
          </cell>
          <cell r="M487">
            <v>5</v>
          </cell>
          <cell r="N487">
            <v>5</v>
          </cell>
          <cell r="O487">
            <v>8</v>
          </cell>
          <cell r="P487">
            <v>7</v>
          </cell>
          <cell r="Q487">
            <v>8</v>
          </cell>
          <cell r="R487">
            <v>7</v>
          </cell>
          <cell r="S487">
            <v>7</v>
          </cell>
          <cell r="T487">
            <v>5</v>
          </cell>
          <cell r="U487">
            <v>9</v>
          </cell>
          <cell r="V487">
            <v>8</v>
          </cell>
          <cell r="W487">
            <v>10</v>
          </cell>
          <cell r="X487">
            <v>8</v>
          </cell>
          <cell r="Y487">
            <v>8</v>
          </cell>
          <cell r="Z487">
            <v>9</v>
          </cell>
          <cell r="AA487">
            <v>8</v>
          </cell>
        </row>
      </sheetData>
      <sheetData sheetId="3" refreshError="1">
        <row r="12">
          <cell r="BL12" t="str">
            <v>1</v>
          </cell>
        </row>
        <row r="13">
          <cell r="C13" t="str">
            <v>FU</v>
          </cell>
        </row>
        <row r="14">
          <cell r="C14" t="str">
            <v>.</v>
          </cell>
        </row>
        <row r="15">
          <cell r="C15" t="str">
            <v>ST</v>
          </cell>
        </row>
        <row r="16">
          <cell r="C16" t="str">
            <v>FL</v>
          </cell>
        </row>
        <row r="17">
          <cell r="C17" t="str">
            <v>CO</v>
          </cell>
        </row>
        <row r="18">
          <cell r="C18" t="str">
            <v>.</v>
          </cell>
        </row>
        <row r="19">
          <cell r="C19" t="str">
            <v>TO</v>
          </cell>
        </row>
        <row r="20">
          <cell r="C20" t="str">
            <v>TR</v>
          </cell>
        </row>
        <row r="21">
          <cell r="C21" t="str">
            <v>EX01</v>
          </cell>
        </row>
        <row r="22">
          <cell r="C22" t="str">
            <v>AI</v>
          </cell>
        </row>
        <row r="23">
          <cell r="C23" t="str">
            <v>VE01</v>
          </cell>
        </row>
        <row r="24">
          <cell r="C24" t="str">
            <v>CP01</v>
          </cell>
        </row>
        <row r="25">
          <cell r="C25" t="str">
            <v>RP</v>
          </cell>
        </row>
        <row r="26">
          <cell r="C26" t="str">
            <v>CC</v>
          </cell>
        </row>
        <row r="27">
          <cell r="C27" t="str">
            <v>.</v>
          </cell>
        </row>
        <row r="28">
          <cell r="C28" t="str">
            <v>DR</v>
          </cell>
        </row>
        <row r="29">
          <cell r="C29" t="str">
            <v>MI</v>
          </cell>
        </row>
        <row r="30">
          <cell r="C30" t="str">
            <v>MX</v>
          </cell>
        </row>
        <row r="31">
          <cell r="C31" t="str">
            <v>FI</v>
          </cell>
        </row>
        <row r="32">
          <cell r="C32" t="str">
            <v>SL</v>
          </cell>
        </row>
        <row r="33">
          <cell r="C33" t="str">
            <v>BA</v>
          </cell>
        </row>
        <row r="34">
          <cell r="C34" t="str">
            <v>CA</v>
          </cell>
        </row>
        <row r="35">
          <cell r="C35" t="str">
            <v>PA</v>
          </cell>
        </row>
        <row r="36">
          <cell r="C36" t="str">
            <v>EX02</v>
          </cell>
        </row>
        <row r="37">
          <cell r="C37" t="str">
            <v>VE02</v>
          </cell>
        </row>
        <row r="38">
          <cell r="C38" t="str">
            <v>CP02</v>
          </cell>
        </row>
        <row r="39">
          <cell r="C39" t="str">
            <v>CP03</v>
          </cell>
        </row>
        <row r="40">
          <cell r="C40" t="str">
            <v>.</v>
          </cell>
        </row>
        <row r="41">
          <cell r="C41" t="str">
            <v>.</v>
          </cell>
        </row>
        <row r="42">
          <cell r="C42" t="str">
            <v>.</v>
          </cell>
        </row>
        <row r="43">
          <cell r="C43" t="str">
            <v>.</v>
          </cell>
        </row>
        <row r="44">
          <cell r="C44" t="str">
            <v>.</v>
          </cell>
        </row>
        <row r="45">
          <cell r="C45" t="str">
            <v>.</v>
          </cell>
        </row>
        <row r="46">
          <cell r="C46" t="str">
            <v>.</v>
          </cell>
        </row>
        <row r="47">
          <cell r="C47" t="str">
            <v>.</v>
          </cell>
        </row>
        <row r="48">
          <cell r="C48" t="str">
            <v>.</v>
          </cell>
        </row>
        <row r="49">
          <cell r="C49" t="str">
            <v>.</v>
          </cell>
        </row>
        <row r="50">
          <cell r="C50" t="str">
            <v>.</v>
          </cell>
        </row>
        <row r="51">
          <cell r="C51" t="str">
            <v>.</v>
          </cell>
        </row>
        <row r="52">
          <cell r="C52" t="str">
            <v>.</v>
          </cell>
        </row>
        <row r="53">
          <cell r="C53" t="str">
            <v>SS 316L</v>
          </cell>
          <cell r="E53">
            <v>326</v>
          </cell>
        </row>
        <row r="54">
          <cell r="C54" t="str">
            <v>.</v>
          </cell>
        </row>
        <row r="55">
          <cell r="C55" t="str">
            <v>.</v>
          </cell>
        </row>
        <row r="56">
          <cell r="C56" t="str">
            <v>.</v>
          </cell>
        </row>
        <row r="57">
          <cell r="C57" t="str">
            <v>.</v>
          </cell>
        </row>
        <row r="58">
          <cell r="C58" t="str">
            <v>.</v>
          </cell>
        </row>
        <row r="59">
          <cell r="C59" t="str">
            <v>.</v>
          </cell>
          <cell r="BL59">
            <v>0</v>
          </cell>
        </row>
        <row r="60">
          <cell r="C60" t="str">
            <v>.</v>
          </cell>
        </row>
        <row r="61">
          <cell r="C61" t="str">
            <v>.</v>
          </cell>
        </row>
        <row r="62">
          <cell r="C62" t="str">
            <v>.</v>
          </cell>
        </row>
        <row r="63">
          <cell r="C63" t="str">
            <v>.</v>
          </cell>
        </row>
        <row r="64">
          <cell r="C64" t="str">
            <v>.</v>
          </cell>
        </row>
        <row r="65">
          <cell r="C65" t="str">
            <v>.</v>
          </cell>
        </row>
        <row r="66">
          <cell r="C66" t="str">
            <v>.</v>
          </cell>
        </row>
        <row r="67">
          <cell r="C67">
            <v>1</v>
          </cell>
        </row>
        <row r="68">
          <cell r="C68">
            <v>1</v>
          </cell>
        </row>
        <row r="69">
          <cell r="C69" t="str">
            <v>TK</v>
          </cell>
        </row>
        <row r="70">
          <cell r="C70" t="str">
            <v>.</v>
          </cell>
        </row>
        <row r="71">
          <cell r="C71" t="str">
            <v>.</v>
          </cell>
        </row>
        <row r="72">
          <cell r="C72" t="str">
            <v>.</v>
          </cell>
        </row>
        <row r="73">
          <cell r="C73" t="str">
            <v>.</v>
          </cell>
        </row>
        <row r="79">
          <cell r="C79" t="str">
            <v>.</v>
          </cell>
        </row>
      </sheetData>
      <sheetData sheetId="4" refreshError="1"/>
      <sheetData sheetId="5" refreshError="1"/>
      <sheetData sheetId="6" refreshError="1">
        <row r="1">
          <cell r="A1" t="str">
            <v>04 REACTORS - COST DATA SOURCE</v>
          </cell>
        </row>
        <row r="4">
          <cell r="B4" t="str">
            <v>01</v>
          </cell>
          <cell r="C4">
            <v>1</v>
          </cell>
          <cell r="J4">
            <v>0</v>
          </cell>
        </row>
        <row r="5">
          <cell r="B5" t="str">
            <v>03</v>
          </cell>
          <cell r="C5">
            <v>1</v>
          </cell>
          <cell r="J5">
            <v>0</v>
          </cell>
        </row>
        <row r="6">
          <cell r="B6" t="str">
            <v>12</v>
          </cell>
          <cell r="C6">
            <v>1</v>
          </cell>
          <cell r="J6">
            <v>0</v>
          </cell>
        </row>
        <row r="7">
          <cell r="B7" t="str">
            <v>16</v>
          </cell>
          <cell r="C7">
            <v>1</v>
          </cell>
          <cell r="J7">
            <v>0</v>
          </cell>
        </row>
        <row r="8">
          <cell r="B8" t="str">
            <v>18</v>
          </cell>
          <cell r="C8">
            <v>1</v>
          </cell>
          <cell r="J8">
            <v>0</v>
          </cell>
        </row>
        <row r="9">
          <cell r="B9" t="str">
            <v>26</v>
          </cell>
          <cell r="C9">
            <v>1</v>
          </cell>
          <cell r="J9">
            <v>0</v>
          </cell>
        </row>
        <row r="10">
          <cell r="B10" t="str">
            <v>30</v>
          </cell>
          <cell r="C10">
            <v>1</v>
          </cell>
          <cell r="J10">
            <v>0</v>
          </cell>
        </row>
        <row r="11">
          <cell r="B11" t="str">
            <v>31</v>
          </cell>
          <cell r="C11">
            <v>1</v>
          </cell>
          <cell r="J11">
            <v>0</v>
          </cell>
        </row>
        <row r="12">
          <cell r="B12" t="str">
            <v>33</v>
          </cell>
          <cell r="C12">
            <v>1</v>
          </cell>
          <cell r="J12">
            <v>0</v>
          </cell>
        </row>
        <row r="13">
          <cell r="B13" t="str">
            <v>34</v>
          </cell>
          <cell r="C13">
            <v>1</v>
          </cell>
          <cell r="J13">
            <v>0</v>
          </cell>
        </row>
        <row r="14">
          <cell r="B14" t="str">
            <v>35</v>
          </cell>
          <cell r="C14">
            <v>1</v>
          </cell>
          <cell r="J14">
            <v>0</v>
          </cell>
        </row>
        <row r="15">
          <cell r="B15" t="str">
            <v>99</v>
          </cell>
          <cell r="C15">
            <v>1</v>
          </cell>
          <cell r="J15">
            <v>0</v>
          </cell>
        </row>
        <row r="55">
          <cell r="A55" t="str">
            <v>07 TOWERS - COST DATA SOURCE</v>
          </cell>
        </row>
        <row r="58">
          <cell r="B58" t="str">
            <v>01</v>
          </cell>
          <cell r="C58">
            <v>1</v>
          </cell>
          <cell r="J58">
            <v>0</v>
          </cell>
        </row>
        <row r="59">
          <cell r="B59" t="str">
            <v>03</v>
          </cell>
          <cell r="C59">
            <v>1</v>
          </cell>
          <cell r="J59">
            <v>0</v>
          </cell>
        </row>
        <row r="60">
          <cell r="B60" t="str">
            <v>12</v>
          </cell>
          <cell r="C60">
            <v>1</v>
          </cell>
          <cell r="J60">
            <v>0</v>
          </cell>
        </row>
        <row r="61">
          <cell r="B61" t="str">
            <v>16</v>
          </cell>
          <cell r="C61">
            <v>1</v>
          </cell>
          <cell r="J61">
            <v>0</v>
          </cell>
        </row>
        <row r="62">
          <cell r="B62" t="str">
            <v>18</v>
          </cell>
          <cell r="C62">
            <v>1</v>
          </cell>
          <cell r="J62">
            <v>0</v>
          </cell>
        </row>
        <row r="63">
          <cell r="B63" t="str">
            <v>26</v>
          </cell>
          <cell r="C63">
            <v>1</v>
          </cell>
          <cell r="J63">
            <v>0</v>
          </cell>
        </row>
        <row r="64">
          <cell r="B64" t="str">
            <v>30</v>
          </cell>
          <cell r="C64">
            <v>1</v>
          </cell>
          <cell r="J64">
            <v>0</v>
          </cell>
        </row>
        <row r="65">
          <cell r="B65" t="str">
            <v>31</v>
          </cell>
          <cell r="C65">
            <v>1</v>
          </cell>
          <cell r="J65">
            <v>0</v>
          </cell>
        </row>
        <row r="66">
          <cell r="B66" t="str">
            <v>33</v>
          </cell>
          <cell r="C66">
            <v>1</v>
          </cell>
          <cell r="J66">
            <v>0</v>
          </cell>
        </row>
        <row r="67">
          <cell r="B67" t="str">
            <v>34</v>
          </cell>
          <cell r="C67">
            <v>1</v>
          </cell>
          <cell r="J67">
            <v>0</v>
          </cell>
        </row>
        <row r="68">
          <cell r="B68" t="str">
            <v>35</v>
          </cell>
          <cell r="C68">
            <v>1</v>
          </cell>
          <cell r="J68">
            <v>0</v>
          </cell>
        </row>
        <row r="69">
          <cell r="B69" t="str">
            <v>99</v>
          </cell>
          <cell r="C69">
            <v>1</v>
          </cell>
          <cell r="J69">
            <v>0</v>
          </cell>
        </row>
        <row r="109">
          <cell r="A109" t="str">
            <v>09 S&amp;T HEAT EXCH. - COST DATA SOURCE</v>
          </cell>
        </row>
        <row r="112">
          <cell r="E112" t="str">
            <v>M0101</v>
          </cell>
          <cell r="L112">
            <v>0</v>
          </cell>
        </row>
        <row r="113">
          <cell r="E113" t="str">
            <v>M0133</v>
          </cell>
          <cell r="L113">
            <v>0</v>
          </cell>
        </row>
        <row r="114">
          <cell r="E114" t="str">
            <v>M1233</v>
          </cell>
          <cell r="L114">
            <v>0</v>
          </cell>
        </row>
        <row r="115">
          <cell r="E115" t="str">
            <v>M</v>
          </cell>
          <cell r="L115">
            <v>0</v>
          </cell>
        </row>
        <row r="116">
          <cell r="E116" t="str">
            <v>M</v>
          </cell>
          <cell r="L116">
            <v>0</v>
          </cell>
        </row>
        <row r="117">
          <cell r="E117" t="str">
            <v>M</v>
          </cell>
          <cell r="L117">
            <v>0</v>
          </cell>
        </row>
        <row r="118">
          <cell r="E118" t="str">
            <v>M</v>
          </cell>
          <cell r="L118">
            <v>0</v>
          </cell>
        </row>
        <row r="119">
          <cell r="E119" t="str">
            <v>M</v>
          </cell>
          <cell r="L119">
            <v>0</v>
          </cell>
        </row>
        <row r="120">
          <cell r="E120" t="str">
            <v>M</v>
          </cell>
          <cell r="L120">
            <v>0</v>
          </cell>
        </row>
        <row r="121">
          <cell r="E121" t="str">
            <v>M</v>
          </cell>
          <cell r="L121">
            <v>0</v>
          </cell>
        </row>
        <row r="122">
          <cell r="E122" t="str">
            <v>M</v>
          </cell>
          <cell r="L122">
            <v>0</v>
          </cell>
        </row>
        <row r="123">
          <cell r="E123" t="str">
            <v>M</v>
          </cell>
          <cell r="L123">
            <v>0</v>
          </cell>
        </row>
        <row r="163">
          <cell r="A163" t="str">
            <v>11 VESSELS - COST DATA SOURCE</v>
          </cell>
        </row>
        <row r="166">
          <cell r="B166" t="str">
            <v>01</v>
          </cell>
          <cell r="C166">
            <v>1</v>
          </cell>
          <cell r="J166">
            <v>0</v>
          </cell>
        </row>
        <row r="167">
          <cell r="B167" t="str">
            <v>03</v>
          </cell>
          <cell r="C167">
            <v>1</v>
          </cell>
          <cell r="J167">
            <v>0</v>
          </cell>
        </row>
        <row r="168">
          <cell r="B168" t="str">
            <v>12</v>
          </cell>
          <cell r="C168">
            <v>1</v>
          </cell>
          <cell r="J168">
            <v>0</v>
          </cell>
        </row>
        <row r="169">
          <cell r="B169" t="str">
            <v>16</v>
          </cell>
          <cell r="C169">
            <v>1</v>
          </cell>
          <cell r="J169">
            <v>0</v>
          </cell>
        </row>
        <row r="170">
          <cell r="B170" t="str">
            <v>18</v>
          </cell>
          <cell r="C170">
            <v>1</v>
          </cell>
          <cell r="J170">
            <v>0</v>
          </cell>
        </row>
        <row r="171">
          <cell r="B171" t="str">
            <v>26</v>
          </cell>
          <cell r="C171">
            <v>1</v>
          </cell>
          <cell r="J171">
            <v>0</v>
          </cell>
        </row>
        <row r="172">
          <cell r="B172" t="str">
            <v>30</v>
          </cell>
          <cell r="C172">
            <v>1</v>
          </cell>
          <cell r="J172">
            <v>0</v>
          </cell>
        </row>
        <row r="173">
          <cell r="B173" t="str">
            <v>31</v>
          </cell>
          <cell r="C173">
            <v>1</v>
          </cell>
          <cell r="J173">
            <v>0</v>
          </cell>
        </row>
        <row r="174">
          <cell r="B174" t="str">
            <v>33</v>
          </cell>
          <cell r="C174">
            <v>1</v>
          </cell>
          <cell r="J174">
            <v>0</v>
          </cell>
        </row>
        <row r="175">
          <cell r="B175" t="str">
            <v>34</v>
          </cell>
          <cell r="C175">
            <v>1</v>
          </cell>
          <cell r="J175">
            <v>0</v>
          </cell>
        </row>
        <row r="176">
          <cell r="B176" t="str">
            <v>35</v>
          </cell>
          <cell r="C176">
            <v>1</v>
          </cell>
          <cell r="J176">
            <v>0</v>
          </cell>
        </row>
        <row r="177">
          <cell r="B177" t="str">
            <v>99</v>
          </cell>
          <cell r="C177">
            <v>1</v>
          </cell>
          <cell r="J177">
            <v>0</v>
          </cell>
        </row>
        <row r="220">
          <cell r="A220" t="str">
            <v>01</v>
          </cell>
          <cell r="B220" t="str">
            <v>CS</v>
          </cell>
          <cell r="H220">
            <v>1</v>
          </cell>
        </row>
        <row r="221">
          <cell r="A221" t="str">
            <v>02</v>
          </cell>
          <cell r="B221" t="str">
            <v>GALVANIZED CS</v>
          </cell>
          <cell r="H221">
            <v>1</v>
          </cell>
        </row>
        <row r="222">
          <cell r="A222" t="str">
            <v>03</v>
          </cell>
          <cell r="B222" t="str">
            <v>KCS</v>
          </cell>
          <cell r="H222">
            <v>1</v>
          </cell>
        </row>
        <row r="223">
          <cell r="A223" t="str">
            <v>06</v>
          </cell>
          <cell r="B223" t="str">
            <v>CS EBONITE LINED</v>
          </cell>
          <cell r="H223">
            <v>1</v>
          </cell>
        </row>
        <row r="224">
          <cell r="A224" t="str">
            <v>07</v>
          </cell>
          <cell r="B224" t="str">
            <v>CS PVC LINED</v>
          </cell>
          <cell r="H224">
            <v>1</v>
          </cell>
        </row>
        <row r="225">
          <cell r="A225" t="str">
            <v>08</v>
          </cell>
          <cell r="B225" t="str">
            <v>CS RUBBER LINED</v>
          </cell>
          <cell r="H225">
            <v>1</v>
          </cell>
        </row>
        <row r="226">
          <cell r="A226" t="str">
            <v>09</v>
          </cell>
          <cell r="B226" t="str">
            <v>CS GLASSLINED</v>
          </cell>
          <cell r="H226">
            <v>1</v>
          </cell>
        </row>
        <row r="227">
          <cell r="A227" t="str">
            <v>12</v>
          </cell>
          <cell r="B227" t="str">
            <v>CS CLADDED WITH Cr., Ni. OR INOX MTL.</v>
          </cell>
          <cell r="H227">
            <v>1</v>
          </cell>
        </row>
        <row r="228">
          <cell r="A228" t="str">
            <v>13</v>
          </cell>
          <cell r="B228" t="str">
            <v>CS EPOXY LINED</v>
          </cell>
          <cell r="H228">
            <v>1</v>
          </cell>
        </row>
        <row r="229">
          <cell r="A229" t="str">
            <v>16</v>
          </cell>
          <cell r="B229" t="str">
            <v>AS CARBON MOLY (½ Mo)</v>
          </cell>
          <cell r="H229">
            <v>0.88036199999999998</v>
          </cell>
        </row>
        <row r="230">
          <cell r="A230" t="str">
            <v>17</v>
          </cell>
          <cell r="B230" t="str">
            <v>AS 1Cr. - ½Mo.</v>
          </cell>
          <cell r="H230">
            <v>0.88036199999999998</v>
          </cell>
        </row>
        <row r="231">
          <cell r="A231" t="str">
            <v>18</v>
          </cell>
          <cell r="B231" t="str">
            <v>AS 1¼ Cr. - ½ Mo.</v>
          </cell>
          <cell r="H231">
            <v>0.88036199999999998</v>
          </cell>
        </row>
        <row r="232">
          <cell r="A232" t="str">
            <v>19</v>
          </cell>
          <cell r="B232" t="str">
            <v>AS 2¼ Cr. - ½ Mo.</v>
          </cell>
          <cell r="H232">
            <v>0.88036199999999998</v>
          </cell>
        </row>
        <row r="233">
          <cell r="A233" t="str">
            <v>20</v>
          </cell>
          <cell r="B233" t="str">
            <v>AS 3 Cr. - 1 Mo.</v>
          </cell>
          <cell r="H233">
            <v>0.88036199999999998</v>
          </cell>
        </row>
        <row r="234">
          <cell r="A234" t="str">
            <v>21</v>
          </cell>
          <cell r="B234" t="str">
            <v>AS 5 Cr. - ½ Mo.</v>
          </cell>
          <cell r="H234">
            <v>0.88036199999999998</v>
          </cell>
        </row>
        <row r="235">
          <cell r="A235" t="str">
            <v>22</v>
          </cell>
          <cell r="B235" t="str">
            <v>AS 9 Cr. &amp; 12 Cr.</v>
          </cell>
          <cell r="H235">
            <v>0.88036199999999998</v>
          </cell>
        </row>
        <row r="236">
          <cell r="A236" t="str">
            <v>23</v>
          </cell>
          <cell r="B236" t="str">
            <v>AS 2½ Ni.</v>
          </cell>
          <cell r="H236">
            <v>0.94433800000000001</v>
          </cell>
        </row>
        <row r="237">
          <cell r="A237" t="str">
            <v>24</v>
          </cell>
          <cell r="B237" t="str">
            <v>AS 3½ Ni.</v>
          </cell>
          <cell r="H237">
            <v>0.94433800000000001</v>
          </cell>
        </row>
        <row r="238">
          <cell r="A238" t="str">
            <v>25</v>
          </cell>
          <cell r="B238" t="str">
            <v>AS 9 Ni.</v>
          </cell>
          <cell r="H238">
            <v>0.94433800000000001</v>
          </cell>
        </row>
        <row r="239">
          <cell r="A239" t="str">
            <v>26</v>
          </cell>
          <cell r="B239" t="str">
            <v>AS CLADDED WITH Cr. , Ni. OR INOX MTL.</v>
          </cell>
          <cell r="H239">
            <v>0.90085400000000004</v>
          </cell>
        </row>
        <row r="240">
          <cell r="A240" t="str">
            <v>30</v>
          </cell>
          <cell r="B240" t="str">
            <v>SS AISI 304</v>
          </cell>
          <cell r="H240">
            <v>0.90085400000000004</v>
          </cell>
        </row>
        <row r="241">
          <cell r="A241" t="str">
            <v>31</v>
          </cell>
          <cell r="B241" t="str">
            <v>SS AISI 304L</v>
          </cell>
          <cell r="H241">
            <v>0.90085400000000004</v>
          </cell>
        </row>
        <row r="242">
          <cell r="A242" t="str">
            <v>32</v>
          </cell>
          <cell r="B242" t="str">
            <v>SS AISI 310/310S</v>
          </cell>
          <cell r="H242">
            <v>0.90085400000000004</v>
          </cell>
        </row>
        <row r="243">
          <cell r="A243" t="str">
            <v>33</v>
          </cell>
          <cell r="B243" t="str">
            <v>SS AISI 316</v>
          </cell>
          <cell r="H243">
            <v>0.90085400000000004</v>
          </cell>
        </row>
        <row r="244">
          <cell r="A244" t="str">
            <v>34</v>
          </cell>
          <cell r="B244" t="str">
            <v>SS AISI 316L</v>
          </cell>
          <cell r="H244">
            <v>0.90085400000000004</v>
          </cell>
        </row>
        <row r="245">
          <cell r="A245" t="str">
            <v>35</v>
          </cell>
          <cell r="B245" t="str">
            <v>SS AISI 321/321H</v>
          </cell>
          <cell r="H245">
            <v>0.90085400000000004</v>
          </cell>
        </row>
        <row r="246">
          <cell r="A246" t="str">
            <v>36</v>
          </cell>
          <cell r="B246" t="str">
            <v>ALOYCO 20</v>
          </cell>
          <cell r="H246">
            <v>0.90085400000000004</v>
          </cell>
        </row>
        <row r="247">
          <cell r="A247" t="str">
            <v>37</v>
          </cell>
          <cell r="B247" t="str">
            <v>SS AISI 347</v>
          </cell>
          <cell r="H247">
            <v>0.89585599999999999</v>
          </cell>
        </row>
        <row r="248">
          <cell r="A248" t="str">
            <v>38</v>
          </cell>
          <cell r="B248" t="str">
            <v>SS AISI 410</v>
          </cell>
          <cell r="H248">
            <v>0.88735900000000001</v>
          </cell>
        </row>
        <row r="249">
          <cell r="A249" t="str">
            <v>45</v>
          </cell>
          <cell r="B249" t="str">
            <v>ALUMINIUM</v>
          </cell>
          <cell r="H249">
            <v>0.63545099999999999</v>
          </cell>
        </row>
        <row r="250">
          <cell r="A250" t="str">
            <v>46</v>
          </cell>
          <cell r="B250" t="str">
            <v>ALUMINIUM ALLOY</v>
          </cell>
          <cell r="H250">
            <v>0.63545099999999999</v>
          </cell>
        </row>
        <row r="251">
          <cell r="A251" t="str">
            <v>47</v>
          </cell>
          <cell r="B251" t="str">
            <v>COPPER</v>
          </cell>
          <cell r="H251">
            <v>0.93734099999999998</v>
          </cell>
        </row>
        <row r="252">
          <cell r="A252" t="str">
            <v>48</v>
          </cell>
          <cell r="B252" t="str">
            <v>COPPER ALLOY</v>
          </cell>
          <cell r="H252">
            <v>0.93734099999999998</v>
          </cell>
        </row>
        <row r="253">
          <cell r="A253" t="str">
            <v>49</v>
          </cell>
          <cell r="B253" t="str">
            <v>BRONZE</v>
          </cell>
          <cell r="H253">
            <v>0.92634499999999997</v>
          </cell>
        </row>
        <row r="254">
          <cell r="A254" t="str">
            <v>50</v>
          </cell>
          <cell r="B254" t="str">
            <v>BRASS</v>
          </cell>
          <cell r="H254">
            <v>0.92634499999999997</v>
          </cell>
        </row>
        <row r="255">
          <cell r="A255" t="str">
            <v>52</v>
          </cell>
          <cell r="B255" t="str">
            <v>INCOLOY 800</v>
          </cell>
          <cell r="H255">
            <v>0.90035399999999999</v>
          </cell>
        </row>
        <row r="256">
          <cell r="A256" t="str">
            <v>53</v>
          </cell>
          <cell r="B256" t="str">
            <v>INCOLOY 825</v>
          </cell>
          <cell r="H256">
            <v>0.90685199999999999</v>
          </cell>
        </row>
        <row r="257">
          <cell r="A257" t="str">
            <v>54</v>
          </cell>
          <cell r="B257" t="str">
            <v>INCOLOY 600</v>
          </cell>
          <cell r="H257">
            <v>0.90685199999999999</v>
          </cell>
        </row>
        <row r="258">
          <cell r="A258" t="str">
            <v>55</v>
          </cell>
          <cell r="B258" t="str">
            <v>NICKEL</v>
          </cell>
          <cell r="H258">
            <v>0.94433800000000001</v>
          </cell>
        </row>
        <row r="259">
          <cell r="A259" t="str">
            <v>56</v>
          </cell>
          <cell r="B259" t="str">
            <v>NICKEL LOW-CARBON</v>
          </cell>
          <cell r="H259">
            <v>0.94433800000000001</v>
          </cell>
        </row>
        <row r="260">
          <cell r="A260" t="str">
            <v>57</v>
          </cell>
          <cell r="B260" t="str">
            <v>MONEL</v>
          </cell>
          <cell r="H260">
            <v>0.94133999999999995</v>
          </cell>
        </row>
        <row r="261">
          <cell r="A261" t="str">
            <v>58</v>
          </cell>
          <cell r="B261" t="str">
            <v>HASTELLOY B</v>
          </cell>
          <cell r="H261">
            <v>0.96183200000000002</v>
          </cell>
        </row>
        <row r="262">
          <cell r="A262" t="str">
            <v>59</v>
          </cell>
          <cell r="B262" t="str">
            <v>HASTELLOY C</v>
          </cell>
          <cell r="H262">
            <v>0.94683799999999996</v>
          </cell>
        </row>
        <row r="263">
          <cell r="A263" t="str">
            <v>60</v>
          </cell>
          <cell r="B263" t="str">
            <v>TITANIUM</v>
          </cell>
          <cell r="H263">
            <v>0.72541800000000001</v>
          </cell>
        </row>
        <row r="264">
          <cell r="A264" t="str">
            <v>61</v>
          </cell>
          <cell r="B264" t="str">
            <v>GRAPHITE</v>
          </cell>
          <cell r="H264">
            <v>0</v>
          </cell>
        </row>
        <row r="265">
          <cell r="A265" t="str">
            <v>62</v>
          </cell>
          <cell r="B265" t="str">
            <v>CARBATE</v>
          </cell>
          <cell r="H265">
            <v>0</v>
          </cell>
        </row>
        <row r="266">
          <cell r="A266" t="str">
            <v>63</v>
          </cell>
          <cell r="B266" t="str">
            <v>PREF. PLASTICTS : POLIPROPILENE, FIBERCAST, PVC, TEFLON, ETC.</v>
          </cell>
          <cell r="H266">
            <v>0</v>
          </cell>
        </row>
        <row r="267">
          <cell r="A267" t="str">
            <v>64</v>
          </cell>
          <cell r="B267" t="str">
            <v>PLASTIC TO ASSEMBLY : BORNUMMARZ, HAVEG 41, CORGARD</v>
          </cell>
          <cell r="H267">
            <v>0</v>
          </cell>
        </row>
      </sheetData>
      <sheetData sheetId="7" refreshError="1">
        <row r="2">
          <cell r="C2">
            <v>-999</v>
          </cell>
          <cell r="D2">
            <v>38</v>
          </cell>
          <cell r="E2">
            <v>93</v>
          </cell>
          <cell r="F2">
            <v>149</v>
          </cell>
          <cell r="G2">
            <v>204</v>
          </cell>
          <cell r="H2">
            <v>260</v>
          </cell>
          <cell r="I2">
            <v>316</v>
          </cell>
          <cell r="J2">
            <v>343</v>
          </cell>
          <cell r="K2">
            <v>371</v>
          </cell>
          <cell r="L2">
            <v>399</v>
          </cell>
          <cell r="M2">
            <v>427</v>
          </cell>
          <cell r="N2">
            <v>454</v>
          </cell>
          <cell r="O2">
            <v>482</v>
          </cell>
          <cell r="P2">
            <v>510</v>
          </cell>
          <cell r="Q2">
            <v>538</v>
          </cell>
          <cell r="R2">
            <v>566</v>
          </cell>
          <cell r="S2">
            <v>593</v>
          </cell>
          <cell r="T2">
            <v>621</v>
          </cell>
          <cell r="U2">
            <v>649</v>
          </cell>
          <cell r="V2">
            <v>677</v>
          </cell>
          <cell r="W2">
            <v>704</v>
          </cell>
          <cell r="X2">
            <v>732</v>
          </cell>
          <cell r="Y2">
            <v>760</v>
          </cell>
          <cell r="Z2">
            <v>788</v>
          </cell>
          <cell r="AA2">
            <v>816</v>
          </cell>
        </row>
        <row r="3">
          <cell r="C3">
            <v>14.1</v>
          </cell>
          <cell r="D3">
            <v>14.1</v>
          </cell>
          <cell r="E3">
            <v>14.1</v>
          </cell>
          <cell r="F3">
            <v>14.1</v>
          </cell>
          <cell r="G3">
            <v>14.1</v>
          </cell>
          <cell r="H3">
            <v>14.1</v>
          </cell>
          <cell r="I3">
            <v>13.6</v>
          </cell>
          <cell r="J3">
            <v>13.2</v>
          </cell>
          <cell r="K3">
            <v>12.7</v>
          </cell>
          <cell r="L3">
            <v>10.4</v>
          </cell>
          <cell r="M3">
            <v>8.4</v>
          </cell>
          <cell r="N3">
            <v>6.5</v>
          </cell>
          <cell r="O3">
            <v>4.7</v>
          </cell>
          <cell r="P3">
            <v>2.8</v>
          </cell>
          <cell r="Q3">
            <v>1.8</v>
          </cell>
        </row>
        <row r="4">
          <cell r="C4">
            <v>14.1</v>
          </cell>
          <cell r="D4">
            <v>14.1</v>
          </cell>
          <cell r="E4">
            <v>14.1</v>
          </cell>
          <cell r="F4">
            <v>14.1</v>
          </cell>
          <cell r="G4">
            <v>14.1</v>
          </cell>
          <cell r="H4">
            <v>14.1</v>
          </cell>
          <cell r="I4">
            <v>13.6</v>
          </cell>
          <cell r="J4">
            <v>13.2</v>
          </cell>
          <cell r="K4">
            <v>12.7</v>
          </cell>
          <cell r="L4">
            <v>10.4</v>
          </cell>
          <cell r="M4">
            <v>8.4</v>
          </cell>
          <cell r="N4">
            <v>6.5</v>
          </cell>
          <cell r="O4">
            <v>4.7</v>
          </cell>
          <cell r="P4">
            <v>2.8</v>
          </cell>
          <cell r="Q4">
            <v>1.8</v>
          </cell>
        </row>
        <row r="5">
          <cell r="C5">
            <v>14.1</v>
          </cell>
          <cell r="D5">
            <v>14.1</v>
          </cell>
          <cell r="E5">
            <v>14.1</v>
          </cell>
          <cell r="F5">
            <v>14.1</v>
          </cell>
          <cell r="G5">
            <v>14.1</v>
          </cell>
          <cell r="H5">
            <v>14.1</v>
          </cell>
          <cell r="I5">
            <v>13.6</v>
          </cell>
          <cell r="J5">
            <v>13.2</v>
          </cell>
          <cell r="K5">
            <v>12.7</v>
          </cell>
          <cell r="L5">
            <v>10.4</v>
          </cell>
          <cell r="M5">
            <v>8.4</v>
          </cell>
          <cell r="N5">
            <v>6.5</v>
          </cell>
          <cell r="O5">
            <v>4.7</v>
          </cell>
          <cell r="P5">
            <v>2.8</v>
          </cell>
          <cell r="Q5">
            <v>1.8</v>
          </cell>
        </row>
        <row r="6">
          <cell r="C6">
            <v>15</v>
          </cell>
          <cell r="D6">
            <v>15</v>
          </cell>
          <cell r="E6">
            <v>15</v>
          </cell>
          <cell r="F6">
            <v>15</v>
          </cell>
          <cell r="G6">
            <v>15</v>
          </cell>
          <cell r="H6">
            <v>15</v>
          </cell>
          <cell r="I6">
            <v>15</v>
          </cell>
          <cell r="J6">
            <v>15</v>
          </cell>
          <cell r="K6">
            <v>15</v>
          </cell>
          <cell r="L6">
            <v>15</v>
          </cell>
          <cell r="M6">
            <v>15</v>
          </cell>
          <cell r="N6">
            <v>14.6</v>
          </cell>
          <cell r="O6">
            <v>9.6</v>
          </cell>
          <cell r="P6">
            <v>5.8</v>
          </cell>
          <cell r="Q6">
            <v>3.4</v>
          </cell>
        </row>
        <row r="7">
          <cell r="C7">
            <v>15</v>
          </cell>
          <cell r="D7">
            <v>15</v>
          </cell>
          <cell r="E7">
            <v>15</v>
          </cell>
          <cell r="F7">
            <v>15</v>
          </cell>
          <cell r="G7">
            <v>15</v>
          </cell>
          <cell r="H7">
            <v>15</v>
          </cell>
          <cell r="I7">
            <v>15</v>
          </cell>
          <cell r="J7">
            <v>15</v>
          </cell>
          <cell r="K7">
            <v>15</v>
          </cell>
          <cell r="L7">
            <v>15</v>
          </cell>
          <cell r="M7">
            <v>15</v>
          </cell>
          <cell r="N7">
            <v>14.2</v>
          </cell>
          <cell r="O7">
            <v>9.6</v>
          </cell>
          <cell r="P7">
            <v>6.5</v>
          </cell>
          <cell r="Q7">
            <v>4.4000000000000004</v>
          </cell>
          <cell r="R7">
            <v>3</v>
          </cell>
          <cell r="S7">
            <v>2</v>
          </cell>
          <cell r="T7">
            <v>1.3</v>
          </cell>
          <cell r="U7">
            <v>0.8</v>
          </cell>
        </row>
        <row r="8">
          <cell r="C8">
            <v>15</v>
          </cell>
          <cell r="D8">
            <v>15</v>
          </cell>
          <cell r="E8">
            <v>15</v>
          </cell>
          <cell r="F8">
            <v>15</v>
          </cell>
          <cell r="G8">
            <v>15</v>
          </cell>
          <cell r="H8">
            <v>15</v>
          </cell>
          <cell r="I8">
            <v>15</v>
          </cell>
          <cell r="J8">
            <v>15</v>
          </cell>
          <cell r="K8">
            <v>15</v>
          </cell>
          <cell r="L8">
            <v>15</v>
          </cell>
          <cell r="M8">
            <v>15</v>
          </cell>
          <cell r="N8">
            <v>14.2</v>
          </cell>
          <cell r="O8">
            <v>9.6</v>
          </cell>
          <cell r="P8">
            <v>6.5</v>
          </cell>
          <cell r="Q8">
            <v>4.4000000000000004</v>
          </cell>
          <cell r="R8">
            <v>3</v>
          </cell>
          <cell r="S8">
            <v>2</v>
          </cell>
          <cell r="T8">
            <v>1.3</v>
          </cell>
          <cell r="U8">
            <v>0.8</v>
          </cell>
        </row>
        <row r="9">
          <cell r="C9">
            <v>14.1</v>
          </cell>
          <cell r="D9">
            <v>14.1</v>
          </cell>
          <cell r="E9">
            <v>14.1</v>
          </cell>
          <cell r="F9">
            <v>13.3</v>
          </cell>
          <cell r="G9">
            <v>12.9</v>
          </cell>
          <cell r="H9">
            <v>12.3</v>
          </cell>
          <cell r="I9">
            <v>11.7</v>
          </cell>
          <cell r="J9">
            <v>11.4</v>
          </cell>
          <cell r="K9">
            <v>11.1</v>
          </cell>
          <cell r="L9">
            <v>10.9</v>
          </cell>
          <cell r="M9">
            <v>10.7</v>
          </cell>
          <cell r="N9">
            <v>10.5</v>
          </cell>
          <cell r="O9">
            <v>10.3</v>
          </cell>
          <cell r="P9">
            <v>10.1</v>
          </cell>
          <cell r="Q9">
            <v>9.8000000000000007</v>
          </cell>
          <cell r="R9">
            <v>8.6999999999999993</v>
          </cell>
          <cell r="S9">
            <v>6.9</v>
          </cell>
          <cell r="T9">
            <v>5.4</v>
          </cell>
          <cell r="U9">
            <v>4.3</v>
          </cell>
          <cell r="V9">
            <v>3.3</v>
          </cell>
          <cell r="W9">
            <v>2.6</v>
          </cell>
          <cell r="X9">
            <v>2</v>
          </cell>
          <cell r="Y9">
            <v>1.6</v>
          </cell>
          <cell r="Z9">
            <v>1.3</v>
          </cell>
          <cell r="AA9">
            <v>1</v>
          </cell>
        </row>
        <row r="10">
          <cell r="C10">
            <v>11.7</v>
          </cell>
          <cell r="D10">
            <v>11.7</v>
          </cell>
          <cell r="E10">
            <v>11.7</v>
          </cell>
          <cell r="F10">
            <v>11.7</v>
          </cell>
          <cell r="G10">
            <v>11.1</v>
          </cell>
          <cell r="H10">
            <v>10.3</v>
          </cell>
          <cell r="I10">
            <v>9.8000000000000007</v>
          </cell>
          <cell r="J10">
            <v>9.6</v>
          </cell>
          <cell r="K10">
            <v>9.5</v>
          </cell>
          <cell r="L10">
            <v>9.4</v>
          </cell>
          <cell r="M10">
            <v>9.1</v>
          </cell>
        </row>
        <row r="11">
          <cell r="C11">
            <v>14.1</v>
          </cell>
          <cell r="D11">
            <v>14.1</v>
          </cell>
          <cell r="E11">
            <v>14.1</v>
          </cell>
          <cell r="F11">
            <v>14.1</v>
          </cell>
          <cell r="G11">
            <v>13.6</v>
          </cell>
          <cell r="H11">
            <v>12.7</v>
          </cell>
          <cell r="I11">
            <v>12</v>
          </cell>
          <cell r="J11">
            <v>11.7</v>
          </cell>
          <cell r="K11">
            <v>11.5</v>
          </cell>
          <cell r="L11">
            <v>11.3</v>
          </cell>
          <cell r="M11">
            <v>11.2</v>
          </cell>
          <cell r="N11">
            <v>11</v>
          </cell>
          <cell r="O11">
            <v>11</v>
          </cell>
          <cell r="P11">
            <v>10.8</v>
          </cell>
          <cell r="Q11">
            <v>10.8</v>
          </cell>
          <cell r="R11">
            <v>10.6</v>
          </cell>
          <cell r="S11">
            <v>8.6999999999999993</v>
          </cell>
          <cell r="T11">
            <v>6.9</v>
          </cell>
          <cell r="U11">
            <v>5.2</v>
          </cell>
          <cell r="V11">
            <v>3.9</v>
          </cell>
          <cell r="W11">
            <v>2.9</v>
          </cell>
          <cell r="X11">
            <v>2.2000000000000002</v>
          </cell>
          <cell r="Y11">
            <v>1.6</v>
          </cell>
          <cell r="Z11">
            <v>1.2</v>
          </cell>
          <cell r="AA11">
            <v>0.9</v>
          </cell>
        </row>
        <row r="12">
          <cell r="C12">
            <v>11.7</v>
          </cell>
          <cell r="D12">
            <v>11.7</v>
          </cell>
          <cell r="E12">
            <v>11.7</v>
          </cell>
          <cell r="F12">
            <v>11.7</v>
          </cell>
          <cell r="G12">
            <v>11</v>
          </cell>
          <cell r="H12">
            <v>10.4</v>
          </cell>
          <cell r="I12">
            <v>9.8000000000000007</v>
          </cell>
          <cell r="J12">
            <v>9.6</v>
          </cell>
          <cell r="K12">
            <v>9.5</v>
          </cell>
          <cell r="L12">
            <v>9.3000000000000007</v>
          </cell>
          <cell r="M12">
            <v>9.1</v>
          </cell>
          <cell r="N12">
            <v>8.9</v>
          </cell>
        </row>
        <row r="13">
          <cell r="C13">
            <v>14.1</v>
          </cell>
          <cell r="D13">
            <v>14.1</v>
          </cell>
          <cell r="E13">
            <v>14.1</v>
          </cell>
          <cell r="F13">
            <v>13.4</v>
          </cell>
          <cell r="G13">
            <v>13.1</v>
          </cell>
          <cell r="H13">
            <v>13.1</v>
          </cell>
          <cell r="I13">
            <v>12.9</v>
          </cell>
          <cell r="J13">
            <v>12.6</v>
          </cell>
          <cell r="K13">
            <v>12.3</v>
          </cell>
          <cell r="L13">
            <v>12.1</v>
          </cell>
          <cell r="M13">
            <v>11.9</v>
          </cell>
          <cell r="N13">
            <v>11.7</v>
          </cell>
          <cell r="O13">
            <v>11.6</v>
          </cell>
          <cell r="P13">
            <v>11.5</v>
          </cell>
          <cell r="Q13">
            <v>10.5</v>
          </cell>
          <cell r="R13">
            <v>6.7</v>
          </cell>
          <cell r="S13">
            <v>4.9000000000000004</v>
          </cell>
          <cell r="T13">
            <v>3.5</v>
          </cell>
          <cell r="U13">
            <v>2.5</v>
          </cell>
          <cell r="V13">
            <v>1.8</v>
          </cell>
          <cell r="W13">
            <v>1.2</v>
          </cell>
          <cell r="X13">
            <v>0.8</v>
          </cell>
          <cell r="Y13">
            <v>0.6</v>
          </cell>
          <cell r="Z13">
            <v>0.4</v>
          </cell>
          <cell r="AA13">
            <v>0.2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</row>
        <row r="24">
          <cell r="B24" t="str">
            <v>AEM</v>
          </cell>
          <cell r="C24" t="str">
            <v>AES</v>
          </cell>
          <cell r="D24" t="str">
            <v>AET</v>
          </cell>
          <cell r="E24" t="str">
            <v>AEU</v>
          </cell>
          <cell r="F24" t="str">
            <v>AKM</v>
          </cell>
          <cell r="G24" t="str">
            <v>AKS</v>
          </cell>
          <cell r="H24" t="str">
            <v>AKT</v>
          </cell>
          <cell r="I24" t="str">
            <v>AKU</v>
          </cell>
          <cell r="J24" t="str">
            <v>BEM</v>
          </cell>
          <cell r="K24" t="str">
            <v>BES</v>
          </cell>
          <cell r="L24" t="str">
            <v>BET</v>
          </cell>
          <cell r="M24" t="str">
            <v>BEU</v>
          </cell>
          <cell r="N24" t="str">
            <v>BKM</v>
          </cell>
          <cell r="O24" t="str">
            <v>BKS</v>
          </cell>
          <cell r="P24" t="str">
            <v>BKT</v>
          </cell>
          <cell r="Q24" t="str">
            <v>BKU</v>
          </cell>
        </row>
        <row r="25">
          <cell r="B25">
            <v>0.92</v>
          </cell>
          <cell r="C25">
            <v>1</v>
          </cell>
          <cell r="D25">
            <v>1</v>
          </cell>
          <cell r="E25">
            <v>0.9</v>
          </cell>
          <cell r="F25">
            <v>1.1499999999999999</v>
          </cell>
          <cell r="G25">
            <v>1.25</v>
          </cell>
          <cell r="H25">
            <v>1.25</v>
          </cell>
          <cell r="I25">
            <v>0.95</v>
          </cell>
          <cell r="J25">
            <v>0.9</v>
          </cell>
          <cell r="K25">
            <v>0.95</v>
          </cell>
          <cell r="L25">
            <v>0.95</v>
          </cell>
          <cell r="M25">
            <v>0.85</v>
          </cell>
          <cell r="N25">
            <v>1.1000000000000001</v>
          </cell>
          <cell r="O25">
            <v>1.2</v>
          </cell>
          <cell r="P25">
            <v>1.2</v>
          </cell>
          <cell r="Q25">
            <v>0.9</v>
          </cell>
        </row>
        <row r="28">
          <cell r="B28" t="str">
            <v>A</v>
          </cell>
          <cell r="C28" t="str">
            <v>B</v>
          </cell>
          <cell r="D28" t="str">
            <v>C</v>
          </cell>
          <cell r="E28" t="str">
            <v>D</v>
          </cell>
          <cell r="F28" t="str">
            <v>E</v>
          </cell>
          <cell r="G28" t="str">
            <v>F</v>
          </cell>
          <cell r="H28" t="str">
            <v>G</v>
          </cell>
          <cell r="I28" t="str">
            <v>H</v>
          </cell>
          <cell r="J28" t="str">
            <v>I</v>
          </cell>
          <cell r="K28" t="str">
            <v>J</v>
          </cell>
          <cell r="L28" t="str">
            <v>K</v>
          </cell>
          <cell r="M28" t="str">
            <v>L</v>
          </cell>
          <cell r="N28" t="str">
            <v>M</v>
          </cell>
          <cell r="O28" t="str">
            <v>N</v>
          </cell>
          <cell r="P28" t="str">
            <v>O</v>
          </cell>
          <cell r="Q28" t="str">
            <v>P</v>
          </cell>
          <cell r="R28" t="str">
            <v>Q</v>
          </cell>
          <cell r="S28" t="str">
            <v>R</v>
          </cell>
          <cell r="T28" t="str">
            <v>S</v>
          </cell>
          <cell r="U28" t="str">
            <v>T</v>
          </cell>
          <cell r="V28" t="str">
            <v>U</v>
          </cell>
          <cell r="W28" t="str">
            <v>V</v>
          </cell>
          <cell r="X28" t="str">
            <v>W</v>
          </cell>
          <cell r="Y28" t="str">
            <v>X</v>
          </cell>
          <cell r="Z28" t="str">
            <v>Y</v>
          </cell>
          <cell r="AA28" t="str">
            <v>Z</v>
          </cell>
        </row>
        <row r="29">
          <cell r="B29" t="str">
            <v>A</v>
          </cell>
          <cell r="C29" t="str">
            <v>B</v>
          </cell>
          <cell r="D29" t="str">
            <v>A</v>
          </cell>
          <cell r="E29" t="str">
            <v>A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.</v>
          </cell>
          <cell r="J29" t="str">
            <v>.</v>
          </cell>
          <cell r="K29" t="str">
            <v>.</v>
          </cell>
          <cell r="L29" t="str">
            <v>.</v>
          </cell>
          <cell r="M29" t="str">
            <v>.</v>
          </cell>
          <cell r="N29" t="str">
            <v>.</v>
          </cell>
          <cell r="O29" t="str">
            <v>A</v>
          </cell>
          <cell r="P29" t="str">
            <v>.</v>
          </cell>
          <cell r="Q29" t="str">
            <v>.</v>
          </cell>
          <cell r="R29" t="str">
            <v>.</v>
          </cell>
          <cell r="S29" t="str">
            <v>.</v>
          </cell>
          <cell r="T29" t="str">
            <v>.</v>
          </cell>
          <cell r="U29" t="str">
            <v>.</v>
          </cell>
          <cell r="V29" t="str">
            <v>.</v>
          </cell>
          <cell r="W29" t="str">
            <v>.</v>
          </cell>
          <cell r="X29" t="str">
            <v>.</v>
          </cell>
          <cell r="Y29" t="str">
            <v>.</v>
          </cell>
          <cell r="Z29" t="str">
            <v>.</v>
          </cell>
          <cell r="AA29" t="str">
            <v>.</v>
          </cell>
        </row>
        <row r="30">
          <cell r="B30" t="str">
            <v>.</v>
          </cell>
          <cell r="C30" t="str">
            <v>.</v>
          </cell>
          <cell r="D30" t="str">
            <v>.</v>
          </cell>
          <cell r="E30" t="str">
            <v>.</v>
          </cell>
          <cell r="F30" t="str">
            <v>E</v>
          </cell>
          <cell r="G30" t="str">
            <v>E</v>
          </cell>
          <cell r="H30" t="str">
            <v>E</v>
          </cell>
          <cell r="I30" t="str">
            <v>E</v>
          </cell>
          <cell r="J30" t="str">
            <v>.</v>
          </cell>
          <cell r="K30" t="str">
            <v>E</v>
          </cell>
          <cell r="L30" t="str">
            <v>K</v>
          </cell>
          <cell r="M30" t="str">
            <v>.</v>
          </cell>
          <cell r="N30" t="str">
            <v>.</v>
          </cell>
          <cell r="O30" t="str">
            <v>.</v>
          </cell>
          <cell r="P30" t="str">
            <v>.</v>
          </cell>
          <cell r="Q30" t="str">
            <v>.</v>
          </cell>
          <cell r="R30" t="str">
            <v>.</v>
          </cell>
          <cell r="S30" t="str">
            <v>.</v>
          </cell>
          <cell r="T30" t="str">
            <v>.</v>
          </cell>
          <cell r="U30" t="str">
            <v>.</v>
          </cell>
          <cell r="V30" t="str">
            <v>.</v>
          </cell>
          <cell r="W30" t="str">
            <v>.</v>
          </cell>
          <cell r="X30" t="str">
            <v>.</v>
          </cell>
          <cell r="Y30" t="str">
            <v>E</v>
          </cell>
          <cell r="Z30" t="str">
            <v>.</v>
          </cell>
          <cell r="AA30" t="str">
            <v>.</v>
          </cell>
        </row>
        <row r="31">
          <cell r="B31" t="str">
            <v>.</v>
          </cell>
          <cell r="C31" t="str">
            <v>.</v>
          </cell>
          <cell r="D31" t="str">
            <v>.</v>
          </cell>
          <cell r="E31" t="str">
            <v>.</v>
          </cell>
          <cell r="F31" t="str">
            <v>.</v>
          </cell>
          <cell r="G31" t="str">
            <v>.</v>
          </cell>
          <cell r="H31" t="str">
            <v>.</v>
          </cell>
          <cell r="I31" t="str">
            <v>.</v>
          </cell>
          <cell r="J31" t="str">
            <v>.</v>
          </cell>
          <cell r="K31" t="str">
            <v>.</v>
          </cell>
          <cell r="L31" t="str">
            <v>.</v>
          </cell>
          <cell r="M31" t="str">
            <v>M</v>
          </cell>
          <cell r="N31" t="str">
            <v>M</v>
          </cell>
          <cell r="O31" t="str">
            <v>M</v>
          </cell>
          <cell r="P31" t="str">
            <v>.</v>
          </cell>
          <cell r="Q31" t="str">
            <v>S</v>
          </cell>
          <cell r="R31" t="str">
            <v>.</v>
          </cell>
          <cell r="S31" t="str">
            <v>.</v>
          </cell>
          <cell r="T31" t="str">
            <v>S</v>
          </cell>
          <cell r="U31" t="str">
            <v>T</v>
          </cell>
          <cell r="V31" t="str">
            <v>U</v>
          </cell>
          <cell r="W31" t="str">
            <v>.</v>
          </cell>
          <cell r="X31" t="str">
            <v>S</v>
          </cell>
          <cell r="Y31" t="str">
            <v>.</v>
          </cell>
          <cell r="Z31" t="str">
            <v>.</v>
          </cell>
          <cell r="AA31" t="str">
            <v>.</v>
          </cell>
        </row>
      </sheetData>
      <sheetData sheetId="8" refreshError="1">
        <row r="11">
          <cell r="B11" t="str">
            <v>EQP.</v>
          </cell>
          <cell r="C11" t="str">
            <v>MAT.</v>
          </cell>
          <cell r="F11" t="str">
            <v>ITEM</v>
          </cell>
          <cell r="I11" t="str">
            <v>FLOW</v>
          </cell>
          <cell r="J11" t="str">
            <v>HEAT</v>
          </cell>
          <cell r="L11" t="str">
            <v>DESIGN</v>
          </cell>
          <cell r="M11" t="str">
            <v>COILS MATERIAL</v>
          </cell>
          <cell r="R11" t="str">
            <v>SOOT_</v>
          </cell>
          <cell r="S11" t="str">
            <v>ASS. +</v>
          </cell>
          <cell r="T11" t="str">
            <v>ORIG.</v>
          </cell>
          <cell r="U11" t="str">
            <v>UNIT</v>
          </cell>
          <cell r="V11" t="str">
            <v>QUANTITY</v>
          </cell>
          <cell r="W11" t="str">
            <v>TOTAL</v>
          </cell>
        </row>
        <row r="12">
          <cell r="B12" t="str">
            <v>CODE</v>
          </cell>
          <cell r="C12" t="str">
            <v>CODE</v>
          </cell>
          <cell r="D12" t="str">
            <v>REV.</v>
          </cell>
          <cell r="E12" t="str">
            <v>UNIT</v>
          </cell>
          <cell r="F12" t="str">
            <v>old</v>
          </cell>
          <cell r="G12" t="str">
            <v>current</v>
          </cell>
          <cell r="H12" t="str">
            <v>SERVICE</v>
          </cell>
          <cell r="I12" t="str">
            <v>RATE</v>
          </cell>
          <cell r="J12" t="str">
            <v>ABS.</v>
          </cell>
          <cell r="K12" t="str">
            <v>EFF.</v>
          </cell>
          <cell r="L12" t="str">
            <v>PRESS.</v>
          </cell>
          <cell r="M12" t="str">
            <v>RAD.</v>
          </cell>
          <cell r="N12" t="str">
            <v>CONV.</v>
          </cell>
          <cell r="O12" t="str">
            <v>TYPE</v>
          </cell>
          <cell r="P12" t="str">
            <v>STACK</v>
          </cell>
          <cell r="Q12" t="str">
            <v>DUCTS</v>
          </cell>
          <cell r="R12" t="str">
            <v>BLOW.</v>
          </cell>
          <cell r="S12" t="str">
            <v>SUPPLY</v>
          </cell>
          <cell r="T12" t="str">
            <v>CURR.</v>
          </cell>
          <cell r="U12" t="str">
            <v>COST</v>
          </cell>
          <cell r="V12" t="str">
            <v>(Kg.)</v>
          </cell>
          <cell r="W12" t="str">
            <v>COST</v>
          </cell>
        </row>
        <row r="13">
          <cell r="B13" t="str">
            <v>F1</v>
          </cell>
          <cell r="E13" t="str">
            <v>F7</v>
          </cell>
          <cell r="G13" t="str">
            <v>F2</v>
          </cell>
          <cell r="H13" t="str">
            <v>F3</v>
          </cell>
          <cell r="I13" t="str">
            <v>T/h</v>
          </cell>
          <cell r="J13" t="str">
            <v>MKcal/h</v>
          </cell>
          <cell r="L13" t="str">
            <v>Kg/cm2</v>
          </cell>
          <cell r="O13" t="str">
            <v>(1)</v>
          </cell>
          <cell r="S13" t="str">
            <v>(2)+(3)</v>
          </cell>
          <cell r="T13" t="str">
            <v>F8</v>
          </cell>
          <cell r="U13" t="str">
            <v>(Euro)</v>
          </cell>
          <cell r="V13" t="str">
            <v>F4</v>
          </cell>
          <cell r="W13" t="str">
            <v>F5</v>
          </cell>
        </row>
        <row r="15">
          <cell r="B15" t="str">
            <v>EQP.</v>
          </cell>
          <cell r="C15" t="str">
            <v>MAT.</v>
          </cell>
          <cell r="F15" t="str">
            <v>ITEM</v>
          </cell>
          <cell r="I15" t="str">
            <v>STEAM</v>
          </cell>
          <cell r="L15" t="str">
            <v>DESIGN</v>
          </cell>
          <cell r="M15" t="str">
            <v>TUBE MAT. CODE</v>
          </cell>
          <cell r="O15" t="str">
            <v>AIR FANS</v>
          </cell>
          <cell r="Q15" t="str">
            <v>ASS.</v>
          </cell>
          <cell r="T15" t="str">
            <v>ORIG.</v>
          </cell>
          <cell r="U15" t="str">
            <v>UNIT</v>
          </cell>
          <cell r="V15" t="str">
            <v>QUANTITY</v>
          </cell>
          <cell r="W15" t="str">
            <v>TOTAL</v>
          </cell>
        </row>
        <row r="16">
          <cell r="B16" t="str">
            <v>CODE</v>
          </cell>
          <cell r="C16" t="str">
            <v>CODE</v>
          </cell>
          <cell r="D16" t="str">
            <v>REV.</v>
          </cell>
          <cell r="E16" t="str">
            <v>UNIT</v>
          </cell>
          <cell r="F16" t="str">
            <v>old</v>
          </cell>
          <cell r="G16" t="str">
            <v>current</v>
          </cell>
          <cell r="H16" t="str">
            <v>SERVICE</v>
          </cell>
          <cell r="I16" t="str">
            <v>F. RATE</v>
          </cell>
          <cell r="J16" t="str">
            <v>TEMP.</v>
          </cell>
          <cell r="K16" t="str">
            <v>EFF.</v>
          </cell>
          <cell r="L16" t="str">
            <v>PRESS.</v>
          </cell>
          <cell r="M16" t="str">
            <v>1°</v>
          </cell>
          <cell r="N16" t="str">
            <v>2°</v>
          </cell>
          <cell r="O16" t="str">
            <v>No.</v>
          </cell>
          <cell r="P16" t="str">
            <v>DRIVER</v>
          </cell>
          <cell r="T16" t="str">
            <v>CURR.</v>
          </cell>
          <cell r="U16" t="str">
            <v>COST</v>
          </cell>
          <cell r="V16" t="str">
            <v>(Kg.)</v>
          </cell>
          <cell r="W16" t="str">
            <v>COST</v>
          </cell>
        </row>
        <row r="17">
          <cell r="B17" t="str">
            <v>F1</v>
          </cell>
          <cell r="E17" t="str">
            <v>F7</v>
          </cell>
          <cell r="G17" t="str">
            <v>F2</v>
          </cell>
          <cell r="H17" t="str">
            <v>F3</v>
          </cell>
          <cell r="I17" t="str">
            <v>T/h</v>
          </cell>
          <cell r="J17" t="str">
            <v>°C</v>
          </cell>
          <cell r="L17" t="str">
            <v>Kg/cm2</v>
          </cell>
          <cell r="M17" t="str">
            <v>STAGE</v>
          </cell>
          <cell r="N17" t="str">
            <v>STAGE</v>
          </cell>
          <cell r="P17" t="str">
            <v>TYPE</v>
          </cell>
          <cell r="Q17" t="str">
            <v>(1)</v>
          </cell>
          <cell r="T17" t="str">
            <v>F8</v>
          </cell>
          <cell r="U17" t="str">
            <v>(Euro)</v>
          </cell>
          <cell r="V17" t="str">
            <v>F4</v>
          </cell>
          <cell r="W17" t="str">
            <v>F5</v>
          </cell>
        </row>
        <row r="19">
          <cell r="B19" t="str">
            <v>EQP.</v>
          </cell>
          <cell r="C19" t="str">
            <v>MAT.</v>
          </cell>
          <cell r="F19" t="str">
            <v>ITEM</v>
          </cell>
          <cell r="J19" t="str">
            <v>FLUE</v>
          </cell>
          <cell r="K19" t="str">
            <v>DIAMETER</v>
          </cell>
          <cell r="N19" t="str">
            <v>MAT.</v>
          </cell>
          <cell r="P19" t="str">
            <v>DUCTS</v>
          </cell>
          <cell r="R19" t="str">
            <v>ASS.</v>
          </cell>
          <cell r="T19" t="str">
            <v>ORIG.</v>
          </cell>
          <cell r="U19" t="str">
            <v>UNIT</v>
          </cell>
          <cell r="V19" t="str">
            <v>QUANTITY</v>
          </cell>
          <cell r="W19" t="str">
            <v>TOTAL</v>
          </cell>
        </row>
        <row r="20">
          <cell r="B20" t="str">
            <v>CODE</v>
          </cell>
          <cell r="C20" t="str">
            <v>CODE</v>
          </cell>
          <cell r="D20" t="str">
            <v>REV.</v>
          </cell>
          <cell r="E20" t="str">
            <v>UNIT</v>
          </cell>
          <cell r="F20" t="str">
            <v>old</v>
          </cell>
          <cell r="G20" t="str">
            <v>current</v>
          </cell>
          <cell r="H20" t="str">
            <v>SERVICE</v>
          </cell>
          <cell r="I20" t="str">
            <v>CAPACITY</v>
          </cell>
          <cell r="J20" t="str">
            <v>GAS</v>
          </cell>
          <cell r="K20" t="str">
            <v>BTM</v>
          </cell>
          <cell r="L20" t="str">
            <v>TOP</v>
          </cell>
          <cell r="M20" t="str">
            <v>HEIGHT</v>
          </cell>
          <cell r="N20" t="str">
            <v>TYPE</v>
          </cell>
          <cell r="O20" t="str">
            <v>FONDATION</v>
          </cell>
          <cell r="P20" t="str">
            <v>WIDTH</v>
          </cell>
          <cell r="Q20" t="str">
            <v>LENGTH</v>
          </cell>
          <cell r="T20" t="str">
            <v>CURR.</v>
          </cell>
          <cell r="U20" t="str">
            <v>COST</v>
          </cell>
          <cell r="V20" t="str">
            <v>(Kg.)</v>
          </cell>
          <cell r="W20" t="str">
            <v>COST</v>
          </cell>
        </row>
        <row r="21">
          <cell r="B21" t="str">
            <v>F1</v>
          </cell>
          <cell r="E21" t="str">
            <v>F7</v>
          </cell>
          <cell r="G21" t="str">
            <v>F2</v>
          </cell>
          <cell r="H21" t="str">
            <v>F3</v>
          </cell>
          <cell r="I21" t="str">
            <v>m3/h</v>
          </cell>
          <cell r="J21" t="str">
            <v>TEMP.°C</v>
          </cell>
          <cell r="K21" t="str">
            <v>m.</v>
          </cell>
          <cell r="L21" t="str">
            <v>m.</v>
          </cell>
          <cell r="M21" t="str">
            <v>m.</v>
          </cell>
          <cell r="N21" t="str">
            <v>(1)</v>
          </cell>
          <cell r="P21" t="str">
            <v>m.</v>
          </cell>
          <cell r="Q21" t="str">
            <v>m.</v>
          </cell>
          <cell r="R21" t="str">
            <v>(2)</v>
          </cell>
          <cell r="T21" t="str">
            <v>F8</v>
          </cell>
          <cell r="U21" t="str">
            <v>(Euro)</v>
          </cell>
          <cell r="V21" t="str">
            <v>F4</v>
          </cell>
          <cell r="W21" t="str">
            <v>F5</v>
          </cell>
        </row>
        <row r="23">
          <cell r="B23" t="str">
            <v>EQP.</v>
          </cell>
          <cell r="C23" t="str">
            <v>MAT.</v>
          </cell>
          <cell r="F23" t="str">
            <v>ITEM</v>
          </cell>
          <cell r="I23" t="str">
            <v>FLOW</v>
          </cell>
          <cell r="J23" t="str">
            <v>MOLEC.</v>
          </cell>
          <cell r="K23" t="str">
            <v>OPER.</v>
          </cell>
          <cell r="L23" t="str">
            <v>T I P</v>
          </cell>
          <cell r="N23" t="str">
            <v>R I S E R</v>
          </cell>
          <cell r="P23" t="str">
            <v>MOL.</v>
          </cell>
          <cell r="Q23" t="str">
            <v>TOP</v>
          </cell>
          <cell r="R23" t="str">
            <v>STRUCT.</v>
          </cell>
          <cell r="S23" t="str">
            <v>ASS.</v>
          </cell>
          <cell r="T23" t="str">
            <v>ORIG.</v>
          </cell>
          <cell r="U23" t="str">
            <v>UNIT</v>
          </cell>
          <cell r="V23" t="str">
            <v>QUANTITY</v>
          </cell>
          <cell r="W23" t="str">
            <v>TOTAL</v>
          </cell>
        </row>
        <row r="24">
          <cell r="B24" t="str">
            <v>CODE</v>
          </cell>
          <cell r="C24" t="str">
            <v>CODE</v>
          </cell>
          <cell r="D24" t="str">
            <v>REV.</v>
          </cell>
          <cell r="E24" t="str">
            <v>UNIT</v>
          </cell>
          <cell r="F24" t="str">
            <v>old</v>
          </cell>
          <cell r="G24" t="str">
            <v>current</v>
          </cell>
          <cell r="H24" t="str">
            <v>SERVICE</v>
          </cell>
          <cell r="I24" t="str">
            <v>RATE</v>
          </cell>
          <cell r="J24" t="str">
            <v>WEIGHT</v>
          </cell>
          <cell r="K24" t="str">
            <v>TEMP.</v>
          </cell>
          <cell r="L24" t="str">
            <v>DIA.</v>
          </cell>
          <cell r="M24" t="str">
            <v>H</v>
          </cell>
          <cell r="N24" t="str">
            <v>DIA.</v>
          </cell>
          <cell r="O24" t="str">
            <v>H</v>
          </cell>
          <cell r="P24" t="str">
            <v>SEAL</v>
          </cell>
          <cell r="Q24" t="str">
            <v>ELEV.</v>
          </cell>
          <cell r="T24" t="str">
            <v>CURR.</v>
          </cell>
          <cell r="U24" t="str">
            <v>COST</v>
          </cell>
          <cell r="V24" t="str">
            <v>(Kg.)</v>
          </cell>
          <cell r="W24" t="str">
            <v>COST</v>
          </cell>
        </row>
        <row r="25">
          <cell r="B25" t="str">
            <v>F1</v>
          </cell>
          <cell r="E25" t="str">
            <v>F7</v>
          </cell>
          <cell r="G25" t="str">
            <v>F2</v>
          </cell>
          <cell r="H25" t="str">
            <v>F3</v>
          </cell>
          <cell r="I25" t="str">
            <v>T/h</v>
          </cell>
          <cell r="K25" t="str">
            <v>°C</v>
          </cell>
          <cell r="L25" t="str">
            <v>m.</v>
          </cell>
          <cell r="M25" t="str">
            <v>m.</v>
          </cell>
          <cell r="N25" t="str">
            <v>m.</v>
          </cell>
          <cell r="O25" t="str">
            <v>m.</v>
          </cell>
          <cell r="P25" t="str">
            <v>m.</v>
          </cell>
          <cell r="Q25" t="str">
            <v>m.</v>
          </cell>
          <cell r="R25" t="str">
            <v>(1)</v>
          </cell>
          <cell r="S25" t="str">
            <v>(2)</v>
          </cell>
          <cell r="T25" t="str">
            <v>F8</v>
          </cell>
          <cell r="U25" t="str">
            <v>(Euro)</v>
          </cell>
          <cell r="V25" t="str">
            <v>F4</v>
          </cell>
          <cell r="W25" t="str">
            <v>F5</v>
          </cell>
        </row>
        <row r="27">
          <cell r="B27" t="str">
            <v>EQP.</v>
          </cell>
          <cell r="C27" t="str">
            <v>MAT.</v>
          </cell>
          <cell r="F27" t="str">
            <v>ITEM</v>
          </cell>
          <cell r="J27" t="str">
            <v>WATER TEMP.</v>
          </cell>
          <cell r="L27" t="str">
            <v>WET AIR</v>
          </cell>
          <cell r="M27" t="str">
            <v>F A N S</v>
          </cell>
          <cell r="O27" t="str">
            <v>M A T E R I A L</v>
          </cell>
          <cell r="Q27" t="str">
            <v>D R A F T</v>
          </cell>
          <cell r="S27" t="str">
            <v>TYPE</v>
          </cell>
          <cell r="T27" t="str">
            <v>ORIG.</v>
          </cell>
          <cell r="U27" t="str">
            <v>UNIT</v>
          </cell>
          <cell r="V27" t="str">
            <v>QUANTITY</v>
          </cell>
          <cell r="W27" t="str">
            <v>TOTAL</v>
          </cell>
        </row>
        <row r="28">
          <cell r="B28" t="str">
            <v>CODE</v>
          </cell>
          <cell r="C28" t="str">
            <v>CODE</v>
          </cell>
          <cell r="D28" t="str">
            <v>REV.</v>
          </cell>
          <cell r="E28" t="str">
            <v>UNIT</v>
          </cell>
          <cell r="F28" t="str">
            <v>old</v>
          </cell>
          <cell r="G28" t="str">
            <v>current</v>
          </cell>
          <cell r="H28" t="str">
            <v>SERVICE</v>
          </cell>
          <cell r="I28" t="str">
            <v>CAPACITY</v>
          </cell>
          <cell r="J28" t="str">
            <v>IN</v>
          </cell>
          <cell r="K28" t="str">
            <v>OUT</v>
          </cell>
          <cell r="L28" t="str">
            <v>TEMP.</v>
          </cell>
          <cell r="M28" t="str">
            <v>No.</v>
          </cell>
          <cell r="N28" t="str">
            <v>HP</v>
          </cell>
          <cell r="O28" t="str">
            <v>STRUCT.</v>
          </cell>
          <cell r="P28" t="str">
            <v>FILL.</v>
          </cell>
          <cell r="Q28" t="str">
            <v>INDUC.</v>
          </cell>
          <cell r="R28" t="str">
            <v>FORCED</v>
          </cell>
          <cell r="S28" t="str">
            <v>&amp;</v>
          </cell>
          <cell r="T28" t="str">
            <v>CURR.</v>
          </cell>
          <cell r="U28" t="str">
            <v>COST</v>
          </cell>
          <cell r="V28" t="str">
            <v>(Kg.)</v>
          </cell>
          <cell r="W28" t="str">
            <v>COST</v>
          </cell>
        </row>
        <row r="29">
          <cell r="B29" t="str">
            <v>F1</v>
          </cell>
          <cell r="E29" t="str">
            <v>F7</v>
          </cell>
          <cell r="G29" t="str">
            <v>F2</v>
          </cell>
          <cell r="H29" t="str">
            <v>F3</v>
          </cell>
          <cell r="I29" t="str">
            <v>m3/h</v>
          </cell>
          <cell r="J29" t="str">
            <v>°C</v>
          </cell>
          <cell r="K29" t="str">
            <v>°C</v>
          </cell>
          <cell r="L29" t="str">
            <v>°C</v>
          </cell>
          <cell r="S29" t="str">
            <v>CELLS No</v>
          </cell>
          <cell r="T29" t="str">
            <v>F8</v>
          </cell>
          <cell r="U29" t="str">
            <v>(Euro)</v>
          </cell>
          <cell r="V29" t="str">
            <v>F4</v>
          </cell>
          <cell r="W29" t="str">
            <v>F5</v>
          </cell>
        </row>
        <row r="31">
          <cell r="B31" t="str">
            <v>EQP.</v>
          </cell>
          <cell r="C31" t="str">
            <v>MAT.</v>
          </cell>
          <cell r="F31" t="str">
            <v>ITEM</v>
          </cell>
          <cell r="I31" t="str">
            <v>TYPE</v>
          </cell>
          <cell r="J31" t="str">
            <v>DESIGN</v>
          </cell>
          <cell r="L31" t="str">
            <v>DIMENSIONS</v>
          </cell>
          <cell r="N31" t="str">
            <v>THICK.</v>
          </cell>
          <cell r="O31" t="str">
            <v>CORR.</v>
          </cell>
          <cell r="P31" t="str">
            <v>INT.</v>
          </cell>
          <cell r="Q31" t="str">
            <v>INSUL.</v>
          </cell>
          <cell r="R31" t="str">
            <v>INTERNALS</v>
          </cell>
          <cell r="T31" t="str">
            <v>ORIG.</v>
          </cell>
          <cell r="U31" t="str">
            <v>UNIT</v>
          </cell>
          <cell r="V31" t="str">
            <v>QUANTITY</v>
          </cell>
          <cell r="W31" t="str">
            <v>TOTAL</v>
          </cell>
        </row>
        <row r="32">
          <cell r="B32" t="str">
            <v>CODE</v>
          </cell>
          <cell r="C32" t="str">
            <v>CODE</v>
          </cell>
          <cell r="D32" t="str">
            <v>REV.</v>
          </cell>
          <cell r="E32" t="str">
            <v>UNIT</v>
          </cell>
          <cell r="F32" t="str">
            <v>old</v>
          </cell>
          <cell r="G32" t="str">
            <v>current</v>
          </cell>
          <cell r="H32" t="str">
            <v>SERVICE</v>
          </cell>
          <cell r="J32" t="str">
            <v>TEMP.</v>
          </cell>
          <cell r="K32" t="str">
            <v>PRESS.</v>
          </cell>
          <cell r="L32" t="str">
            <v>DIA.</v>
          </cell>
          <cell r="M32" t="str">
            <v>H or L</v>
          </cell>
          <cell r="N32" t="str">
            <v>SHELL</v>
          </cell>
          <cell r="O32" t="str">
            <v>ALLOW.</v>
          </cell>
          <cell r="P32" t="str">
            <v>(Y/N)</v>
          </cell>
          <cell r="Q32" t="str">
            <v>TYPE</v>
          </cell>
          <cell r="R32" t="str">
            <v>FINISHING</v>
          </cell>
          <cell r="T32" t="str">
            <v>CURR.</v>
          </cell>
          <cell r="U32" t="str">
            <v>COST</v>
          </cell>
          <cell r="V32" t="str">
            <v>(Kg.)</v>
          </cell>
          <cell r="W32" t="str">
            <v>COST</v>
          </cell>
        </row>
        <row r="33">
          <cell r="B33" t="str">
            <v>F1</v>
          </cell>
          <cell r="E33" t="str">
            <v>F7</v>
          </cell>
          <cell r="G33" t="str">
            <v>F2</v>
          </cell>
          <cell r="H33" t="str">
            <v>F3</v>
          </cell>
          <cell r="I33" t="str">
            <v>(1)</v>
          </cell>
          <cell r="J33" t="str">
            <v>°C</v>
          </cell>
          <cell r="K33" t="str">
            <v>Kg/cm2</v>
          </cell>
          <cell r="L33" t="str">
            <v>mm.</v>
          </cell>
          <cell r="M33" t="str">
            <v>mm.</v>
          </cell>
          <cell r="N33" t="str">
            <v>mm.</v>
          </cell>
          <cell r="O33" t="str">
            <v>mm.</v>
          </cell>
          <cell r="Q33" t="str">
            <v>(2)</v>
          </cell>
          <cell r="R33" t="str">
            <v>(3)</v>
          </cell>
          <cell r="T33" t="str">
            <v>F8</v>
          </cell>
          <cell r="U33" t="str">
            <v>(Euro)</v>
          </cell>
          <cell r="V33" t="str">
            <v>F4</v>
          </cell>
          <cell r="W33" t="str">
            <v>F5</v>
          </cell>
        </row>
        <row r="35">
          <cell r="B35" t="str">
            <v>EQP.</v>
          </cell>
          <cell r="C35" t="str">
            <v>MAT.</v>
          </cell>
          <cell r="F35" t="str">
            <v>ITEM</v>
          </cell>
          <cell r="I35" t="str">
            <v>SECT.</v>
          </cell>
          <cell r="J35" t="str">
            <v>DESIGN</v>
          </cell>
          <cell r="L35" t="str">
            <v>DIMENSIONS</v>
          </cell>
          <cell r="N35" t="str">
            <v>THICK.</v>
          </cell>
          <cell r="O35" t="str">
            <v>CORR.</v>
          </cell>
          <cell r="P35" t="str">
            <v>TRAYS</v>
          </cell>
          <cell r="R35" t="str">
            <v>INSUL. &amp;</v>
          </cell>
          <cell r="S35">
            <v>1</v>
          </cell>
          <cell r="T35" t="str">
            <v>ORIG.</v>
          </cell>
          <cell r="U35" t="str">
            <v>UNIT</v>
          </cell>
          <cell r="V35" t="str">
            <v>QUANTITY</v>
          </cell>
          <cell r="W35" t="str">
            <v>TOTAL</v>
          </cell>
        </row>
        <row r="36">
          <cell r="B36" t="str">
            <v>CODE</v>
          </cell>
          <cell r="C36" t="str">
            <v>CODE</v>
          </cell>
          <cell r="D36" t="str">
            <v>REV.</v>
          </cell>
          <cell r="E36" t="str">
            <v>UNIT</v>
          </cell>
          <cell r="F36" t="str">
            <v>old</v>
          </cell>
          <cell r="G36" t="str">
            <v>current</v>
          </cell>
          <cell r="H36" t="str">
            <v>SERVICE</v>
          </cell>
          <cell r="I36" t="str">
            <v>T/M/B</v>
          </cell>
          <cell r="J36" t="str">
            <v>TEMP.</v>
          </cell>
          <cell r="K36" t="str">
            <v>PRESS.</v>
          </cell>
          <cell r="L36" t="str">
            <v>DIA.</v>
          </cell>
          <cell r="M36" t="str">
            <v>H or L</v>
          </cell>
          <cell r="N36" t="str">
            <v>SHELL</v>
          </cell>
          <cell r="O36" t="str">
            <v>ALLOW.</v>
          </cell>
          <cell r="P36" t="str">
            <v>No.</v>
          </cell>
          <cell r="Q36" t="str">
            <v>TYPE</v>
          </cell>
          <cell r="R36" t="str">
            <v>INT. CLADD.</v>
          </cell>
          <cell r="S36" t="str">
            <v>X-RAY</v>
          </cell>
          <cell r="T36" t="str">
            <v>CURR.</v>
          </cell>
          <cell r="U36" t="str">
            <v>COST</v>
          </cell>
          <cell r="V36" t="str">
            <v>(Kg.)</v>
          </cell>
          <cell r="W36" t="str">
            <v>COST</v>
          </cell>
        </row>
        <row r="37">
          <cell r="B37" t="str">
            <v>F1</v>
          </cell>
          <cell r="E37" t="str">
            <v>F7</v>
          </cell>
          <cell r="G37" t="str">
            <v>F2</v>
          </cell>
          <cell r="H37" t="str">
            <v>F3</v>
          </cell>
          <cell r="I37" t="str">
            <v>(1)</v>
          </cell>
          <cell r="J37" t="str">
            <v>°C</v>
          </cell>
          <cell r="K37" t="str">
            <v>Kg/cm2</v>
          </cell>
          <cell r="L37" t="str">
            <v>mm.</v>
          </cell>
          <cell r="M37" t="str">
            <v>mm.</v>
          </cell>
          <cell r="N37" t="str">
            <v>(2) mm.</v>
          </cell>
          <cell r="O37" t="str">
            <v>mm.</v>
          </cell>
          <cell r="Q37" t="str">
            <v>(3)</v>
          </cell>
          <cell r="R37" t="str">
            <v>(4)</v>
          </cell>
          <cell r="T37" t="str">
            <v>F8</v>
          </cell>
          <cell r="U37" t="str">
            <v>(Euro)</v>
          </cell>
          <cell r="V37" t="str">
            <v>F4</v>
          </cell>
          <cell r="W37" t="str">
            <v>F5</v>
          </cell>
        </row>
        <row r="39">
          <cell r="B39" t="str">
            <v>EQP.</v>
          </cell>
          <cell r="C39" t="str">
            <v>MAT.</v>
          </cell>
          <cell r="F39" t="str">
            <v>ITEM</v>
          </cell>
          <cell r="I39" t="str">
            <v>TYPE</v>
          </cell>
          <cell r="T39" t="str">
            <v>ORIG.</v>
          </cell>
          <cell r="U39" t="str">
            <v>UNIT</v>
          </cell>
          <cell r="V39" t="str">
            <v>QUANTITY</v>
          </cell>
          <cell r="W39" t="str">
            <v>TOTAL</v>
          </cell>
        </row>
        <row r="40">
          <cell r="B40" t="str">
            <v>CODE</v>
          </cell>
          <cell r="C40" t="str">
            <v>CODE</v>
          </cell>
          <cell r="D40" t="str">
            <v>REV.</v>
          </cell>
          <cell r="E40" t="str">
            <v>UNIT</v>
          </cell>
          <cell r="F40" t="str">
            <v>old</v>
          </cell>
          <cell r="G40" t="str">
            <v>current</v>
          </cell>
          <cell r="H40" t="str">
            <v>SERVICE</v>
          </cell>
          <cell r="J40" t="str">
            <v>DIA.</v>
          </cell>
          <cell r="K40" t="str">
            <v>No.</v>
          </cell>
          <cell r="L40" t="str">
            <v>MATERIAL</v>
          </cell>
          <cell r="M40" t="str">
            <v>D E S C R I P T I O N</v>
          </cell>
          <cell r="T40" t="str">
            <v>CURR.</v>
          </cell>
          <cell r="U40" t="str">
            <v>COST</v>
          </cell>
          <cell r="V40" t="str">
            <v>(Kg.)</v>
          </cell>
          <cell r="W40" t="str">
            <v>COST</v>
          </cell>
        </row>
        <row r="41">
          <cell r="B41" t="str">
            <v>F1</v>
          </cell>
          <cell r="E41" t="str">
            <v>F7</v>
          </cell>
          <cell r="G41" t="str">
            <v>F2</v>
          </cell>
          <cell r="H41" t="str">
            <v>F3</v>
          </cell>
          <cell r="I41" t="str">
            <v>(1)</v>
          </cell>
          <cell r="J41" t="str">
            <v>mm.</v>
          </cell>
          <cell r="T41" t="str">
            <v>F8</v>
          </cell>
          <cell r="U41" t="str">
            <v>(Euro)</v>
          </cell>
          <cell r="V41" t="str">
            <v>F4</v>
          </cell>
          <cell r="W41" t="str">
            <v>F5</v>
          </cell>
        </row>
        <row r="43">
          <cell r="B43" t="str">
            <v>EQP.</v>
          </cell>
          <cell r="C43" t="str">
            <v>MAT.</v>
          </cell>
          <cell r="F43" t="str">
            <v>ITEM</v>
          </cell>
          <cell r="I43" t="str">
            <v>TEMA</v>
          </cell>
          <cell r="K43" t="str">
            <v>SURFACE</v>
          </cell>
          <cell r="L43" t="str">
            <v>SHELL SIDE DESIGN</v>
          </cell>
          <cell r="N43" t="str">
            <v xml:space="preserve">  TUBE SIDE DESIGN</v>
          </cell>
          <cell r="P43" t="str">
            <v>TUBE DATA</v>
          </cell>
          <cell r="R43" t="str">
            <v>MAT. CODES</v>
          </cell>
          <cell r="T43" t="str">
            <v>ORIG.</v>
          </cell>
          <cell r="U43" t="str">
            <v>UNIT</v>
          </cell>
          <cell r="V43" t="str">
            <v>QUANTITY</v>
          </cell>
          <cell r="W43" t="str">
            <v>TOTAL</v>
          </cell>
        </row>
        <row r="44">
          <cell r="B44" t="str">
            <v>CODE</v>
          </cell>
          <cell r="C44" t="str">
            <v>CODE</v>
          </cell>
          <cell r="D44" t="str">
            <v>REV.</v>
          </cell>
          <cell r="E44" t="str">
            <v>UNIT</v>
          </cell>
          <cell r="F44" t="str">
            <v>old</v>
          </cell>
          <cell r="G44" t="str">
            <v>current</v>
          </cell>
          <cell r="H44" t="str">
            <v>SERVICE</v>
          </cell>
          <cell r="I44" t="str">
            <v>"R"</v>
          </cell>
          <cell r="J44" t="str">
            <v>DUTY</v>
          </cell>
          <cell r="K44" t="str">
            <v>PER SHELL</v>
          </cell>
          <cell r="L44" t="str">
            <v>TEMP.</v>
          </cell>
          <cell r="M44" t="str">
            <v>PRESS.</v>
          </cell>
          <cell r="N44" t="str">
            <v>TEMP.</v>
          </cell>
          <cell r="O44" t="str">
            <v>PRESS.</v>
          </cell>
          <cell r="P44" t="str">
            <v>LENGTH</v>
          </cell>
          <cell r="Q44" t="str">
            <v>PATT.</v>
          </cell>
          <cell r="R44" t="str">
            <v>SHELL</v>
          </cell>
          <cell r="S44" t="str">
            <v>TUBE</v>
          </cell>
          <cell r="T44" t="str">
            <v>CURR.</v>
          </cell>
          <cell r="U44" t="str">
            <v>COST</v>
          </cell>
          <cell r="V44" t="str">
            <v>(Kg.)</v>
          </cell>
          <cell r="W44" t="str">
            <v>COST</v>
          </cell>
        </row>
        <row r="45">
          <cell r="B45" t="str">
            <v>F1</v>
          </cell>
          <cell r="C45" t="str">
            <v>S+T</v>
          </cell>
          <cell r="E45" t="str">
            <v>F7</v>
          </cell>
          <cell r="G45" t="str">
            <v>F2</v>
          </cell>
          <cell r="H45" t="str">
            <v>F3</v>
          </cell>
          <cell r="I45" t="str">
            <v>TYPE</v>
          </cell>
          <cell r="J45" t="str">
            <v>MKcal/h</v>
          </cell>
          <cell r="K45" t="str">
            <v>m2</v>
          </cell>
          <cell r="L45" t="str">
            <v>°C</v>
          </cell>
          <cell r="M45" t="str">
            <v>Kg/cm2</v>
          </cell>
          <cell r="N45" t="str">
            <v>°C</v>
          </cell>
          <cell r="O45" t="str">
            <v>Kg/cm2</v>
          </cell>
          <cell r="P45" t="str">
            <v>mm.</v>
          </cell>
          <cell r="Q45" t="str">
            <v>(1)</v>
          </cell>
          <cell r="T45" t="str">
            <v>F8</v>
          </cell>
          <cell r="U45" t="str">
            <v>(Euro)</v>
          </cell>
          <cell r="V45" t="str">
            <v>F4</v>
          </cell>
          <cell r="W45" t="str">
            <v>F5</v>
          </cell>
        </row>
        <row r="47">
          <cell r="B47" t="str">
            <v>EQP.</v>
          </cell>
          <cell r="C47" t="str">
            <v>MAT.</v>
          </cell>
          <cell r="F47" t="str">
            <v>ITEM</v>
          </cell>
          <cell r="J47" t="str">
            <v>BARE</v>
          </cell>
          <cell r="K47" t="str">
            <v>TUBE</v>
          </cell>
          <cell r="L47" t="str">
            <v>D E S I G N</v>
          </cell>
          <cell r="N47" t="str">
            <v>DES. AIR</v>
          </cell>
          <cell r="O47" t="str">
            <v>F A N S</v>
          </cell>
          <cell r="Q47" t="str">
            <v>D R A F T</v>
          </cell>
          <cell r="T47" t="str">
            <v>ORIG.</v>
          </cell>
          <cell r="U47" t="str">
            <v>UNIT</v>
          </cell>
          <cell r="V47" t="str">
            <v>QUANTITY</v>
          </cell>
          <cell r="W47" t="str">
            <v>TOTAL</v>
          </cell>
        </row>
        <row r="48">
          <cell r="B48" t="str">
            <v>CODE</v>
          </cell>
          <cell r="C48" t="str">
            <v>CODE</v>
          </cell>
          <cell r="D48" t="str">
            <v>REV.</v>
          </cell>
          <cell r="E48" t="str">
            <v>UNIT</v>
          </cell>
          <cell r="F48" t="str">
            <v>old</v>
          </cell>
          <cell r="G48" t="str">
            <v>current</v>
          </cell>
          <cell r="H48" t="str">
            <v>SERVICE</v>
          </cell>
          <cell r="I48" t="str">
            <v>DUTY</v>
          </cell>
          <cell r="J48" t="str">
            <v>SURFACE</v>
          </cell>
          <cell r="K48" t="str">
            <v>LENGHT</v>
          </cell>
          <cell r="L48" t="str">
            <v>TEMP.</v>
          </cell>
          <cell r="M48" t="str">
            <v>PRESS.</v>
          </cell>
          <cell r="N48" t="str">
            <v>TEMP.</v>
          </cell>
          <cell r="O48" t="str">
            <v>No.</v>
          </cell>
          <cell r="P48" t="str">
            <v>HP</v>
          </cell>
          <cell r="Q48" t="str">
            <v>INDUC.</v>
          </cell>
          <cell r="R48" t="str">
            <v>FORCED</v>
          </cell>
          <cell r="T48" t="str">
            <v>CURR.</v>
          </cell>
          <cell r="U48" t="str">
            <v>COST</v>
          </cell>
          <cell r="V48" t="str">
            <v>(Kg.)</v>
          </cell>
          <cell r="W48" t="str">
            <v>COST</v>
          </cell>
        </row>
        <row r="49">
          <cell r="B49" t="str">
            <v>F1</v>
          </cell>
          <cell r="E49" t="str">
            <v>F7</v>
          </cell>
          <cell r="G49" t="str">
            <v>F2</v>
          </cell>
          <cell r="H49" t="str">
            <v>F3</v>
          </cell>
          <cell r="I49" t="str">
            <v>MKcal/h</v>
          </cell>
          <cell r="J49" t="str">
            <v>m2</v>
          </cell>
          <cell r="K49" t="str">
            <v>m.</v>
          </cell>
          <cell r="L49" t="str">
            <v>°C</v>
          </cell>
          <cell r="M49" t="str">
            <v>Kg/cm2</v>
          </cell>
          <cell r="N49" t="str">
            <v>°C</v>
          </cell>
          <cell r="T49" t="str">
            <v>F8</v>
          </cell>
          <cell r="U49" t="str">
            <v>(Euro)</v>
          </cell>
          <cell r="V49" t="str">
            <v>F4</v>
          </cell>
          <cell r="W49" t="str">
            <v>F5</v>
          </cell>
        </row>
        <row r="51">
          <cell r="B51" t="str">
            <v>EQP.</v>
          </cell>
          <cell r="C51" t="str">
            <v>MAT.</v>
          </cell>
          <cell r="F51" t="str">
            <v>ITEM</v>
          </cell>
          <cell r="I51" t="str">
            <v>TYPE</v>
          </cell>
          <cell r="J51" t="str">
            <v>DESIGN</v>
          </cell>
          <cell r="L51" t="str">
            <v>DIMENSIONS</v>
          </cell>
          <cell r="N51" t="str">
            <v>THICK.</v>
          </cell>
          <cell r="O51" t="str">
            <v>CORR.</v>
          </cell>
          <cell r="P51" t="str">
            <v>DEM.</v>
          </cell>
          <cell r="Q51" t="str">
            <v>INSULAT.</v>
          </cell>
          <cell r="R51" t="str">
            <v>INTERNAL</v>
          </cell>
          <cell r="S51">
            <v>1</v>
          </cell>
          <cell r="T51" t="str">
            <v>ORIG.</v>
          </cell>
          <cell r="U51" t="str">
            <v>UNIT</v>
          </cell>
          <cell r="V51" t="str">
            <v>QUANTITY</v>
          </cell>
          <cell r="W51" t="str">
            <v>TOTAL</v>
          </cell>
        </row>
        <row r="52">
          <cell r="B52" t="str">
            <v>CODE</v>
          </cell>
          <cell r="C52" t="str">
            <v>CODE</v>
          </cell>
          <cell r="D52" t="str">
            <v>REV.</v>
          </cell>
          <cell r="E52" t="str">
            <v>UNIT</v>
          </cell>
          <cell r="F52" t="str">
            <v>old</v>
          </cell>
          <cell r="G52" t="str">
            <v>current</v>
          </cell>
          <cell r="H52" t="str">
            <v>SERVICE</v>
          </cell>
          <cell r="J52" t="str">
            <v>TEMP.</v>
          </cell>
          <cell r="K52" t="str">
            <v>PRESS.</v>
          </cell>
          <cell r="L52" t="str">
            <v>DIA.</v>
          </cell>
          <cell r="M52" t="str">
            <v>H or L</v>
          </cell>
          <cell r="N52" t="str">
            <v>SHELL</v>
          </cell>
          <cell r="O52" t="str">
            <v>ALLOW.</v>
          </cell>
          <cell r="P52" t="str">
            <v>(Y/N)</v>
          </cell>
          <cell r="Q52" t="str">
            <v>TYPE</v>
          </cell>
          <cell r="R52" t="str">
            <v>LINING</v>
          </cell>
          <cell r="S52" t="str">
            <v>X-RAY</v>
          </cell>
          <cell r="T52" t="str">
            <v>CURR.</v>
          </cell>
          <cell r="U52" t="str">
            <v>COST</v>
          </cell>
          <cell r="V52" t="str">
            <v>(Kg.)</v>
          </cell>
          <cell r="W52" t="str">
            <v>COST</v>
          </cell>
        </row>
        <row r="53">
          <cell r="B53" t="str">
            <v>F1</v>
          </cell>
          <cell r="E53" t="str">
            <v>F7</v>
          </cell>
          <cell r="G53" t="str">
            <v>F2</v>
          </cell>
          <cell r="H53" t="str">
            <v>F3</v>
          </cell>
          <cell r="I53" t="str">
            <v>(1)</v>
          </cell>
          <cell r="J53" t="str">
            <v>°C</v>
          </cell>
          <cell r="K53" t="str">
            <v>Kg/cm2</v>
          </cell>
          <cell r="L53" t="str">
            <v>mm.</v>
          </cell>
          <cell r="M53" t="str">
            <v>mm.</v>
          </cell>
          <cell r="N53" t="str">
            <v>mm.</v>
          </cell>
          <cell r="O53" t="str">
            <v>mm.</v>
          </cell>
          <cell r="Q53" t="str">
            <v>(2)</v>
          </cell>
          <cell r="T53" t="str">
            <v>F8</v>
          </cell>
          <cell r="U53" t="str">
            <v>(Euro)</v>
          </cell>
          <cell r="V53" t="str">
            <v>F4</v>
          </cell>
          <cell r="W53" t="str">
            <v>F5</v>
          </cell>
        </row>
        <row r="55">
          <cell r="B55" t="str">
            <v>EQP.</v>
          </cell>
          <cell r="C55" t="str">
            <v>(1)</v>
          </cell>
          <cell r="F55" t="str">
            <v>ITEM</v>
          </cell>
          <cell r="I55" t="str">
            <v>FLOW</v>
          </cell>
          <cell r="J55" t="str">
            <v>DESIGN</v>
          </cell>
          <cell r="L55" t="str">
            <v>DIFF.</v>
          </cell>
          <cell r="O55" t="str">
            <v>IMPELLER</v>
          </cell>
          <cell r="P55" t="str">
            <v>INSULAT.</v>
          </cell>
          <cell r="R55" t="str">
            <v>STAGE</v>
          </cell>
          <cell r="T55" t="str">
            <v>ORIG.</v>
          </cell>
          <cell r="U55" t="str">
            <v>UNIT</v>
          </cell>
          <cell r="V55" t="str">
            <v>QUANTITY</v>
          </cell>
          <cell r="W55" t="str">
            <v>TOTAL</v>
          </cell>
        </row>
        <row r="56">
          <cell r="B56" t="str">
            <v>CODE</v>
          </cell>
          <cell r="C56" t="str">
            <v>CODE</v>
          </cell>
          <cell r="D56" t="str">
            <v>REV.</v>
          </cell>
          <cell r="E56" t="str">
            <v>UNIT</v>
          </cell>
          <cell r="F56" t="str">
            <v>old</v>
          </cell>
          <cell r="G56" t="str">
            <v>current</v>
          </cell>
          <cell r="H56" t="str">
            <v>SERVICE</v>
          </cell>
          <cell r="I56" t="str">
            <v>RATE</v>
          </cell>
          <cell r="J56" t="str">
            <v>TEMP.</v>
          </cell>
          <cell r="K56" t="str">
            <v>PRESS.</v>
          </cell>
          <cell r="L56" t="str">
            <v>HEAD</v>
          </cell>
          <cell r="M56" t="str">
            <v>NPSH</v>
          </cell>
          <cell r="N56" t="str">
            <v>BHP</v>
          </cell>
          <cell r="O56" t="str">
            <v>MATERIAL</v>
          </cell>
          <cell r="P56" t="str">
            <v>TYPE</v>
          </cell>
          <cell r="Q56" t="str">
            <v>DRIVER</v>
          </cell>
          <cell r="R56" t="str">
            <v>No.</v>
          </cell>
          <cell r="S56" t="str">
            <v>POS.</v>
          </cell>
          <cell r="T56" t="str">
            <v>CURR.</v>
          </cell>
          <cell r="U56" t="str">
            <v>COST</v>
          </cell>
          <cell r="V56" t="str">
            <v>(Kg.)</v>
          </cell>
          <cell r="W56" t="str">
            <v>COST</v>
          </cell>
        </row>
        <row r="57">
          <cell r="B57" t="str">
            <v>F1</v>
          </cell>
          <cell r="E57" t="str">
            <v>F7</v>
          </cell>
          <cell r="G57" t="str">
            <v>F2</v>
          </cell>
          <cell r="H57" t="str">
            <v>F3</v>
          </cell>
          <cell r="I57" t="str">
            <v>m3/h</v>
          </cell>
          <cell r="J57" t="str">
            <v>°C</v>
          </cell>
          <cell r="K57" t="str">
            <v>Kg/cm2</v>
          </cell>
          <cell r="L57" t="str">
            <v>mt</v>
          </cell>
          <cell r="M57" t="str">
            <v>m</v>
          </cell>
          <cell r="O57" t="str">
            <v>CODE</v>
          </cell>
          <cell r="P57" t="str">
            <v>(2)</v>
          </cell>
          <cell r="Q57" t="str">
            <v>(3)</v>
          </cell>
          <cell r="S57" t="str">
            <v>(4)</v>
          </cell>
          <cell r="T57" t="str">
            <v>F8</v>
          </cell>
          <cell r="U57" t="str">
            <v>(Euro)</v>
          </cell>
          <cell r="V57" t="str">
            <v>F4</v>
          </cell>
          <cell r="W57" t="str">
            <v>F5</v>
          </cell>
        </row>
        <row r="59">
          <cell r="B59" t="str">
            <v>EQP.</v>
          </cell>
          <cell r="C59" t="str">
            <v>(1)</v>
          </cell>
          <cell r="F59" t="str">
            <v>ITEM</v>
          </cell>
          <cell r="I59" t="str">
            <v>FLOW</v>
          </cell>
          <cell r="J59" t="str">
            <v>DESIGN</v>
          </cell>
          <cell r="L59" t="str">
            <v>DIFF.</v>
          </cell>
          <cell r="O59" t="str">
            <v>IMPELLER</v>
          </cell>
          <cell r="P59" t="str">
            <v>INSULAT.</v>
          </cell>
          <cell r="R59" t="str">
            <v>CYLINDER</v>
          </cell>
          <cell r="S59" t="str">
            <v>SAFETY</v>
          </cell>
          <cell r="T59" t="str">
            <v>ORIG.</v>
          </cell>
          <cell r="U59" t="str">
            <v>UNIT</v>
          </cell>
          <cell r="V59" t="str">
            <v>QUANTITY</v>
          </cell>
          <cell r="W59" t="str">
            <v>TOTAL</v>
          </cell>
        </row>
        <row r="60">
          <cell r="B60" t="str">
            <v>CODE</v>
          </cell>
          <cell r="C60" t="str">
            <v>CODE</v>
          </cell>
          <cell r="D60" t="str">
            <v>REV.</v>
          </cell>
          <cell r="E60" t="str">
            <v>UNIT</v>
          </cell>
          <cell r="F60" t="str">
            <v>old</v>
          </cell>
          <cell r="G60" t="str">
            <v>current</v>
          </cell>
          <cell r="H60" t="str">
            <v>SERVICE</v>
          </cell>
          <cell r="I60" t="str">
            <v>RATE</v>
          </cell>
          <cell r="J60" t="str">
            <v>TEMP.</v>
          </cell>
          <cell r="K60" t="str">
            <v>PRESS.</v>
          </cell>
          <cell r="L60" t="str">
            <v>HEAD</v>
          </cell>
          <cell r="M60" t="str">
            <v>NPSH</v>
          </cell>
          <cell r="N60" t="str">
            <v>BHP</v>
          </cell>
          <cell r="O60" t="str">
            <v>MATERIAL</v>
          </cell>
          <cell r="P60" t="str">
            <v>TYPE</v>
          </cell>
          <cell r="Q60" t="str">
            <v>DRIVER</v>
          </cell>
          <cell r="R60" t="str">
            <v>No.</v>
          </cell>
          <cell r="S60" t="str">
            <v>VALVE</v>
          </cell>
          <cell r="T60" t="str">
            <v>CURR.</v>
          </cell>
          <cell r="U60" t="str">
            <v>COST</v>
          </cell>
          <cell r="V60" t="str">
            <v>(Kg.)</v>
          </cell>
          <cell r="W60" t="str">
            <v>COST</v>
          </cell>
        </row>
        <row r="61">
          <cell r="B61" t="str">
            <v>F1</v>
          </cell>
          <cell r="E61" t="str">
            <v>F7</v>
          </cell>
          <cell r="G61" t="str">
            <v>F2</v>
          </cell>
          <cell r="H61" t="str">
            <v>F3</v>
          </cell>
          <cell r="I61" t="str">
            <v>m3/h</v>
          </cell>
          <cell r="J61" t="str">
            <v>°C</v>
          </cell>
          <cell r="K61" t="str">
            <v>Kg/cm2</v>
          </cell>
          <cell r="L61" t="str">
            <v>mt</v>
          </cell>
          <cell r="M61" t="str">
            <v>m</v>
          </cell>
          <cell r="O61" t="str">
            <v>CODE</v>
          </cell>
          <cell r="P61" t="str">
            <v>(2)</v>
          </cell>
          <cell r="Q61" t="str">
            <v>(3)</v>
          </cell>
          <cell r="S61" t="str">
            <v>SETTING</v>
          </cell>
          <cell r="T61" t="str">
            <v>F8</v>
          </cell>
          <cell r="U61" t="str">
            <v>(Euro)</v>
          </cell>
          <cell r="V61" t="str">
            <v>F4</v>
          </cell>
          <cell r="W61" t="str">
            <v>F5</v>
          </cell>
        </row>
        <row r="63">
          <cell r="B63" t="str">
            <v>EQP.</v>
          </cell>
          <cell r="C63" t="str">
            <v>(1)</v>
          </cell>
          <cell r="F63" t="str">
            <v>ITEM</v>
          </cell>
          <cell r="J63" t="str">
            <v>MOLEC.</v>
          </cell>
          <cell r="K63" t="str">
            <v>DESIGN INLET</v>
          </cell>
          <cell r="M63" t="str">
            <v>DESIGN OUTLET</v>
          </cell>
          <cell r="O63" t="str">
            <v>STAGES</v>
          </cell>
          <cell r="R63" t="str">
            <v>MATERIAL</v>
          </cell>
          <cell r="T63" t="str">
            <v>ORIG.</v>
          </cell>
          <cell r="U63" t="str">
            <v>UNIT</v>
          </cell>
          <cell r="V63" t="str">
            <v>QUANTITY</v>
          </cell>
          <cell r="W63" t="str">
            <v>TOTAL</v>
          </cell>
        </row>
        <row r="64">
          <cell r="B64" t="str">
            <v>CODE</v>
          </cell>
          <cell r="C64" t="str">
            <v>CODE</v>
          </cell>
          <cell r="D64" t="str">
            <v>REV.</v>
          </cell>
          <cell r="E64" t="str">
            <v>UNIT</v>
          </cell>
          <cell r="F64" t="str">
            <v>old</v>
          </cell>
          <cell r="G64" t="str">
            <v>current</v>
          </cell>
          <cell r="H64" t="str">
            <v>SERVICE</v>
          </cell>
          <cell r="I64" t="str">
            <v>CAPACITY</v>
          </cell>
          <cell r="J64" t="str">
            <v>WEIGHT</v>
          </cell>
          <cell r="K64" t="str">
            <v>TEMP.</v>
          </cell>
          <cell r="L64" t="str">
            <v>PRESS.</v>
          </cell>
          <cell r="M64" t="str">
            <v>TEMP.</v>
          </cell>
          <cell r="N64" t="str">
            <v>PRESS.</v>
          </cell>
          <cell r="O64" t="str">
            <v>No.</v>
          </cell>
          <cell r="P64" t="str">
            <v>BHP</v>
          </cell>
          <cell r="Q64" t="str">
            <v>RPM</v>
          </cell>
          <cell r="R64" t="str">
            <v>CODE</v>
          </cell>
          <cell r="T64" t="str">
            <v>CURR.</v>
          </cell>
          <cell r="U64" t="str">
            <v>COST</v>
          </cell>
          <cell r="V64" t="str">
            <v>(Kg.)</v>
          </cell>
          <cell r="W64" t="str">
            <v>COST</v>
          </cell>
        </row>
        <row r="65">
          <cell r="B65" t="str">
            <v>F1</v>
          </cell>
          <cell r="E65" t="str">
            <v>F7</v>
          </cell>
          <cell r="G65" t="str">
            <v>F2</v>
          </cell>
          <cell r="H65" t="str">
            <v>F3</v>
          </cell>
          <cell r="I65" t="str">
            <v>m3/h</v>
          </cell>
          <cell r="K65" t="str">
            <v>°C</v>
          </cell>
          <cell r="L65" t="str">
            <v>Kg/cm2</v>
          </cell>
          <cell r="M65" t="str">
            <v>°C</v>
          </cell>
          <cell r="N65" t="str">
            <v>Kg/cm2</v>
          </cell>
          <cell r="R65" t="str">
            <v>(2)</v>
          </cell>
          <cell r="T65" t="str">
            <v>F8</v>
          </cell>
          <cell r="U65" t="str">
            <v>(Euro)</v>
          </cell>
          <cell r="V65" t="str">
            <v>F4</v>
          </cell>
          <cell r="W65" t="str">
            <v>F5</v>
          </cell>
        </row>
        <row r="67">
          <cell r="B67" t="str">
            <v>EQP.</v>
          </cell>
          <cell r="C67" t="str">
            <v>(1)</v>
          </cell>
          <cell r="F67" t="str">
            <v>ITEM</v>
          </cell>
          <cell r="J67" t="str">
            <v>MOLEC.</v>
          </cell>
          <cell r="K67" t="str">
            <v>DESIGN INLET</v>
          </cell>
          <cell r="M67" t="str">
            <v>DESIGN OUTLET</v>
          </cell>
          <cell r="O67" t="str">
            <v>STAGES</v>
          </cell>
          <cell r="R67" t="str">
            <v>MATERIAL</v>
          </cell>
          <cell r="T67" t="str">
            <v>ORIG.</v>
          </cell>
          <cell r="U67" t="str">
            <v>UNIT</v>
          </cell>
          <cell r="V67" t="str">
            <v>QUANTITY</v>
          </cell>
          <cell r="W67" t="str">
            <v>TOTAL</v>
          </cell>
        </row>
        <row r="68">
          <cell r="B68" t="str">
            <v>CODE</v>
          </cell>
          <cell r="C68" t="str">
            <v>CODE</v>
          </cell>
          <cell r="D68" t="str">
            <v>REV.</v>
          </cell>
          <cell r="E68" t="str">
            <v>UNIT</v>
          </cell>
          <cell r="F68" t="str">
            <v>old</v>
          </cell>
          <cell r="G68" t="str">
            <v>current</v>
          </cell>
          <cell r="H68" t="str">
            <v>SERVICE</v>
          </cell>
          <cell r="I68" t="str">
            <v>CAPACITY</v>
          </cell>
          <cell r="J68" t="str">
            <v>WEIGHT</v>
          </cell>
          <cell r="K68" t="str">
            <v>TEMP.</v>
          </cell>
          <cell r="L68" t="str">
            <v>PRESS.</v>
          </cell>
          <cell r="M68" t="str">
            <v>TEMP.</v>
          </cell>
          <cell r="N68" t="str">
            <v>PRESS.</v>
          </cell>
          <cell r="O68" t="str">
            <v>No.</v>
          </cell>
          <cell r="P68" t="str">
            <v>BHP</v>
          </cell>
          <cell r="Q68" t="str">
            <v>RPM</v>
          </cell>
          <cell r="R68" t="str">
            <v>CODE</v>
          </cell>
          <cell r="T68" t="str">
            <v>CURR.</v>
          </cell>
          <cell r="U68" t="str">
            <v>COST</v>
          </cell>
          <cell r="V68" t="str">
            <v>(Kg.)</v>
          </cell>
          <cell r="W68" t="str">
            <v>COST</v>
          </cell>
        </row>
        <row r="69">
          <cell r="B69" t="str">
            <v>F1</v>
          </cell>
          <cell r="E69" t="str">
            <v>F7</v>
          </cell>
          <cell r="G69" t="str">
            <v>F2</v>
          </cell>
          <cell r="H69" t="str">
            <v>F3</v>
          </cell>
          <cell r="I69" t="str">
            <v>m3/h</v>
          </cell>
          <cell r="K69" t="str">
            <v>°C</v>
          </cell>
          <cell r="L69" t="str">
            <v>Kg/cm2</v>
          </cell>
          <cell r="M69" t="str">
            <v>°C</v>
          </cell>
          <cell r="N69" t="str">
            <v>Kg/cm2</v>
          </cell>
          <cell r="R69" t="str">
            <v>(2)</v>
          </cell>
          <cell r="T69" t="str">
            <v>F8</v>
          </cell>
          <cell r="U69" t="str">
            <v>(Euro)</v>
          </cell>
          <cell r="V69" t="str">
            <v>F4</v>
          </cell>
          <cell r="W69" t="str">
            <v>F5</v>
          </cell>
        </row>
        <row r="71">
          <cell r="B71" t="str">
            <v>EQP.</v>
          </cell>
          <cell r="C71" t="str">
            <v>MAT.</v>
          </cell>
          <cell r="F71" t="str">
            <v>ITEM</v>
          </cell>
          <cell r="I71" t="str">
            <v>ELECTRIC MOTOR</v>
          </cell>
          <cell r="L71" t="str">
            <v>S T E A M / G A S  T U R B I N E  A N D  O T H E R S</v>
          </cell>
          <cell r="R71" t="str">
            <v>M.</v>
          </cell>
          <cell r="T71" t="str">
            <v>ORIG.</v>
          </cell>
          <cell r="U71" t="str">
            <v>UNIT</v>
          </cell>
          <cell r="V71" t="str">
            <v>QUANTITY</v>
          </cell>
          <cell r="W71" t="str">
            <v>TOTAL</v>
          </cell>
        </row>
        <row r="72">
          <cell r="B72" t="str">
            <v>CODE</v>
          </cell>
          <cell r="C72" t="str">
            <v>CODE</v>
          </cell>
          <cell r="D72" t="str">
            <v>REV.</v>
          </cell>
          <cell r="E72" t="str">
            <v>UNIT</v>
          </cell>
          <cell r="F72" t="str">
            <v>old</v>
          </cell>
          <cell r="G72" t="str">
            <v>current</v>
          </cell>
          <cell r="H72" t="str">
            <v>SERVICE</v>
          </cell>
          <cell r="I72" t="str">
            <v>HP</v>
          </cell>
          <cell r="J72" t="str">
            <v>ENCLOS.</v>
          </cell>
          <cell r="K72" t="str">
            <v>POLES</v>
          </cell>
          <cell r="L72" t="str">
            <v>ST. FLOW RATE</v>
          </cell>
          <cell r="M72" t="str">
            <v>ST. PRESS. IN</v>
          </cell>
          <cell r="N72" t="str">
            <v>ST. PRESS. OUT</v>
          </cell>
          <cell r="O72" t="str">
            <v>RPM</v>
          </cell>
          <cell r="P72" t="str">
            <v>TYPE</v>
          </cell>
          <cell r="Q72" t="str">
            <v>Kw</v>
          </cell>
          <cell r="R72" t="str">
            <v>W.</v>
          </cell>
          <cell r="T72" t="str">
            <v>CURR.</v>
          </cell>
          <cell r="U72" t="str">
            <v>COST</v>
          </cell>
          <cell r="V72" t="str">
            <v>(Kg.)</v>
          </cell>
          <cell r="W72" t="str">
            <v>COST</v>
          </cell>
        </row>
        <row r="73">
          <cell r="B73" t="str">
            <v>F1</v>
          </cell>
          <cell r="E73" t="str">
            <v>F7</v>
          </cell>
          <cell r="G73" t="str">
            <v>F2</v>
          </cell>
          <cell r="H73" t="str">
            <v>F3</v>
          </cell>
          <cell r="K73" t="str">
            <v>No.</v>
          </cell>
          <cell r="L73" t="str">
            <v>Kg/h</v>
          </cell>
          <cell r="M73" t="str">
            <v>Kg/cm2</v>
          </cell>
          <cell r="N73" t="str">
            <v>Kg/cm2</v>
          </cell>
          <cell r="R73" t="str">
            <v>(1)</v>
          </cell>
          <cell r="T73" t="str">
            <v>F8</v>
          </cell>
          <cell r="U73" t="str">
            <v>(Euro)</v>
          </cell>
          <cell r="V73" t="str">
            <v>F4</v>
          </cell>
          <cell r="W73" t="str">
            <v>F5</v>
          </cell>
        </row>
        <row r="75">
          <cell r="B75" t="str">
            <v>EQP.</v>
          </cell>
          <cell r="C75" t="str">
            <v>MAT.</v>
          </cell>
          <cell r="F75" t="str">
            <v>ITEM</v>
          </cell>
          <cell r="T75" t="str">
            <v>ORIG.</v>
          </cell>
          <cell r="U75" t="str">
            <v>UNIT</v>
          </cell>
          <cell r="V75" t="str">
            <v>QUANTITY</v>
          </cell>
          <cell r="W75" t="str">
            <v>TOTAL</v>
          </cell>
        </row>
        <row r="76">
          <cell r="B76" t="str">
            <v>CODE</v>
          </cell>
          <cell r="C76" t="str">
            <v>CODE</v>
          </cell>
          <cell r="D76" t="str">
            <v>REV.</v>
          </cell>
          <cell r="E76" t="str">
            <v>UNIT</v>
          </cell>
          <cell r="F76" t="str">
            <v>old</v>
          </cell>
          <cell r="G76" t="str">
            <v>current</v>
          </cell>
          <cell r="H76" t="str">
            <v>SERVICE</v>
          </cell>
          <cell r="I76" t="str">
            <v>D E S C R I P T I O N</v>
          </cell>
          <cell r="T76" t="str">
            <v>CURR.</v>
          </cell>
          <cell r="U76" t="str">
            <v>COST</v>
          </cell>
          <cell r="V76" t="str">
            <v>(Kg.)</v>
          </cell>
          <cell r="W76" t="str">
            <v>COST</v>
          </cell>
        </row>
        <row r="77">
          <cell r="B77" t="str">
            <v>F1</v>
          </cell>
          <cell r="E77" t="str">
            <v>F7</v>
          </cell>
          <cell r="G77" t="str">
            <v>F2</v>
          </cell>
          <cell r="H77" t="str">
            <v>F3</v>
          </cell>
          <cell r="T77" t="str">
            <v>F8</v>
          </cell>
          <cell r="U77" t="str">
            <v>(Euro)</v>
          </cell>
          <cell r="V77" t="str">
            <v>F4</v>
          </cell>
          <cell r="W77" t="str">
            <v>F5</v>
          </cell>
        </row>
        <row r="79">
          <cell r="B79" t="str">
            <v>EQP.</v>
          </cell>
          <cell r="C79" t="str">
            <v>MAT.</v>
          </cell>
          <cell r="F79" t="str">
            <v>ITEM</v>
          </cell>
          <cell r="J79" t="str">
            <v xml:space="preserve">       DIMENSIONS</v>
          </cell>
          <cell r="L79" t="str">
            <v>C.A.</v>
          </cell>
          <cell r="M79" t="str">
            <v>HEAT.</v>
          </cell>
          <cell r="O79" t="str">
            <v>FOAM</v>
          </cell>
          <cell r="P79" t="str">
            <v>INSULAT.</v>
          </cell>
          <cell r="Q79" t="str">
            <v>INTERNAL</v>
          </cell>
          <cell r="S79" t="str">
            <v>ASS. +</v>
          </cell>
          <cell r="T79" t="str">
            <v>ORIG.</v>
          </cell>
          <cell r="U79" t="str">
            <v>UNIT</v>
          </cell>
          <cell r="V79" t="str">
            <v>QUANTITY</v>
          </cell>
          <cell r="W79" t="str">
            <v>TOTAL</v>
          </cell>
        </row>
        <row r="80">
          <cell r="B80" t="str">
            <v>CODE</v>
          </cell>
          <cell r="C80" t="str">
            <v>CODE</v>
          </cell>
          <cell r="D80" t="str">
            <v>REV.</v>
          </cell>
          <cell r="E80" t="str">
            <v>UNIT</v>
          </cell>
          <cell r="F80" t="str">
            <v>old</v>
          </cell>
          <cell r="G80" t="str">
            <v>current</v>
          </cell>
          <cell r="H80" t="str">
            <v>SERVICE</v>
          </cell>
          <cell r="I80" t="str">
            <v>CAPACITY</v>
          </cell>
          <cell r="J80" t="str">
            <v>DIA.</v>
          </cell>
          <cell r="K80" t="str">
            <v>H or L</v>
          </cell>
          <cell r="L80" t="str">
            <v>(0, 1.5, 3)</v>
          </cell>
          <cell r="M80" t="str">
            <v>COIL</v>
          </cell>
          <cell r="N80" t="str">
            <v>MIXER</v>
          </cell>
          <cell r="O80" t="str">
            <v>CHAMBER</v>
          </cell>
          <cell r="P80" t="str">
            <v>TYPE</v>
          </cell>
          <cell r="Q80" t="str">
            <v>PROTECT.</v>
          </cell>
          <cell r="R80" t="str">
            <v>TYPE</v>
          </cell>
          <cell r="S80" t="str">
            <v>SUPPLY</v>
          </cell>
          <cell r="T80" t="str">
            <v>CURR.</v>
          </cell>
          <cell r="U80" t="str">
            <v>COST</v>
          </cell>
          <cell r="V80" t="str">
            <v>(Kg.)</v>
          </cell>
          <cell r="W80" t="str">
            <v>COST</v>
          </cell>
        </row>
        <row r="81">
          <cell r="B81" t="str">
            <v>F1</v>
          </cell>
          <cell r="E81" t="str">
            <v>F7</v>
          </cell>
          <cell r="G81" t="str">
            <v>F2</v>
          </cell>
          <cell r="H81" t="str">
            <v>F3</v>
          </cell>
          <cell r="I81" t="str">
            <v>m3</v>
          </cell>
          <cell r="J81" t="str">
            <v>m.</v>
          </cell>
          <cell r="K81" t="str">
            <v>m.</v>
          </cell>
          <cell r="L81" t="str">
            <v>mm.</v>
          </cell>
          <cell r="O81" t="str">
            <v>&amp; RISERS</v>
          </cell>
          <cell r="P81" t="str">
            <v>(1)</v>
          </cell>
          <cell r="Q81" t="str">
            <v>MATERIAL</v>
          </cell>
          <cell r="R81" t="str">
            <v>(2)</v>
          </cell>
          <cell r="S81" t="str">
            <v>(3)+(4)</v>
          </cell>
          <cell r="T81" t="str">
            <v>F8</v>
          </cell>
          <cell r="U81" t="str">
            <v>(Euro)</v>
          </cell>
          <cell r="V81" t="str">
            <v>F4</v>
          </cell>
          <cell r="W81" t="str">
            <v>F5</v>
          </cell>
        </row>
        <row r="83">
          <cell r="B83" t="str">
            <v>EQP.</v>
          </cell>
          <cell r="C83" t="str">
            <v>MAT.</v>
          </cell>
          <cell r="F83" t="str">
            <v>ITEM</v>
          </cell>
          <cell r="I83" t="str">
            <v xml:space="preserve">           F U I D</v>
          </cell>
          <cell r="K83" t="str">
            <v>VESSEL</v>
          </cell>
          <cell r="T83" t="str">
            <v>ORIG.</v>
          </cell>
          <cell r="U83" t="str">
            <v>UNIT</v>
          </cell>
          <cell r="V83" t="str">
            <v>QUANTITY</v>
          </cell>
          <cell r="W83" t="str">
            <v>TOTAL</v>
          </cell>
        </row>
        <row r="84">
          <cell r="B84" t="str">
            <v>CODE</v>
          </cell>
          <cell r="C84" t="str">
            <v>CODE</v>
          </cell>
          <cell r="D84" t="str">
            <v>REV.</v>
          </cell>
          <cell r="E84" t="str">
            <v>UNIT</v>
          </cell>
          <cell r="F84" t="str">
            <v>old</v>
          </cell>
          <cell r="G84" t="str">
            <v>current</v>
          </cell>
          <cell r="H84" t="str">
            <v>SERVICE</v>
          </cell>
          <cell r="I84" t="str">
            <v>TEMP.</v>
          </cell>
          <cell r="J84" t="str">
            <v>VISC.</v>
          </cell>
          <cell r="K84" t="str">
            <v>CAPACITY</v>
          </cell>
          <cell r="L84" t="str">
            <v>MOTOR</v>
          </cell>
          <cell r="M84" t="str">
            <v>ENTERING</v>
          </cell>
          <cell r="N84" t="str">
            <v>SUPPORT</v>
          </cell>
          <cell r="O84" t="str">
            <v>SEAL</v>
          </cell>
          <cell r="P84" t="str">
            <v>BHP</v>
          </cell>
          <cell r="Q84" t="str">
            <v>LENGHT</v>
          </cell>
          <cell r="T84" t="str">
            <v>CURR.</v>
          </cell>
          <cell r="U84" t="str">
            <v>COST</v>
          </cell>
          <cell r="V84" t="str">
            <v>(Kg.)</v>
          </cell>
          <cell r="W84" t="str">
            <v>COST</v>
          </cell>
        </row>
        <row r="85">
          <cell r="B85" t="str">
            <v>F1</v>
          </cell>
          <cell r="E85" t="str">
            <v>F7</v>
          </cell>
          <cell r="G85" t="str">
            <v>F2</v>
          </cell>
          <cell r="H85" t="str">
            <v>F3</v>
          </cell>
          <cell r="I85" t="str">
            <v>°C</v>
          </cell>
          <cell r="J85" t="str">
            <v>Cp</v>
          </cell>
          <cell r="K85" t="str">
            <v>m3</v>
          </cell>
          <cell r="L85" t="str">
            <v>Kw</v>
          </cell>
          <cell r="M85" t="str">
            <v>(1)</v>
          </cell>
          <cell r="N85" t="str">
            <v>(2)</v>
          </cell>
          <cell r="Q85" t="str">
            <v>m.</v>
          </cell>
          <cell r="T85" t="str">
            <v>F8</v>
          </cell>
          <cell r="U85" t="str">
            <v>(Euro)</v>
          </cell>
          <cell r="V85" t="str">
            <v>F4</v>
          </cell>
          <cell r="W85" t="str">
            <v>F5</v>
          </cell>
        </row>
        <row r="89">
          <cell r="B89">
            <v>5</v>
          </cell>
          <cell r="C89">
            <v>5</v>
          </cell>
          <cell r="D89">
            <v>4</v>
          </cell>
          <cell r="E89">
            <v>5</v>
          </cell>
          <cell r="F89">
            <v>3</v>
          </cell>
          <cell r="G89">
            <v>7</v>
          </cell>
          <cell r="H89">
            <v>23</v>
          </cell>
          <cell r="I89">
            <v>8</v>
          </cell>
          <cell r="J89">
            <v>8</v>
          </cell>
          <cell r="K89">
            <v>5</v>
          </cell>
          <cell r="L89">
            <v>6</v>
          </cell>
          <cell r="M89">
            <v>9</v>
          </cell>
          <cell r="N89">
            <v>9</v>
          </cell>
          <cell r="O89">
            <v>5</v>
          </cell>
          <cell r="P89">
            <v>6</v>
          </cell>
          <cell r="Q89">
            <v>6</v>
          </cell>
          <cell r="R89">
            <v>6</v>
          </cell>
          <cell r="S89">
            <v>6</v>
          </cell>
          <cell r="T89">
            <v>5</v>
          </cell>
          <cell r="U89">
            <v>9</v>
          </cell>
          <cell r="V89">
            <v>8</v>
          </cell>
          <cell r="W89">
            <v>10</v>
          </cell>
        </row>
        <row r="91">
          <cell r="B91">
            <v>5</v>
          </cell>
          <cell r="C91">
            <v>5</v>
          </cell>
          <cell r="D91">
            <v>4</v>
          </cell>
          <cell r="E91">
            <v>5</v>
          </cell>
          <cell r="F91">
            <v>3</v>
          </cell>
          <cell r="G91">
            <v>7</v>
          </cell>
          <cell r="H91">
            <v>23</v>
          </cell>
          <cell r="I91">
            <v>8</v>
          </cell>
          <cell r="J91">
            <v>8</v>
          </cell>
          <cell r="K91">
            <v>6</v>
          </cell>
          <cell r="L91">
            <v>8</v>
          </cell>
          <cell r="M91">
            <v>7</v>
          </cell>
          <cell r="N91">
            <v>7</v>
          </cell>
          <cell r="O91">
            <v>4</v>
          </cell>
          <cell r="P91">
            <v>8</v>
          </cell>
          <cell r="Q91">
            <v>6</v>
          </cell>
          <cell r="R91">
            <v>6</v>
          </cell>
          <cell r="S91">
            <v>6</v>
          </cell>
          <cell r="T91">
            <v>5</v>
          </cell>
          <cell r="U91">
            <v>9</v>
          </cell>
          <cell r="V91">
            <v>8</v>
          </cell>
          <cell r="W91">
            <v>10</v>
          </cell>
        </row>
        <row r="93">
          <cell r="B93">
            <v>5</v>
          </cell>
          <cell r="C93">
            <v>5</v>
          </cell>
          <cell r="D93">
            <v>4</v>
          </cell>
          <cell r="E93">
            <v>5</v>
          </cell>
          <cell r="F93">
            <v>3</v>
          </cell>
          <cell r="G93">
            <v>7</v>
          </cell>
          <cell r="H93">
            <v>23</v>
          </cell>
          <cell r="I93">
            <v>8</v>
          </cell>
          <cell r="J93">
            <v>6</v>
          </cell>
          <cell r="K93">
            <v>6</v>
          </cell>
          <cell r="L93">
            <v>6</v>
          </cell>
          <cell r="M93">
            <v>6</v>
          </cell>
          <cell r="N93">
            <v>5</v>
          </cell>
          <cell r="O93">
            <v>9</v>
          </cell>
          <cell r="P93">
            <v>7</v>
          </cell>
          <cell r="Q93">
            <v>7</v>
          </cell>
          <cell r="R93">
            <v>6</v>
          </cell>
          <cell r="S93">
            <v>8</v>
          </cell>
          <cell r="T93">
            <v>5</v>
          </cell>
          <cell r="U93">
            <v>9</v>
          </cell>
          <cell r="V93">
            <v>8</v>
          </cell>
          <cell r="W93">
            <v>10</v>
          </cell>
        </row>
        <row r="95">
          <cell r="B95">
            <v>5</v>
          </cell>
          <cell r="C95">
            <v>5</v>
          </cell>
          <cell r="D95">
            <v>4</v>
          </cell>
          <cell r="E95">
            <v>5</v>
          </cell>
          <cell r="F95">
            <v>3</v>
          </cell>
          <cell r="G95">
            <v>7</v>
          </cell>
          <cell r="H95">
            <v>23</v>
          </cell>
          <cell r="I95">
            <v>8</v>
          </cell>
          <cell r="J95">
            <v>6</v>
          </cell>
          <cell r="K95">
            <v>6</v>
          </cell>
          <cell r="L95">
            <v>0</v>
          </cell>
          <cell r="M95">
            <v>6.0000000000000613</v>
          </cell>
          <cell r="N95">
            <v>7</v>
          </cell>
          <cell r="O95">
            <v>7</v>
          </cell>
          <cell r="P95">
            <v>7</v>
          </cell>
          <cell r="Q95">
            <v>7</v>
          </cell>
          <cell r="R95">
            <v>8</v>
          </cell>
          <cell r="S95">
            <v>6</v>
          </cell>
          <cell r="T95">
            <v>5</v>
          </cell>
          <cell r="U95">
            <v>9</v>
          </cell>
          <cell r="V95">
            <v>8</v>
          </cell>
          <cell r="W95">
            <v>10</v>
          </cell>
        </row>
        <row r="97">
          <cell r="B97">
            <v>5</v>
          </cell>
          <cell r="C97">
            <v>5</v>
          </cell>
          <cell r="D97">
            <v>4</v>
          </cell>
          <cell r="E97">
            <v>5</v>
          </cell>
          <cell r="F97">
            <v>3</v>
          </cell>
          <cell r="G97">
            <v>7</v>
          </cell>
          <cell r="H97">
            <v>23</v>
          </cell>
          <cell r="I97">
            <v>8</v>
          </cell>
          <cell r="J97">
            <v>6</v>
          </cell>
          <cell r="K97">
            <v>6</v>
          </cell>
          <cell r="L97">
            <v>7</v>
          </cell>
          <cell r="M97">
            <v>6</v>
          </cell>
          <cell r="N97">
            <v>6</v>
          </cell>
          <cell r="O97">
            <v>7</v>
          </cell>
          <cell r="P97">
            <v>7</v>
          </cell>
          <cell r="Q97">
            <v>7</v>
          </cell>
          <cell r="R97">
            <v>7</v>
          </cell>
          <cell r="S97">
            <v>7</v>
          </cell>
          <cell r="T97">
            <v>5</v>
          </cell>
          <cell r="U97">
            <v>9</v>
          </cell>
          <cell r="V97">
            <v>8</v>
          </cell>
          <cell r="W97">
            <v>10</v>
          </cell>
        </row>
        <row r="99">
          <cell r="B99">
            <v>5</v>
          </cell>
          <cell r="C99">
            <v>5</v>
          </cell>
          <cell r="D99">
            <v>4</v>
          </cell>
          <cell r="E99">
            <v>5</v>
          </cell>
          <cell r="F99">
            <v>3</v>
          </cell>
          <cell r="G99">
            <v>7</v>
          </cell>
          <cell r="H99">
            <v>23</v>
          </cell>
          <cell r="I99">
            <v>5</v>
          </cell>
          <cell r="J99">
            <v>5</v>
          </cell>
          <cell r="K99">
            <v>6</v>
          </cell>
          <cell r="L99">
            <v>8</v>
          </cell>
          <cell r="M99">
            <v>8</v>
          </cell>
          <cell r="N99">
            <v>6</v>
          </cell>
          <cell r="O99">
            <v>7</v>
          </cell>
          <cell r="P99">
            <v>5</v>
          </cell>
          <cell r="Q99">
            <v>6</v>
          </cell>
          <cell r="R99">
            <v>11</v>
          </cell>
          <cell r="S99">
            <v>7</v>
          </cell>
          <cell r="T99">
            <v>5</v>
          </cell>
          <cell r="U99">
            <v>9</v>
          </cell>
          <cell r="V99">
            <v>8</v>
          </cell>
          <cell r="W99">
            <v>10</v>
          </cell>
        </row>
        <row r="101">
          <cell r="B101">
            <v>5</v>
          </cell>
          <cell r="C101">
            <v>5</v>
          </cell>
          <cell r="D101">
            <v>4</v>
          </cell>
          <cell r="E101">
            <v>5</v>
          </cell>
          <cell r="F101">
            <v>3</v>
          </cell>
          <cell r="G101">
            <v>7</v>
          </cell>
          <cell r="H101">
            <v>23</v>
          </cell>
          <cell r="I101">
            <v>5</v>
          </cell>
          <cell r="J101">
            <v>5</v>
          </cell>
          <cell r="K101">
            <v>6</v>
          </cell>
          <cell r="L101">
            <v>8</v>
          </cell>
          <cell r="M101">
            <v>8</v>
          </cell>
          <cell r="N101">
            <v>6</v>
          </cell>
          <cell r="O101">
            <v>7</v>
          </cell>
          <cell r="P101">
            <v>5</v>
          </cell>
          <cell r="Q101">
            <v>5</v>
          </cell>
          <cell r="R101">
            <v>10</v>
          </cell>
          <cell r="S101">
            <v>9</v>
          </cell>
          <cell r="T101">
            <v>5</v>
          </cell>
          <cell r="U101">
            <v>9</v>
          </cell>
          <cell r="V101">
            <v>8</v>
          </cell>
          <cell r="W101">
            <v>10</v>
          </cell>
        </row>
        <row r="103">
          <cell r="B103">
            <v>5</v>
          </cell>
          <cell r="C103">
            <v>5</v>
          </cell>
          <cell r="D103">
            <v>4</v>
          </cell>
          <cell r="E103">
            <v>5</v>
          </cell>
          <cell r="F103">
            <v>3</v>
          </cell>
          <cell r="G103">
            <v>7</v>
          </cell>
          <cell r="H103">
            <v>23</v>
          </cell>
          <cell r="I103">
            <v>5</v>
          </cell>
          <cell r="J103">
            <v>8</v>
          </cell>
          <cell r="K103">
            <v>6</v>
          </cell>
          <cell r="L103">
            <v>13</v>
          </cell>
          <cell r="M103">
            <v>6</v>
          </cell>
          <cell r="N103">
            <v>6</v>
          </cell>
          <cell r="O103">
            <v>6</v>
          </cell>
          <cell r="P103">
            <v>6</v>
          </cell>
          <cell r="Q103">
            <v>6</v>
          </cell>
          <cell r="R103">
            <v>6</v>
          </cell>
          <cell r="S103">
            <v>6</v>
          </cell>
          <cell r="T103">
            <v>5</v>
          </cell>
          <cell r="U103">
            <v>9</v>
          </cell>
          <cell r="V103">
            <v>8</v>
          </cell>
          <cell r="W103">
            <v>10</v>
          </cell>
        </row>
        <row r="105">
          <cell r="B105">
            <v>5</v>
          </cell>
          <cell r="C105">
            <v>5</v>
          </cell>
          <cell r="D105">
            <v>4</v>
          </cell>
          <cell r="E105">
            <v>5</v>
          </cell>
          <cell r="F105">
            <v>3</v>
          </cell>
          <cell r="G105">
            <v>7</v>
          </cell>
          <cell r="H105">
            <v>23</v>
          </cell>
          <cell r="I105">
            <v>5</v>
          </cell>
          <cell r="J105">
            <v>6</v>
          </cell>
          <cell r="K105">
            <v>9</v>
          </cell>
          <cell r="L105">
            <v>7</v>
          </cell>
          <cell r="M105">
            <v>8</v>
          </cell>
          <cell r="N105">
            <v>7</v>
          </cell>
          <cell r="O105">
            <v>8</v>
          </cell>
          <cell r="P105">
            <v>7</v>
          </cell>
          <cell r="Q105">
            <v>5</v>
          </cell>
          <cell r="R105">
            <v>6</v>
          </cell>
          <cell r="S105">
            <v>6</v>
          </cell>
          <cell r="T105">
            <v>5</v>
          </cell>
          <cell r="U105">
            <v>9</v>
          </cell>
          <cell r="V105">
            <v>8</v>
          </cell>
          <cell r="W105">
            <v>10</v>
          </cell>
        </row>
        <row r="107">
          <cell r="B107">
            <v>5</v>
          </cell>
          <cell r="C107">
            <v>5</v>
          </cell>
          <cell r="D107">
            <v>4</v>
          </cell>
          <cell r="E107">
            <v>5</v>
          </cell>
          <cell r="F107">
            <v>3</v>
          </cell>
          <cell r="G107">
            <v>7</v>
          </cell>
          <cell r="H107">
            <v>23</v>
          </cell>
          <cell r="I107">
            <v>8</v>
          </cell>
          <cell r="J107">
            <v>8</v>
          </cell>
          <cell r="K107">
            <v>7</v>
          </cell>
          <cell r="L107">
            <v>5</v>
          </cell>
          <cell r="M107">
            <v>6</v>
          </cell>
          <cell r="N107">
            <v>7</v>
          </cell>
          <cell r="O107">
            <v>6</v>
          </cell>
          <cell r="P107">
            <v>6</v>
          </cell>
          <cell r="Q107">
            <v>7</v>
          </cell>
          <cell r="R107">
            <v>8</v>
          </cell>
          <cell r="S107">
            <v>6</v>
          </cell>
          <cell r="T107">
            <v>5</v>
          </cell>
          <cell r="U107">
            <v>9</v>
          </cell>
          <cell r="V107">
            <v>8</v>
          </cell>
          <cell r="W107">
            <v>10</v>
          </cell>
        </row>
        <row r="109">
          <cell r="B109">
            <v>5</v>
          </cell>
          <cell r="C109">
            <v>5</v>
          </cell>
          <cell r="D109">
            <v>4</v>
          </cell>
          <cell r="E109">
            <v>5</v>
          </cell>
          <cell r="F109">
            <v>3</v>
          </cell>
          <cell r="G109">
            <v>7</v>
          </cell>
          <cell r="H109">
            <v>23</v>
          </cell>
          <cell r="I109">
            <v>5</v>
          </cell>
          <cell r="J109">
            <v>5</v>
          </cell>
          <cell r="K109">
            <v>6</v>
          </cell>
          <cell r="L109">
            <v>8</v>
          </cell>
          <cell r="M109">
            <v>8</v>
          </cell>
          <cell r="N109">
            <v>6</v>
          </cell>
          <cell r="O109">
            <v>7</v>
          </cell>
          <cell r="P109">
            <v>6</v>
          </cell>
          <cell r="Q109">
            <v>8</v>
          </cell>
          <cell r="R109">
            <v>8</v>
          </cell>
          <cell r="S109">
            <v>7</v>
          </cell>
          <cell r="T109">
            <v>5</v>
          </cell>
          <cell r="U109">
            <v>9</v>
          </cell>
          <cell r="V109">
            <v>8</v>
          </cell>
          <cell r="W109">
            <v>10</v>
          </cell>
        </row>
        <row r="111">
          <cell r="B111">
            <v>5</v>
          </cell>
          <cell r="C111">
            <v>5</v>
          </cell>
          <cell r="D111">
            <v>4</v>
          </cell>
          <cell r="E111">
            <v>5</v>
          </cell>
          <cell r="F111">
            <v>3</v>
          </cell>
          <cell r="G111">
            <v>7</v>
          </cell>
          <cell r="H111">
            <v>23</v>
          </cell>
          <cell r="I111">
            <v>6</v>
          </cell>
          <cell r="J111">
            <v>5</v>
          </cell>
          <cell r="K111">
            <v>6</v>
          </cell>
          <cell r="L111">
            <v>6</v>
          </cell>
          <cell r="M111">
            <v>6</v>
          </cell>
          <cell r="N111">
            <v>7</v>
          </cell>
          <cell r="O111">
            <v>10</v>
          </cell>
          <cell r="P111">
            <v>9</v>
          </cell>
          <cell r="Q111">
            <v>8</v>
          </cell>
          <cell r="R111">
            <v>6</v>
          </cell>
          <cell r="S111">
            <v>5</v>
          </cell>
          <cell r="T111">
            <v>5</v>
          </cell>
          <cell r="U111">
            <v>9</v>
          </cell>
          <cell r="V111">
            <v>8</v>
          </cell>
          <cell r="W111">
            <v>10</v>
          </cell>
        </row>
        <row r="113">
          <cell r="B113">
            <v>5</v>
          </cell>
          <cell r="C113">
            <v>5</v>
          </cell>
          <cell r="D113">
            <v>4</v>
          </cell>
          <cell r="E113">
            <v>5</v>
          </cell>
          <cell r="F113">
            <v>3</v>
          </cell>
          <cell r="G113">
            <v>7</v>
          </cell>
          <cell r="H113">
            <v>23</v>
          </cell>
          <cell r="I113">
            <v>6</v>
          </cell>
          <cell r="J113">
            <v>5</v>
          </cell>
          <cell r="K113">
            <v>6</v>
          </cell>
          <cell r="L113">
            <v>6</v>
          </cell>
          <cell r="M113">
            <v>6</v>
          </cell>
          <cell r="N113">
            <v>7</v>
          </cell>
          <cell r="O113">
            <v>8</v>
          </cell>
          <cell r="P113">
            <v>7</v>
          </cell>
          <cell r="Q113">
            <v>6</v>
          </cell>
          <cell r="R113">
            <v>9</v>
          </cell>
          <cell r="S113">
            <v>8</v>
          </cell>
          <cell r="T113">
            <v>5</v>
          </cell>
          <cell r="U113">
            <v>9</v>
          </cell>
          <cell r="V113">
            <v>8</v>
          </cell>
          <cell r="W113">
            <v>10</v>
          </cell>
        </row>
        <row r="115">
          <cell r="B115">
            <v>5</v>
          </cell>
          <cell r="C115">
            <v>5</v>
          </cell>
          <cell r="D115">
            <v>4</v>
          </cell>
          <cell r="E115">
            <v>5</v>
          </cell>
          <cell r="F115">
            <v>3</v>
          </cell>
          <cell r="G115">
            <v>7</v>
          </cell>
          <cell r="H115">
            <v>23</v>
          </cell>
          <cell r="I115">
            <v>8</v>
          </cell>
          <cell r="J115">
            <v>6</v>
          </cell>
          <cell r="K115">
            <v>7</v>
          </cell>
          <cell r="L115">
            <v>7</v>
          </cell>
          <cell r="M115">
            <v>7</v>
          </cell>
          <cell r="N115">
            <v>7</v>
          </cell>
          <cell r="O115">
            <v>8</v>
          </cell>
          <cell r="P115">
            <v>7</v>
          </cell>
          <cell r="Q115">
            <v>6</v>
          </cell>
          <cell r="R115">
            <v>8</v>
          </cell>
          <cell r="S115">
            <v>3</v>
          </cell>
          <cell r="T115">
            <v>5</v>
          </cell>
          <cell r="U115">
            <v>9</v>
          </cell>
          <cell r="V115">
            <v>8</v>
          </cell>
          <cell r="W115">
            <v>10</v>
          </cell>
        </row>
        <row r="117">
          <cell r="B117">
            <v>5</v>
          </cell>
          <cell r="C117">
            <v>5</v>
          </cell>
          <cell r="D117">
            <v>4</v>
          </cell>
          <cell r="E117">
            <v>5</v>
          </cell>
          <cell r="F117">
            <v>3</v>
          </cell>
          <cell r="G117">
            <v>7</v>
          </cell>
          <cell r="H117">
            <v>23</v>
          </cell>
          <cell r="I117">
            <v>8</v>
          </cell>
          <cell r="J117">
            <v>6</v>
          </cell>
          <cell r="K117">
            <v>7</v>
          </cell>
          <cell r="L117">
            <v>7</v>
          </cell>
          <cell r="M117">
            <v>7</v>
          </cell>
          <cell r="N117">
            <v>7</v>
          </cell>
          <cell r="O117">
            <v>8</v>
          </cell>
          <cell r="P117">
            <v>7</v>
          </cell>
          <cell r="Q117">
            <v>6</v>
          </cell>
          <cell r="R117">
            <v>8</v>
          </cell>
          <cell r="S117">
            <v>3</v>
          </cell>
          <cell r="T117">
            <v>5</v>
          </cell>
          <cell r="U117">
            <v>9</v>
          </cell>
          <cell r="V117">
            <v>8</v>
          </cell>
          <cell r="W117">
            <v>10</v>
          </cell>
        </row>
        <row r="119">
          <cell r="B119">
            <v>5</v>
          </cell>
          <cell r="C119">
            <v>5</v>
          </cell>
          <cell r="D119">
            <v>4</v>
          </cell>
          <cell r="E119">
            <v>5</v>
          </cell>
          <cell r="F119">
            <v>3</v>
          </cell>
          <cell r="G119">
            <v>7</v>
          </cell>
          <cell r="H119">
            <v>23</v>
          </cell>
          <cell r="I119">
            <v>6</v>
          </cell>
          <cell r="J119">
            <v>7</v>
          </cell>
          <cell r="K119">
            <v>7</v>
          </cell>
          <cell r="L119">
            <v>12</v>
          </cell>
          <cell r="M119">
            <v>11</v>
          </cell>
          <cell r="N119">
            <v>11</v>
          </cell>
          <cell r="O119">
            <v>7</v>
          </cell>
          <cell r="P119">
            <v>5</v>
          </cell>
          <cell r="Q119">
            <v>5</v>
          </cell>
          <cell r="R119">
            <v>2</v>
          </cell>
          <cell r="S119">
            <v>1</v>
          </cell>
          <cell r="T119">
            <v>5</v>
          </cell>
          <cell r="U119">
            <v>9</v>
          </cell>
          <cell r="V119">
            <v>8</v>
          </cell>
          <cell r="W119">
            <v>10</v>
          </cell>
        </row>
        <row r="121">
          <cell r="B121">
            <v>5</v>
          </cell>
          <cell r="C121">
            <v>5</v>
          </cell>
          <cell r="D121">
            <v>4</v>
          </cell>
          <cell r="E121">
            <v>5</v>
          </cell>
          <cell r="F121">
            <v>3</v>
          </cell>
          <cell r="G121">
            <v>7</v>
          </cell>
          <cell r="H121">
            <v>23</v>
          </cell>
          <cell r="I121">
            <v>6</v>
          </cell>
          <cell r="J121">
            <v>6</v>
          </cell>
          <cell r="K121">
            <v>6</v>
          </cell>
          <cell r="L121">
            <v>7</v>
          </cell>
          <cell r="M121">
            <v>7</v>
          </cell>
          <cell r="N121">
            <v>7</v>
          </cell>
          <cell r="O121">
            <v>7</v>
          </cell>
          <cell r="P121">
            <v>7</v>
          </cell>
          <cell r="Q121">
            <v>7</v>
          </cell>
          <cell r="R121">
            <v>7</v>
          </cell>
          <cell r="S121">
            <v>7</v>
          </cell>
          <cell r="T121">
            <v>5</v>
          </cell>
          <cell r="U121">
            <v>9</v>
          </cell>
          <cell r="V121">
            <v>8</v>
          </cell>
          <cell r="W121">
            <v>10</v>
          </cell>
        </row>
        <row r="123">
          <cell r="B123">
            <v>5</v>
          </cell>
          <cell r="C123">
            <v>5</v>
          </cell>
          <cell r="D123">
            <v>4</v>
          </cell>
          <cell r="E123">
            <v>5</v>
          </cell>
          <cell r="F123">
            <v>3</v>
          </cell>
          <cell r="G123">
            <v>7</v>
          </cell>
          <cell r="H123">
            <v>23</v>
          </cell>
          <cell r="I123">
            <v>8</v>
          </cell>
          <cell r="J123">
            <v>7</v>
          </cell>
          <cell r="K123">
            <v>7</v>
          </cell>
          <cell r="L123">
            <v>5</v>
          </cell>
          <cell r="M123">
            <v>5</v>
          </cell>
          <cell r="N123">
            <v>5</v>
          </cell>
          <cell r="O123">
            <v>8</v>
          </cell>
          <cell r="P123">
            <v>7</v>
          </cell>
          <cell r="Q123">
            <v>8</v>
          </cell>
          <cell r="R123">
            <v>7</v>
          </cell>
          <cell r="S123">
            <v>7</v>
          </cell>
          <cell r="T123">
            <v>5</v>
          </cell>
          <cell r="U123">
            <v>9</v>
          </cell>
          <cell r="V123">
            <v>8</v>
          </cell>
          <cell r="W123">
            <v>10</v>
          </cell>
        </row>
        <row r="125">
          <cell r="B125">
            <v>5</v>
          </cell>
          <cell r="C125">
            <v>5</v>
          </cell>
          <cell r="D125">
            <v>4</v>
          </cell>
          <cell r="E125">
            <v>5</v>
          </cell>
          <cell r="F125">
            <v>3</v>
          </cell>
          <cell r="G125">
            <v>7</v>
          </cell>
          <cell r="H125">
            <v>23</v>
          </cell>
          <cell r="I125">
            <v>7</v>
          </cell>
          <cell r="J125">
            <v>6</v>
          </cell>
          <cell r="K125">
            <v>8</v>
          </cell>
          <cell r="L125">
            <v>7</v>
          </cell>
          <cell r="M125">
            <v>8</v>
          </cell>
          <cell r="N125">
            <v>7</v>
          </cell>
          <cell r="O125">
            <v>7</v>
          </cell>
          <cell r="P125">
            <v>7</v>
          </cell>
          <cell r="Q125">
            <v>7</v>
          </cell>
          <cell r="R125">
            <v>5</v>
          </cell>
          <cell r="S125">
            <v>5</v>
          </cell>
          <cell r="T125">
            <v>5</v>
          </cell>
          <cell r="U125">
            <v>9</v>
          </cell>
          <cell r="V125">
            <v>8</v>
          </cell>
          <cell r="W125">
            <v>10</v>
          </cell>
        </row>
        <row r="129">
          <cell r="B129" t="str">
            <v>FU</v>
          </cell>
          <cell r="E129" t="str">
            <v xml:space="preserve"> </v>
          </cell>
          <cell r="T129" t="str">
            <v>EUR</v>
          </cell>
          <cell r="U129">
            <v>0</v>
          </cell>
          <cell r="V129">
            <v>0</v>
          </cell>
          <cell r="W129">
            <v>0</v>
          </cell>
          <cell r="X129" t="str">
            <v>.</v>
          </cell>
          <cell r="AB129" t="str">
            <v>FURN</v>
          </cell>
        </row>
        <row r="131">
          <cell r="B131" t="str">
            <v>BO</v>
          </cell>
          <cell r="E131" t="str">
            <v xml:space="preserve"> </v>
          </cell>
          <cell r="T131" t="str">
            <v>EUR</v>
          </cell>
          <cell r="U131">
            <v>0</v>
          </cell>
          <cell r="V131">
            <v>0</v>
          </cell>
          <cell r="W131">
            <v>0</v>
          </cell>
          <cell r="X131" t="str">
            <v>.</v>
          </cell>
          <cell r="AB131" t="str">
            <v>BOIL</v>
          </cell>
        </row>
        <row r="133">
          <cell r="B133" t="str">
            <v>ST</v>
          </cell>
          <cell r="E133" t="str">
            <v xml:space="preserve"> </v>
          </cell>
          <cell r="T133" t="str">
            <v>EUR</v>
          </cell>
          <cell r="U133">
            <v>0</v>
          </cell>
          <cell r="V133">
            <v>0</v>
          </cell>
          <cell r="W133">
            <v>0</v>
          </cell>
          <cell r="X133" t="str">
            <v>.</v>
          </cell>
          <cell r="AB133" t="str">
            <v>STAC</v>
          </cell>
        </row>
        <row r="135">
          <cell r="B135" t="str">
            <v>FL</v>
          </cell>
          <cell r="E135" t="str">
            <v xml:space="preserve"> </v>
          </cell>
          <cell r="T135" t="str">
            <v>EUR</v>
          </cell>
          <cell r="U135">
            <v>0</v>
          </cell>
          <cell r="V135">
            <v>0</v>
          </cell>
          <cell r="W135">
            <v>0</v>
          </cell>
          <cell r="X135" t="str">
            <v>.</v>
          </cell>
          <cell r="AB135" t="str">
            <v>FLAR</v>
          </cell>
        </row>
        <row r="137">
          <cell r="B137" t="str">
            <v>CO</v>
          </cell>
          <cell r="E137" t="str">
            <v xml:space="preserve"> </v>
          </cell>
          <cell r="T137" t="str">
            <v>EUR</v>
          </cell>
          <cell r="U137">
            <v>0</v>
          </cell>
          <cell r="V137">
            <v>0</v>
          </cell>
          <cell r="W137">
            <v>0</v>
          </cell>
          <cell r="X137" t="str">
            <v>.</v>
          </cell>
          <cell r="AB137" t="str">
            <v>COOL</v>
          </cell>
        </row>
        <row r="139">
          <cell r="B139" t="str">
            <v>RE</v>
          </cell>
          <cell r="E139" t="str">
            <v xml:space="preserve"> </v>
          </cell>
          <cell r="N139">
            <v>0</v>
          </cell>
          <cell r="T139" t="str">
            <v>EUR</v>
          </cell>
          <cell r="U139">
            <v>0</v>
          </cell>
          <cell r="V139">
            <v>0</v>
          </cell>
          <cell r="W139">
            <v>0</v>
          </cell>
          <cell r="X139" t="str">
            <v>§</v>
          </cell>
          <cell r="Y139" t="str">
            <v>.</v>
          </cell>
          <cell r="AB139" t="str">
            <v>REAC</v>
          </cell>
          <cell r="AC139" t="str">
            <v>.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BA139">
            <v>0</v>
          </cell>
          <cell r="BB139">
            <v>2.5</v>
          </cell>
          <cell r="BC139">
            <v>5</v>
          </cell>
          <cell r="BD139">
            <v>5</v>
          </cell>
        </row>
        <row r="141">
          <cell r="B141" t="str">
            <v>TO</v>
          </cell>
          <cell r="E141" t="str">
            <v xml:space="preserve"> </v>
          </cell>
          <cell r="N141">
            <v>0</v>
          </cell>
          <cell r="S141" t="str">
            <v>-</v>
          </cell>
          <cell r="T141" t="str">
            <v>EUR</v>
          </cell>
          <cell r="U141">
            <v>0</v>
          </cell>
          <cell r="V141">
            <v>0</v>
          </cell>
          <cell r="W141">
            <v>0</v>
          </cell>
          <cell r="X141" t="str">
            <v>§</v>
          </cell>
          <cell r="Y141" t="str">
            <v>.</v>
          </cell>
          <cell r="AB141" t="str">
            <v>TOWE</v>
          </cell>
          <cell r="AC141" t="str">
            <v>.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2.5</v>
          </cell>
          <cell r="BC141">
            <v>5</v>
          </cell>
          <cell r="BD141">
            <v>5</v>
          </cell>
        </row>
        <row r="143">
          <cell r="B143" t="str">
            <v>TR</v>
          </cell>
          <cell r="E143" t="str">
            <v xml:space="preserve"> </v>
          </cell>
          <cell r="T143" t="str">
            <v>EUR</v>
          </cell>
          <cell r="U143">
            <v>0</v>
          </cell>
          <cell r="V143">
            <v>0</v>
          </cell>
          <cell r="W143">
            <v>0</v>
          </cell>
          <cell r="X143" t="str">
            <v>.</v>
          </cell>
          <cell r="AB143" t="str">
            <v>TRAY</v>
          </cell>
        </row>
        <row r="145">
          <cell r="B145" t="str">
            <v>EX</v>
          </cell>
          <cell r="C145" t="str">
            <v>.</v>
          </cell>
          <cell r="E145" t="str">
            <v xml:space="preserve"> </v>
          </cell>
          <cell r="T145" t="str">
            <v>EUR</v>
          </cell>
          <cell r="U145">
            <v>0</v>
          </cell>
          <cell r="V145">
            <v>0</v>
          </cell>
          <cell r="W145">
            <v>0</v>
          </cell>
          <cell r="X145" t="str">
            <v>§</v>
          </cell>
          <cell r="Y145" t="str">
            <v xml:space="preserve"> .</v>
          </cell>
          <cell r="AB145" t="str">
            <v>EXCH</v>
          </cell>
          <cell r="AC145" t="str">
            <v>.</v>
          </cell>
          <cell r="AD145" t="str">
            <v>M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 t="str">
            <v>.</v>
          </cell>
          <cell r="AT145" t="str">
            <v>.</v>
          </cell>
          <cell r="AU145" t="str">
            <v>.</v>
          </cell>
          <cell r="AV145" t="str">
            <v>...</v>
          </cell>
          <cell r="AW145">
            <v>0</v>
          </cell>
          <cell r="AX145" t="str">
            <v xml:space="preserve">  Wrong</v>
          </cell>
          <cell r="AY145">
            <v>0</v>
          </cell>
        </row>
        <row r="147">
          <cell r="B147" t="str">
            <v>AI</v>
          </cell>
          <cell r="E147" t="str">
            <v xml:space="preserve"> </v>
          </cell>
          <cell r="T147" t="str">
            <v>EUR</v>
          </cell>
          <cell r="U147">
            <v>0</v>
          </cell>
          <cell r="V147">
            <v>0</v>
          </cell>
          <cell r="W147">
            <v>0</v>
          </cell>
          <cell r="X147" t="str">
            <v>.</v>
          </cell>
          <cell r="AB147" t="str">
            <v>AIRC</v>
          </cell>
          <cell r="AC147">
            <v>0</v>
          </cell>
        </row>
        <row r="149">
          <cell r="B149" t="str">
            <v>VE</v>
          </cell>
          <cell r="E149" t="str">
            <v xml:space="preserve"> </v>
          </cell>
          <cell r="N149">
            <v>0</v>
          </cell>
          <cell r="S149" t="str">
            <v>-</v>
          </cell>
          <cell r="T149" t="str">
            <v>EUR</v>
          </cell>
          <cell r="U149">
            <v>0</v>
          </cell>
          <cell r="V149">
            <v>0</v>
          </cell>
          <cell r="W149">
            <v>0</v>
          </cell>
          <cell r="X149" t="str">
            <v>§</v>
          </cell>
          <cell r="Y149" t="str">
            <v>.</v>
          </cell>
          <cell r="AB149" t="str">
            <v>VESS</v>
          </cell>
          <cell r="AC149" t="str">
            <v>.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BA149">
            <v>0</v>
          </cell>
          <cell r="BB149">
            <v>2.5</v>
          </cell>
          <cell r="BC149">
            <v>5</v>
          </cell>
          <cell r="BD149">
            <v>5</v>
          </cell>
        </row>
        <row r="151">
          <cell r="B151" t="str">
            <v>CP</v>
          </cell>
          <cell r="E151" t="str">
            <v xml:space="preserve"> </v>
          </cell>
          <cell r="T151" t="str">
            <v>EUR</v>
          </cell>
          <cell r="U151">
            <v>0</v>
          </cell>
          <cell r="V151">
            <v>0</v>
          </cell>
          <cell r="W151">
            <v>0</v>
          </cell>
          <cell r="X151" t="str">
            <v>.</v>
          </cell>
          <cell r="AB151" t="str">
            <v>CPUM</v>
          </cell>
        </row>
        <row r="153">
          <cell r="B153" t="str">
            <v>RP</v>
          </cell>
          <cell r="E153" t="str">
            <v xml:space="preserve"> </v>
          </cell>
          <cell r="T153" t="str">
            <v>EUR</v>
          </cell>
          <cell r="U153">
            <v>0</v>
          </cell>
          <cell r="V153">
            <v>0</v>
          </cell>
          <cell r="W153">
            <v>0</v>
          </cell>
          <cell r="X153" t="str">
            <v>.</v>
          </cell>
          <cell r="AB153" t="str">
            <v>RPUM</v>
          </cell>
        </row>
        <row r="155">
          <cell r="B155" t="str">
            <v>CC</v>
          </cell>
          <cell r="E155" t="str">
            <v xml:space="preserve"> </v>
          </cell>
          <cell r="T155" t="str">
            <v>EUR</v>
          </cell>
          <cell r="U155">
            <v>0</v>
          </cell>
          <cell r="V155">
            <v>0</v>
          </cell>
          <cell r="W155">
            <v>0</v>
          </cell>
          <cell r="X155" t="str">
            <v>.</v>
          </cell>
          <cell r="AB155" t="str">
            <v>CCOM</v>
          </cell>
        </row>
        <row r="157">
          <cell r="B157" t="str">
            <v>RC</v>
          </cell>
          <cell r="E157" t="str">
            <v xml:space="preserve"> </v>
          </cell>
          <cell r="T157" t="str">
            <v>EUR</v>
          </cell>
          <cell r="U157">
            <v>0</v>
          </cell>
          <cell r="V157">
            <v>0</v>
          </cell>
          <cell r="W157">
            <v>0</v>
          </cell>
          <cell r="X157" t="str">
            <v>.</v>
          </cell>
          <cell r="AB157" t="str">
            <v>RCOM</v>
          </cell>
        </row>
        <row r="159">
          <cell r="B159" t="str">
            <v>DR</v>
          </cell>
          <cell r="E159" t="str">
            <v xml:space="preserve"> </v>
          </cell>
          <cell r="T159" t="str">
            <v>EUR</v>
          </cell>
          <cell r="U159">
            <v>0</v>
          </cell>
          <cell r="V159">
            <v>0</v>
          </cell>
          <cell r="W159">
            <v>0</v>
          </cell>
          <cell r="X159" t="str">
            <v>.</v>
          </cell>
          <cell r="AB159" t="str">
            <v>DRIV</v>
          </cell>
        </row>
        <row r="161">
          <cell r="B161" t="str">
            <v>MI</v>
          </cell>
          <cell r="E161" t="str">
            <v xml:space="preserve"> </v>
          </cell>
          <cell r="T161" t="str">
            <v>EUR</v>
          </cell>
          <cell r="U161">
            <v>0</v>
          </cell>
          <cell r="V161">
            <v>0</v>
          </cell>
          <cell r="W161">
            <v>0</v>
          </cell>
          <cell r="X161" t="str">
            <v>.</v>
          </cell>
          <cell r="AB161" t="str">
            <v>MISC</v>
          </cell>
        </row>
        <row r="163">
          <cell r="B163" t="str">
            <v>TK</v>
          </cell>
          <cell r="E163" t="str">
            <v xml:space="preserve"> </v>
          </cell>
          <cell r="T163" t="str">
            <v>EUR</v>
          </cell>
          <cell r="U163">
            <v>0</v>
          </cell>
          <cell r="V163">
            <v>0</v>
          </cell>
          <cell r="W163">
            <v>0</v>
          </cell>
          <cell r="X163" t="str">
            <v>.</v>
          </cell>
          <cell r="AB163" t="str">
            <v>TANK</v>
          </cell>
          <cell r="AC163" t="b">
            <v>0</v>
          </cell>
          <cell r="AD163" t="b">
            <v>0</v>
          </cell>
          <cell r="AE163">
            <v>0</v>
          </cell>
          <cell r="AF163">
            <v>0</v>
          </cell>
        </row>
        <row r="165">
          <cell r="B165" t="str">
            <v>MX</v>
          </cell>
          <cell r="E165" t="str">
            <v xml:space="preserve"> </v>
          </cell>
          <cell r="T165" t="str">
            <v>EUR</v>
          </cell>
          <cell r="U165">
            <v>0</v>
          </cell>
          <cell r="V165">
            <v>0</v>
          </cell>
          <cell r="W165">
            <v>0</v>
          </cell>
          <cell r="X165" t="str">
            <v>.</v>
          </cell>
          <cell r="AB165" t="str">
            <v>MIXE</v>
          </cell>
        </row>
        <row r="169">
          <cell r="B169" t="str">
            <v>(1)</v>
          </cell>
          <cell r="C169" t="str">
            <v>B = BOX TYPE ; C = CYLINDRICAL</v>
          </cell>
        </row>
        <row r="170">
          <cell r="B170" t="str">
            <v>(2)</v>
          </cell>
          <cell r="C170" t="str">
            <v>PREFABRICATION EXTENT : T = TOTAL ; H = HIGH ; S = STANDARD</v>
          </cell>
        </row>
        <row r="171">
          <cell r="B171" t="str">
            <v>(3)</v>
          </cell>
          <cell r="C171" t="str">
            <v>ME = MATERIAL PLUS ERECTION ; PM = PREFABRICATED MATERIAL ONLY</v>
          </cell>
        </row>
        <row r="176">
          <cell r="B176" t="str">
            <v>(1)</v>
          </cell>
          <cell r="C176" t="str">
            <v>S = SHOP ASSEMBLED ; F = FIELD ASSEMBLED</v>
          </cell>
        </row>
        <row r="183">
          <cell r="B183" t="str">
            <v>(1)</v>
          </cell>
          <cell r="C183" t="str">
            <v>C = CONCRETE ; S = STEEL</v>
          </cell>
        </row>
        <row r="184">
          <cell r="B184" t="str">
            <v>(2)</v>
          </cell>
          <cell r="C184" t="str">
            <v>B = BARE ; R = WITH REFRACTORY FIELD ASSEMBLED ; W = WHOLE ; E = IN ELEMENTS</v>
          </cell>
        </row>
        <row r="191">
          <cell r="B191" t="str">
            <v>(1)</v>
          </cell>
          <cell r="C191" t="str">
            <v>SS = SELF SUPPORTED ; GS = GUY WIRE SUPPORTED ; DS = DERRIK SUPPORTED</v>
          </cell>
        </row>
        <row r="192">
          <cell r="B192" t="str">
            <v>(2)</v>
          </cell>
          <cell r="C192" t="str">
            <v>OP = ONE PIECE ; MP = MORE PIECES</v>
          </cell>
        </row>
        <row r="205">
          <cell r="B205" t="str">
            <v>(1)</v>
          </cell>
          <cell r="C205" t="str">
            <v>VS = VERTICAL ON SKIRT ; VB = VERTICAL ON BRACKETS ; VL = VERTICAL ON LEGS ; J = JACKET</v>
          </cell>
        </row>
        <row r="206">
          <cell r="B206" t="str">
            <v>(2)</v>
          </cell>
          <cell r="C206" t="str">
            <v>H = HOT ; C = COLD</v>
          </cell>
        </row>
        <row r="207">
          <cell r="B207" t="str">
            <v>(3)</v>
          </cell>
          <cell r="C207" t="str">
            <v>EF = ELECTRICALLY FINISHED ; GL = GLASS LINED ; EL = EBONITE LINED ; RF = REFRACTORY FIELD INSTALLED ; RS = REFRACTORY SHOP INSTALLED</v>
          </cell>
        </row>
        <row r="208">
          <cell r="B208" t="str">
            <v>?</v>
          </cell>
          <cell r="C208" t="str">
            <v>MODIFIED = WEIGHT AND/OR COST DATA (IN REMAKS §)</v>
          </cell>
        </row>
        <row r="209">
          <cell r="B209" t="str">
            <v>T</v>
          </cell>
          <cell r="C209" t="str">
            <v>LOWER TEMPERATURE TO - 29 °C (IN REMAKS §)</v>
          </cell>
        </row>
        <row r="212">
          <cell r="B212" t="str">
            <v>(1)</v>
          </cell>
          <cell r="C212" t="str">
            <v>SECTION (2 OR 3) T = TOP ; M = MID ; B = BOTTOM</v>
          </cell>
        </row>
        <row r="213">
          <cell r="B213" t="str">
            <v>(2)</v>
          </cell>
          <cell r="C213" t="str">
            <v>GREY BACKGROUND + BOLD CAR. FORMATTING FOR WIND THICKNESS &gt; 3 mm.</v>
          </cell>
        </row>
        <row r="214">
          <cell r="B214" t="str">
            <v>(3)</v>
          </cell>
          <cell r="C214" t="str">
            <v>S = SIEVE ; V = VALVE ; B = BUBBLE CAP</v>
          </cell>
        </row>
        <row r="215">
          <cell r="B215" t="str">
            <v>(4)</v>
          </cell>
          <cell r="C215" t="str">
            <v>H = HOT ; C = COLD</v>
          </cell>
        </row>
        <row r="216">
          <cell r="B216" t="str">
            <v>?</v>
          </cell>
          <cell r="C216" t="str">
            <v>MODIFIED = WEIGHT AND/OR COST DATA (IN REMAKS §)</v>
          </cell>
        </row>
        <row r="217">
          <cell r="B217" t="str">
            <v>T</v>
          </cell>
          <cell r="C217" t="str">
            <v>LOWER TEMPERATURE TO - 29 °C (IN REMAKS §)</v>
          </cell>
        </row>
        <row r="219">
          <cell r="B219" t="str">
            <v>(1)</v>
          </cell>
          <cell r="C219" t="str">
            <v>S = SIEVE ; V = VALVE ; B = BUBBLE CAP</v>
          </cell>
        </row>
        <row r="226">
          <cell r="B226" t="str">
            <v>(1)</v>
          </cell>
          <cell r="C226" t="str">
            <v>PATTERN : T = TRIANGULAR ; Q = SQUARE</v>
          </cell>
        </row>
        <row r="227">
          <cell r="B227" t="str">
            <v>?</v>
          </cell>
          <cell r="C227" t="str">
            <v>MODIFIED = WEIGHT AND/OR COST DATA (IN REMAKS §)</v>
          </cell>
        </row>
        <row r="240">
          <cell r="B240" t="str">
            <v>(1)</v>
          </cell>
          <cell r="C240" t="str">
            <v>VS = VERTICAL ON SKIRT ; VB = VERTICAL ON BRACKETS ; VL = VERTICAL ON LEGS ; H = HORIZONTAL</v>
          </cell>
        </row>
        <row r="241">
          <cell r="B241" t="str">
            <v>(2)</v>
          </cell>
          <cell r="C241" t="str">
            <v>H = HOT ; C = COLD</v>
          </cell>
        </row>
        <row r="242">
          <cell r="B242" t="str">
            <v>?</v>
          </cell>
          <cell r="C242" t="str">
            <v>MODIFIED = WEIGHT AND/OR COST DATA (IN REMAKS §)</v>
          </cell>
        </row>
        <row r="243">
          <cell r="B243" t="str">
            <v>T</v>
          </cell>
          <cell r="C243" t="str">
            <v>LOWER TEMPERATURE TO - 29 °C (IN REMAKS §)</v>
          </cell>
        </row>
        <row r="247">
          <cell r="B247" t="str">
            <v>(1)</v>
          </cell>
          <cell r="C247" t="str">
            <v>MATERIAL CODE REFERRED TO CASING MATERIAL</v>
          </cell>
        </row>
        <row r="248">
          <cell r="B248" t="str">
            <v>(2)</v>
          </cell>
          <cell r="C248" t="str">
            <v>H = HOT ; C = COLD</v>
          </cell>
        </row>
        <row r="249">
          <cell r="B249" t="str">
            <v>(3)</v>
          </cell>
          <cell r="C249" t="str">
            <v>E = ELECTRIC MOTOR ; T = TURBINE ; D = DIESEL + I = INCLUDED ; E = EXCLUDED</v>
          </cell>
        </row>
        <row r="250">
          <cell r="B250" t="str">
            <v>(4)</v>
          </cell>
          <cell r="C250" t="str">
            <v>H = HORIZONTAL ; V =VERTICAL</v>
          </cell>
        </row>
        <row r="251">
          <cell r="B251" t="str">
            <v>(5)</v>
          </cell>
          <cell r="C251" t="str">
            <v>TOTAL WEIGHT OF PUMP, MOTOR AND BASEPLATE (HYDROCARBON PROCESSING - September 1979)</v>
          </cell>
        </row>
        <row r="252">
          <cell r="C252" t="str">
            <v>(for brake horsepowers ranging from 15 to 1,000 h.p.)</v>
          </cell>
        </row>
        <row r="254">
          <cell r="B254" t="str">
            <v>(1)</v>
          </cell>
          <cell r="C254" t="str">
            <v>MATERIAL CODE REFERRED TO CASING MATERIAL</v>
          </cell>
        </row>
        <row r="255">
          <cell r="B255" t="str">
            <v>(2)</v>
          </cell>
          <cell r="C255" t="str">
            <v>H = HOT ; C = COLD</v>
          </cell>
        </row>
        <row r="256">
          <cell r="B256" t="str">
            <v>(3)</v>
          </cell>
          <cell r="C256" t="str">
            <v>E = ELECTRIC MOTOR ; T = TURBINE ; D = DIESEL + I = INCLUDED ; E = EXCLUDED</v>
          </cell>
        </row>
        <row r="261">
          <cell r="B261" t="str">
            <v>(1)</v>
          </cell>
          <cell r="C261" t="str">
            <v>MATERIAL CODE REFERRED TO CASING OR CYLINDER MATERIAL</v>
          </cell>
        </row>
        <row r="262">
          <cell r="B262" t="str">
            <v>(2)</v>
          </cell>
          <cell r="C262" t="str">
            <v>MATERIAL OF IMPELLER OR PISTON</v>
          </cell>
        </row>
        <row r="268">
          <cell r="B268" t="str">
            <v>(1)</v>
          </cell>
          <cell r="C268" t="str">
            <v>MATERIAL CODE REFERRED TO CASING OR CYLINDER MATERIAL</v>
          </cell>
        </row>
        <row r="269">
          <cell r="B269" t="str">
            <v>(2)</v>
          </cell>
          <cell r="C269" t="str">
            <v>MATERIAL OF IMPELLER OR PISTON</v>
          </cell>
        </row>
        <row r="275">
          <cell r="B275" t="str">
            <v>(1)</v>
          </cell>
          <cell r="C275" t="str">
            <v>CP = MOTOR WEIGHT IN PUMP (CENTRIFUGAL TYPE)</v>
          </cell>
        </row>
        <row r="289">
          <cell r="B289" t="str">
            <v>(1)</v>
          </cell>
          <cell r="C289" t="str">
            <v>H = HOT ; C = COLD</v>
          </cell>
        </row>
        <row r="290">
          <cell r="B290" t="str">
            <v>(2)</v>
          </cell>
          <cell r="C290" t="str">
            <v>FR = FLOATING ROOF (WEIGHED) ; CR = CONE ROOF (WEIGHED) ; CRIF = CONE ROOF INTERNAL FLOATING ; DDFR = DOUBLE DECK FLOATING ROOF</v>
          </cell>
        </row>
        <row r="291">
          <cell r="B291" t="str">
            <v>(3)</v>
          </cell>
          <cell r="C291" t="str">
            <v>S = SHOP ASSEMBLED ; F = FIELD ASSEMBLED</v>
          </cell>
        </row>
        <row r="292">
          <cell r="B292" t="str">
            <v>(4)</v>
          </cell>
          <cell r="C292" t="str">
            <v>ME = MATERIAL PLUS ERECTION ; PP = PREFABRICATED PLATES ONLY</v>
          </cell>
        </row>
        <row r="293">
          <cell r="B293" t="str">
            <v>(5)</v>
          </cell>
          <cell r="C293" t="str">
            <v>TOTAL WEIGHT OF TANK TYPE FR/CR AS PER A.P.I. STANDARD 650 (Base Weight with Corrosion Allowance =0)</v>
          </cell>
        </row>
        <row r="294">
          <cell r="C294" t="str">
            <v>(for capacity ranging : CR from 25 to 5,000 m3 and FR from 1,000 to 50,000 m3)</v>
          </cell>
        </row>
        <row r="296">
          <cell r="B296" t="str">
            <v>(1)</v>
          </cell>
          <cell r="C296" t="str">
            <v>S = SIDE ; V = VERTICAL</v>
          </cell>
        </row>
        <row r="297">
          <cell r="B297" t="str">
            <v>(2)</v>
          </cell>
          <cell r="C297" t="str">
            <v>FM = FLANGE MOUNTED ; SS = SEPARATE SUPPORT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"/>
      <sheetName val="Sum"/>
      <sheetName val="sumwork"/>
      <sheetName val="Crushing"/>
      <sheetName val="Reclaim"/>
      <sheetName val="Grinding"/>
      <sheetName val="Scats"/>
      <sheetName val="LF Thickener"/>
      <sheetName val="CIL"/>
      <sheetName val="Elution"/>
      <sheetName val="Reagents"/>
      <sheetName val="Services"/>
      <sheetName val="Tailings"/>
      <sheetName val="Inst"/>
      <sheetName val="Piping"/>
      <sheetName val="Electrics"/>
      <sheetName val="Other"/>
      <sheetName val="Inputs"/>
      <sheetName val="pipeins"/>
      <sheetName val="attachment"/>
      <sheetName val="queries"/>
      <sheetName val="costing"/>
      <sheetName val="FREIGHT"/>
      <sheetName val="comp"/>
      <sheetName val="equipment"/>
      <sheetName val="bm"/>
      <sheetName val="temfacil"/>
      <sheetName val="staff"/>
      <sheetName val="note"/>
      <sheetName val="Module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Crushing"/>
      <sheetName val="Reclaim"/>
      <sheetName val="Grinding"/>
      <sheetName val="Scats"/>
      <sheetName val="LF Thickener"/>
      <sheetName val="CIL"/>
      <sheetName val="Elution"/>
      <sheetName val="Reagents"/>
      <sheetName val="Services"/>
      <sheetName val="Tailings"/>
      <sheetName val="Inst"/>
      <sheetName val="Piping"/>
      <sheetName val="Electrics"/>
      <sheetName val="Other"/>
      <sheetName val="Inputs"/>
      <sheetName val="Combined"/>
      <sheetName val="Summary of qty "/>
      <sheetName val="Summary of qty  (2)"/>
      <sheetName val="COSTING"/>
      <sheetName val="BM"/>
      <sheetName val="FREIGHT"/>
      <sheetName val="EQUIPMENT"/>
      <sheetName val="STAFF"/>
      <sheetName val="TABLE 1"/>
      <sheetName val="MISC."/>
      <sheetName val="Module2"/>
      <sheetName val="batching cost"/>
      <sheetName val="BD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Pumps"/>
      <sheetName val="EF _ AC"/>
      <sheetName val="BF.2.2.1"/>
      <sheetName val="BF.2.2.2"/>
      <sheetName val="BF.2.2.3"/>
      <sheetName val="Brk"/>
      <sheetName val="ccs - erec"/>
      <sheetName val="Costcenter - erec"/>
      <sheetName val="ccs - fab"/>
      <sheetName val="Costcenter - fab "/>
      <sheetName val="eqpt-rate"/>
      <sheetName val="notes"/>
      <sheetName val="cover"/>
      <sheetName val="man.dur"/>
      <sheetName val="anchors &amp; support"/>
      <sheetName val="fdn &amp; steelwork"/>
      <sheetName val="canals, trenches, etc."/>
      <sheetName val="Sheet1"/>
      <sheetName val="ANX3A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TB_PL"/>
    </sheetNames>
    <sheetDataSet>
      <sheetData sheetId="0" refreshError="1">
        <row r="7">
          <cell r="F7" t="str">
            <v>PMI</v>
          </cell>
        </row>
        <row r="9">
          <cell r="F9" t="str">
            <v>2015</v>
          </cell>
        </row>
      </sheetData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Index"/>
      <sheetName val="PKC"/>
      <sheetName val="TPI"/>
      <sheetName val="Sheet2"/>
      <sheetName val="SOR_Working"/>
      <sheetName val="01"/>
      <sheetName val="81.2"/>
      <sheetName val="80.1E"/>
      <sheetName val="80.1M"/>
      <sheetName val="80.1.1"/>
      <sheetName val="80.1.2"/>
      <sheetName val="80.1.3"/>
      <sheetName val="80.1.4"/>
      <sheetName val="80.2"/>
      <sheetName val="80.3"/>
      <sheetName val="80.4"/>
      <sheetName val="80.5"/>
      <sheetName val="80.5.1"/>
      <sheetName val="80.5.2"/>
      <sheetName val="80.6"/>
      <sheetName val="80.7"/>
      <sheetName val="80.8"/>
      <sheetName val="80.9"/>
      <sheetName val="80.10"/>
      <sheetName val="80.11"/>
      <sheetName val="80.12"/>
      <sheetName val="80.13"/>
      <sheetName val="80.14"/>
      <sheetName val="80.15"/>
      <sheetName val="90"/>
      <sheetName val="91"/>
      <sheetName val="92.0"/>
      <sheetName val="92.1"/>
      <sheetName val="92.2"/>
      <sheetName val="92.3"/>
      <sheetName val="92.4"/>
      <sheetName val="92.5"/>
      <sheetName val="92.6"/>
      <sheetName val="92.7"/>
      <sheetName val="92.8"/>
      <sheetName val="92.9"/>
      <sheetName val="92.10"/>
      <sheetName val="92.11"/>
      <sheetName val="92.12"/>
      <sheetName val="92.13"/>
      <sheetName val="92.14"/>
      <sheetName val="92.15"/>
      <sheetName val="92.16"/>
      <sheetName val="92.17"/>
      <sheetName val="94.1"/>
      <sheetName val="94.2"/>
      <sheetName val="95.0"/>
      <sheetName val="99.05"/>
      <sheetName val="99.14"/>
      <sheetName val="99.20"/>
      <sheetName val="Part A-9-1 - Road Crossings"/>
      <sheetName val="Part A-9"/>
      <sheetName val="Part A-9-1 - Railway Crossings"/>
      <sheetName val="Part A-9-1 - Waterway Crossings"/>
      <sheetName val="Engg_Off"/>
      <sheetName val="SOR Tools"/>
      <sheetName val="SOR Spares"/>
      <sheetName val="Sheet1"/>
      <sheetName val="Training"/>
      <sheetName val="93.0"/>
      <sheetName val="Eng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85">
          <cell r="C85">
            <v>157074.30276204829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>
        <row r="2">
          <cell r="A2" t="str">
            <v>01_00_Project_Management_(All_through)</v>
          </cell>
        </row>
        <row r="3">
          <cell r="A3" t="str">
            <v>02_00_Construction_Management_(All_Through)</v>
          </cell>
        </row>
        <row r="4">
          <cell r="A4" t="str">
            <v>02_01_Construction_Management_(Pipeline)</v>
          </cell>
        </row>
        <row r="5">
          <cell r="A5" t="str">
            <v>02_02_Construction_Management_(Station_Works)</v>
          </cell>
        </row>
        <row r="6">
          <cell r="A6" t="str">
            <v>03_00_Project_Control_Management_(All_Through)</v>
          </cell>
        </row>
        <row r="7">
          <cell r="A7" t="str">
            <v>03_01_Project_Control_Management_Construction_Phase</v>
          </cell>
        </row>
        <row r="8">
          <cell r="A8" t="str">
            <v>04_00_General_Administration_(Intitial_Setup_Phase)</v>
          </cell>
        </row>
        <row r="9">
          <cell r="A9" t="str">
            <v>04_01_General_Administration_(Execution_Phase)</v>
          </cell>
        </row>
        <row r="10">
          <cell r="A10" t="str">
            <v>04_02_General_Administration_(Commisisoning_Phase)</v>
          </cell>
        </row>
        <row r="11">
          <cell r="A11" t="str">
            <v>05_00_Camp_Construction</v>
          </cell>
        </row>
        <row r="12">
          <cell r="A12" t="str">
            <v>05_01_Camp_Running_Initial_Setup_Phase_Camp_1_1</v>
          </cell>
        </row>
        <row r="13">
          <cell r="A13" t="str">
            <v>05_02_Camp_Running_Execution_Phase_Camp_1_1</v>
          </cell>
        </row>
        <row r="14">
          <cell r="A14" t="str">
            <v>05_03_Camp_Running_Commissioning_Phase_Camp_1_1</v>
          </cell>
        </row>
        <row r="15">
          <cell r="A15" t="str">
            <v>05_04_Camp_Running_Initial_Setup_Phase_Camp_1_2</v>
          </cell>
        </row>
        <row r="16">
          <cell r="A16" t="str">
            <v>05_05_Camp_Running_Execution_Phase_Camp_1_2</v>
          </cell>
        </row>
        <row r="17">
          <cell r="A17" t="str">
            <v>05_06_Camp_Running_Commissioning_Phase_Camp_1_2</v>
          </cell>
        </row>
        <row r="18">
          <cell r="A18" t="str">
            <v>05_07_Camp_Running_Initial_Setup_Phase_Camp_2_1</v>
          </cell>
        </row>
        <row r="19">
          <cell r="A19" t="str">
            <v>05_08_Camp_Running_Execution_Phase_Camp_2_1</v>
          </cell>
        </row>
        <row r="20">
          <cell r="A20" t="str">
            <v>05_09_Camp_Running_Commissioning_Phase_Camp_2_1</v>
          </cell>
        </row>
        <row r="21">
          <cell r="A21" t="str">
            <v>05_10_Camp_Running_Initial_Setup_Phase_Camp_2_2</v>
          </cell>
        </row>
        <row r="22">
          <cell r="A22" t="str">
            <v>05_11_Camp_Running_Execution_Phase_Camp_2_2</v>
          </cell>
        </row>
        <row r="23">
          <cell r="A23" t="str">
            <v>05_12_Camp_Running_Commissioning_Phase_Camp_2_2</v>
          </cell>
        </row>
        <row r="24">
          <cell r="A24" t="str">
            <v>05_13_Camp_Running_Initial_Setup_Phase_Camp_3_1</v>
          </cell>
        </row>
        <row r="25">
          <cell r="A25" t="str">
            <v>05_14_Camp_Running_Execution_Phase_Camp_3_1</v>
          </cell>
        </row>
        <row r="26">
          <cell r="A26" t="str">
            <v>05_15_Camp_Running_Commissioning_Phase_Camp_3_1</v>
          </cell>
        </row>
        <row r="27">
          <cell r="A27" t="str">
            <v>05_16_Camp_Running_Initial_Setup_Phase_Camp_3_2</v>
          </cell>
        </row>
        <row r="28">
          <cell r="A28" t="str">
            <v>05_17_Camp_Running_Execution_Phase_Camp_3_2</v>
          </cell>
        </row>
        <row r="29">
          <cell r="A29" t="str">
            <v>05_18_Camp_Running_Commissioning_Phase_Camp_3_2</v>
          </cell>
        </row>
        <row r="30">
          <cell r="A30" t="str">
            <v>05_19_Camp_Running_Initial_Setup_Phase_Camp_4_1</v>
          </cell>
        </row>
        <row r="31">
          <cell r="A31" t="str">
            <v>05_20_Camp_Running_Execution_Phase_Camp_4_1</v>
          </cell>
        </row>
        <row r="32">
          <cell r="A32" t="str">
            <v>05_21_Camp_Running_Commissioning_Phase_Camp_4_1</v>
          </cell>
        </row>
        <row r="33">
          <cell r="A33" t="str">
            <v>05_22_Camp_Running_Initial_Setup_Phase_Camp_4_2</v>
          </cell>
        </row>
        <row r="34">
          <cell r="A34" t="str">
            <v>05_23_Camp_Running_Execution_Phase_Camp_4_2</v>
          </cell>
        </row>
        <row r="35">
          <cell r="A35" t="str">
            <v>05_24_Camp_Running_Commissioning_Phase_Camp_4_2</v>
          </cell>
        </row>
        <row r="36">
          <cell r="A36" t="str">
            <v>06_00_Office_Project_Mgmt_KL</v>
          </cell>
        </row>
        <row r="37">
          <cell r="A37" t="str">
            <v>06_01_Office_Project_Mgmt_Eng_Phase</v>
          </cell>
        </row>
        <row r="38">
          <cell r="A38" t="str">
            <v>06_02_Office_Project_Mgmt_Kot_Kinabalu</v>
          </cell>
        </row>
        <row r="39">
          <cell r="A39" t="str">
            <v>06_03_Office_Project_Mgmt_Bintulu</v>
          </cell>
        </row>
        <row r="40">
          <cell r="A40" t="str">
            <v>06_04_Office_Camp_1</v>
          </cell>
        </row>
        <row r="41">
          <cell r="A41" t="str">
            <v>06_05_Office_Camp_2</v>
          </cell>
        </row>
        <row r="42">
          <cell r="A42" t="str">
            <v>06_06_Office_Camp_3</v>
          </cell>
        </row>
        <row r="43">
          <cell r="A43" t="str">
            <v>06_07_Office_Camp_4</v>
          </cell>
        </row>
        <row r="44">
          <cell r="A44" t="str">
            <v>06_08_Office_Camp_5</v>
          </cell>
        </row>
        <row r="45">
          <cell r="A45" t="str">
            <v>06_09_Office_Camp_6</v>
          </cell>
        </row>
        <row r="46">
          <cell r="A46" t="str">
            <v>06_10_Office_Camp_7</v>
          </cell>
        </row>
        <row r="47">
          <cell r="A47" t="str">
            <v>06_11_Office_Camp_8</v>
          </cell>
        </row>
        <row r="48">
          <cell r="A48" t="str">
            <v>07_00_P&amp;E_Maintainance_(All_Through)</v>
          </cell>
        </row>
        <row r="49">
          <cell r="A49" t="str">
            <v>07_01_P&amp;E_Maintainance_(Const_Phase)_Spread_1</v>
          </cell>
        </row>
        <row r="50">
          <cell r="A50" t="str">
            <v>07_02_P&amp;E_Maintainance_(Const_Phase)_Spread_2</v>
          </cell>
        </row>
        <row r="51">
          <cell r="A51" t="str">
            <v>07_03_P&amp;E_Maintainance_(Const_Phase)_Spread_3</v>
          </cell>
        </row>
        <row r="52">
          <cell r="A52" t="str">
            <v>07_04_P&amp;E_Maintainance_(Const_Phase)_Spread_4</v>
          </cell>
        </row>
        <row r="53">
          <cell r="A53" t="str">
            <v>08_00_HSE_All_Through</v>
          </cell>
        </row>
        <row r="54">
          <cell r="A54" t="str">
            <v>08_01_HSE_Const_Spread_1</v>
          </cell>
        </row>
        <row r="55">
          <cell r="A55" t="str">
            <v>08_02_HSE_Const_Spread_2</v>
          </cell>
        </row>
        <row r="56">
          <cell r="A56" t="str">
            <v>08_03_HSE_Const_Spread_3</v>
          </cell>
        </row>
        <row r="57">
          <cell r="A57" t="str">
            <v>08_04_HSE_Const_Spread_4</v>
          </cell>
        </row>
        <row r="58">
          <cell r="A58" t="str">
            <v>08_05_HSE_Comm_Spread_1</v>
          </cell>
        </row>
        <row r="59">
          <cell r="A59" t="str">
            <v>08_06_HSE_Comm_Spread_2</v>
          </cell>
        </row>
        <row r="60">
          <cell r="A60" t="str">
            <v>08_07_HSE_Comm_Spread_3</v>
          </cell>
        </row>
        <row r="61">
          <cell r="A61" t="str">
            <v>08_08_HSE_Comm_Spread_4</v>
          </cell>
        </row>
        <row r="62">
          <cell r="A62" t="str">
            <v>09_00_QA/QC_All_Through</v>
          </cell>
        </row>
        <row r="63">
          <cell r="A63" t="str">
            <v>09_01_QA/QC_Const_Pipeline_Spread_1</v>
          </cell>
        </row>
        <row r="64">
          <cell r="A64" t="str">
            <v>09_02_QA/QC_Const_Pipeline_Spread_2</v>
          </cell>
        </row>
        <row r="65">
          <cell r="A65" t="str">
            <v>09_03_QA/QC_Const_Pipeline_Spread_3</v>
          </cell>
        </row>
        <row r="66">
          <cell r="A66" t="str">
            <v>09_04_QA/QC_Const_Pipeline_Spread_4</v>
          </cell>
        </row>
        <row r="67">
          <cell r="A67" t="str">
            <v>09_05_QA/QC_Comm_Pipeline_Spread_1</v>
          </cell>
        </row>
        <row r="68">
          <cell r="A68" t="str">
            <v>09_06_QA/QC_Comm_Pipeline_Spread_2</v>
          </cell>
        </row>
        <row r="69">
          <cell r="A69" t="str">
            <v>09_07_QA/QC_Comm_Pipeline_Spread_3</v>
          </cell>
        </row>
        <row r="70">
          <cell r="A70" t="str">
            <v>09_08_QA/QC_Comm_Pipeline_Spread_4</v>
          </cell>
        </row>
        <row r="71">
          <cell r="A71" t="str">
            <v>09_09_QA/QC_Const_Station_Spread_1</v>
          </cell>
        </row>
        <row r="72">
          <cell r="A72" t="str">
            <v>09_10_QA/QC_Const_Station_Spread_2</v>
          </cell>
        </row>
        <row r="73">
          <cell r="A73" t="str">
            <v>09_11_QA/QC_Const_Station_Spread_3</v>
          </cell>
        </row>
        <row r="74">
          <cell r="A74" t="str">
            <v>09_12_QA/QC_Const_Station_Spread_4</v>
          </cell>
        </row>
        <row r="75">
          <cell r="A75" t="str">
            <v>09_13_QA/QC_Comm_Station_Spread_1</v>
          </cell>
        </row>
        <row r="76">
          <cell r="A76" t="str">
            <v>09_14_QA/QC_Comm_Station_Spread_2</v>
          </cell>
        </row>
        <row r="77">
          <cell r="A77" t="str">
            <v>09_15_QA/QC_Comm_Station_Spread_3</v>
          </cell>
        </row>
        <row r="78">
          <cell r="A78" t="str">
            <v>09_16_QA/QC_Comm_Station_Spread_4</v>
          </cell>
        </row>
        <row r="79">
          <cell r="A79" t="str">
            <v>10_00_Engineering_(As-built)</v>
          </cell>
        </row>
        <row r="80">
          <cell r="A80" t="str">
            <v>10_01_Detailed_Engineering</v>
          </cell>
        </row>
        <row r="81">
          <cell r="A81" t="str">
            <v>10_02_Engineering_Construction_Phase</v>
          </cell>
        </row>
        <row r="82">
          <cell r="A82" t="str">
            <v>11_00_Procurement_(All_Through)</v>
          </cell>
        </row>
        <row r="83">
          <cell r="A83" t="str">
            <v>12_00_Stores_&amp;_Materials_Management_(Initial_Setup)</v>
          </cell>
        </row>
        <row r="84">
          <cell r="A84" t="str">
            <v>12_01_Stores_&amp;_Materials_Management_(Const_Phase)_Spread_1</v>
          </cell>
        </row>
        <row r="85">
          <cell r="A85" t="str">
            <v>12_02_Stores_&amp;_Materials_Management_(Const_Phase)_Spread_2</v>
          </cell>
        </row>
        <row r="86">
          <cell r="A86" t="str">
            <v>12_03_Stores_&amp;_Materials_Management_(Const_Phase)_Spread_3</v>
          </cell>
        </row>
        <row r="87">
          <cell r="A87" t="str">
            <v>12_04_Stores_&amp;_Materials_Management_(Const_Phase)_Spread_4</v>
          </cell>
        </row>
        <row r="88">
          <cell r="A88" t="str">
            <v>12_021_Stores_&amp;_Materials_Management_(Commissioning_Phase)</v>
          </cell>
        </row>
        <row r="89">
          <cell r="A89" t="str">
            <v>13_00_Legal_and_Finance_(All_Through)</v>
          </cell>
        </row>
        <row r="90">
          <cell r="A90" t="str">
            <v>13_01_Legal_and_Finance_(Construction_Phase)</v>
          </cell>
        </row>
        <row r="91">
          <cell r="A91" t="str">
            <v>14_00_ISD_(Initial_Setup)</v>
          </cell>
        </row>
        <row r="92">
          <cell r="A92" t="str">
            <v>14_01_ISD_Camp_01</v>
          </cell>
        </row>
        <row r="93">
          <cell r="A93" t="str">
            <v>14_02_ISD_Camp_02</v>
          </cell>
        </row>
        <row r="94">
          <cell r="A94" t="str">
            <v>14_03_ISD_Camp_03</v>
          </cell>
        </row>
        <row r="95">
          <cell r="A95" t="str">
            <v>14_04_ISD_Camp_04</v>
          </cell>
        </row>
        <row r="96">
          <cell r="A96" t="str">
            <v>14_05_ISD_Camp_05</v>
          </cell>
        </row>
        <row r="97">
          <cell r="A97" t="str">
            <v>14_06_ISD_Camp_06</v>
          </cell>
        </row>
        <row r="98">
          <cell r="A98" t="str">
            <v>14_07_ISD_Camp_07</v>
          </cell>
        </row>
        <row r="99">
          <cell r="A99" t="str">
            <v>14_08_ISD_Camp_08</v>
          </cell>
        </row>
        <row r="100">
          <cell r="A100" t="str">
            <v>14_09_ISD_Bintulu_Office</v>
          </cell>
        </row>
        <row r="101">
          <cell r="A101" t="str">
            <v>15_00_Setting_out_Survey_Spread_01/01</v>
          </cell>
        </row>
        <row r="102">
          <cell r="A102" t="str">
            <v>15_01_Setting_out_Survey_Spread_01/02</v>
          </cell>
        </row>
        <row r="103">
          <cell r="A103" t="str">
            <v>15_02_Setting_out_Survey_Spread_02</v>
          </cell>
        </row>
        <row r="104">
          <cell r="A104" t="str">
            <v>15_03_Setting_out_Survey_Spread_03</v>
          </cell>
        </row>
        <row r="105">
          <cell r="A105" t="str">
            <v>15_04_Setting_out_Survey_Spread_04</v>
          </cell>
        </row>
        <row r="106">
          <cell r="A106" t="str">
            <v>16_00_Forest_Cutting_Spread_01/01</v>
          </cell>
        </row>
        <row r="107">
          <cell r="A107" t="str">
            <v>16_01_Forest_Cutting_Spread_01/02</v>
          </cell>
        </row>
        <row r="108">
          <cell r="A108" t="str">
            <v>16_02_Forest_Cutting_Spread_02</v>
          </cell>
        </row>
        <row r="109">
          <cell r="A109" t="str">
            <v>16_03_Forest_Cutting_Spread_03</v>
          </cell>
        </row>
        <row r="110">
          <cell r="A110" t="str">
            <v>16_04_Forest_Cutting_Spread_04</v>
          </cell>
        </row>
        <row r="111">
          <cell r="A111" t="str">
            <v>16_05_Forest_Cutting_Swamp_Spread_01/01</v>
          </cell>
        </row>
        <row r="112">
          <cell r="A112" t="str">
            <v>16_06_Forest_Cutting_Swamp_Spread_01/02</v>
          </cell>
        </row>
        <row r="113">
          <cell r="A113" t="str">
            <v>16_09_Forest_Cutting_Swamp_Spread_04</v>
          </cell>
        </row>
        <row r="114">
          <cell r="A114" t="str">
            <v>17_00_ROW_Clear_&amp;_Grade_Spread_01/01</v>
          </cell>
        </row>
        <row r="115">
          <cell r="A115" t="str">
            <v>17_01_ROW_Clear_&amp;_Grade_Spread_01/02</v>
          </cell>
        </row>
        <row r="116">
          <cell r="A116" t="str">
            <v>17_02_ROW_Clear_&amp;_Grade_Spread_02</v>
          </cell>
        </row>
        <row r="117">
          <cell r="A117" t="str">
            <v>17_03_ROW_Clear_&amp;_Grade_Spread_03</v>
          </cell>
        </row>
        <row r="118">
          <cell r="A118" t="str">
            <v>17_04_ROW_Clear_&amp;_Grade_Spread_04</v>
          </cell>
        </row>
        <row r="119">
          <cell r="A119" t="str">
            <v>18_00_Normal_Trenching_Spread_01/01</v>
          </cell>
        </row>
        <row r="120">
          <cell r="A120" t="str">
            <v>18_01_Normal_Trenching_Spread_01/02</v>
          </cell>
        </row>
        <row r="121">
          <cell r="A121" t="str">
            <v>18_02_Normal_Trenching_Spread_02</v>
          </cell>
        </row>
        <row r="122">
          <cell r="A122" t="str">
            <v>18_03_Normal_Trenching_Spread_03</v>
          </cell>
        </row>
        <row r="123">
          <cell r="A123" t="str">
            <v>18_04_Normal_Trenching_Spread_04</v>
          </cell>
        </row>
        <row r="124">
          <cell r="A124" t="str">
            <v>18_05_Drilling_Spread_01/01</v>
          </cell>
        </row>
        <row r="125">
          <cell r="A125" t="str">
            <v>18_06_Drilling_Spread_01/02</v>
          </cell>
        </row>
        <row r="126">
          <cell r="A126" t="str">
            <v>18_07_Drilling_Spread_02</v>
          </cell>
        </row>
        <row r="127">
          <cell r="A127" t="str">
            <v>18_08_Drilling_Spread_03</v>
          </cell>
        </row>
        <row r="128">
          <cell r="A128" t="str">
            <v>18_09_Drilling_Spread_04</v>
          </cell>
        </row>
        <row r="129">
          <cell r="A129" t="str">
            <v>18_10_Blasting_Spread_01/01</v>
          </cell>
        </row>
        <row r="130">
          <cell r="A130" t="str">
            <v>18_11_Blasting_Spread_01/02</v>
          </cell>
        </row>
        <row r="131">
          <cell r="A131" t="str">
            <v>18_12_Blasting_Spread_02</v>
          </cell>
        </row>
        <row r="132">
          <cell r="A132" t="str">
            <v>18_13_Blasting_Spread_03</v>
          </cell>
        </row>
        <row r="133">
          <cell r="A133" t="str">
            <v>18_14_Blasting_Spread_04</v>
          </cell>
        </row>
        <row r="134">
          <cell r="A134" t="str">
            <v>18_15_Mucking_Spread_01/01</v>
          </cell>
        </row>
        <row r="135">
          <cell r="A135" t="str">
            <v>18_16_Mucking_Spread_01/02</v>
          </cell>
        </row>
        <row r="136">
          <cell r="A136" t="str">
            <v>18_17_Mucking_Spread_02</v>
          </cell>
        </row>
        <row r="137">
          <cell r="A137" t="str">
            <v>18_18_Mucking_Spread_03</v>
          </cell>
        </row>
        <row r="138">
          <cell r="A138" t="str">
            <v>18_19_Mucking_Spread_04</v>
          </cell>
        </row>
        <row r="139">
          <cell r="A139" t="str">
            <v>18_20_Trenching_Swamp_Spread_01/01</v>
          </cell>
        </row>
        <row r="140">
          <cell r="A140" t="str">
            <v>18_21_Trenching_Swamp_Spread_01/02</v>
          </cell>
        </row>
        <row r="141">
          <cell r="A141" t="str">
            <v>18_24_Trenching_Swamp_Spread_04</v>
          </cell>
        </row>
        <row r="142">
          <cell r="A142" t="str">
            <v>18_00_Pipehauling_Pipeyard_01_01</v>
          </cell>
        </row>
        <row r="143">
          <cell r="A143" t="str">
            <v>18_00_Pipehauling_Pipeyard_01_02</v>
          </cell>
        </row>
        <row r="144">
          <cell r="A144" t="str">
            <v>18_00_Pipehauling_Pipeyard_01_03</v>
          </cell>
        </row>
        <row r="145">
          <cell r="A145" t="str">
            <v>18_00_Pipehauling_Pipeyard_01_04</v>
          </cell>
        </row>
        <row r="146">
          <cell r="A146" t="str">
            <v>18_00_Pipehauling_Pipeyard_01_05</v>
          </cell>
        </row>
        <row r="147">
          <cell r="A147" t="str">
            <v>18_01_Pipehauling_Pipeyard_02_01</v>
          </cell>
        </row>
        <row r="148">
          <cell r="A148" t="str">
            <v>18_02_Pipehauling_Pipeyard_03_01</v>
          </cell>
        </row>
        <row r="149">
          <cell r="A149" t="str">
            <v>18_02_Pipehauling_Pipeyard_03_02</v>
          </cell>
        </row>
        <row r="150">
          <cell r="A150" t="str">
            <v>18_03_Pipehauling_Pipeyard_04_01</v>
          </cell>
        </row>
        <row r="151">
          <cell r="A151" t="str">
            <v>18_03_Pipehauling_Pipeyard_04_02</v>
          </cell>
        </row>
        <row r="152">
          <cell r="A152" t="str">
            <v>18_03_Pipehauling_Pipeyard_04_03</v>
          </cell>
        </row>
        <row r="153">
          <cell r="A153" t="str">
            <v>18_04_Pipehauling_Pipeyard_05_01</v>
          </cell>
        </row>
        <row r="154">
          <cell r="A154" t="str">
            <v>18_04_Pipehauling_Pipeyard_05_02</v>
          </cell>
        </row>
        <row r="155">
          <cell r="A155" t="str">
            <v>18_04_Pipehauling_Pipeyard_05_03</v>
          </cell>
        </row>
        <row r="156">
          <cell r="A156" t="str">
            <v>18_05_Pipehauling_Pipeyard_06_01</v>
          </cell>
        </row>
        <row r="157">
          <cell r="A157" t="str">
            <v>18_05_Pipehauling_Pipeyard_06_02</v>
          </cell>
        </row>
        <row r="158">
          <cell r="A158" t="str">
            <v>18_05_Pipehauling_Pipeyard_06_03</v>
          </cell>
        </row>
        <row r="159">
          <cell r="A159" t="str">
            <v>18_06_Pipehauling_Pipeyard_07_01</v>
          </cell>
        </row>
        <row r="160">
          <cell r="A160" t="str">
            <v>18_07_Pipehauling_Pipeyard_08_01</v>
          </cell>
        </row>
        <row r="161">
          <cell r="A161" t="str">
            <v>18_07_Pipehauling_Pipeyard_08_02</v>
          </cell>
        </row>
        <row r="162">
          <cell r="A162" t="str">
            <v>18_07_Pipehauling_Pipeyard_08_03</v>
          </cell>
        </row>
        <row r="163">
          <cell r="A163" t="str">
            <v>18_07_Pipehauling_Pipeyard_08_04</v>
          </cell>
        </row>
        <row r="164">
          <cell r="A164" t="str">
            <v>18_08_Pipehauling_Pipeyard_09_01</v>
          </cell>
        </row>
        <row r="165">
          <cell r="A165" t="str">
            <v>18_08_Pipehauling_Pipeyard_09_02</v>
          </cell>
        </row>
        <row r="166">
          <cell r="A166" t="str">
            <v>18_09_Pipehauling_Pipeyard_10_01</v>
          </cell>
        </row>
        <row r="167">
          <cell r="A167" t="str">
            <v>18_09_Pipehauling_Pipeyard_10_02</v>
          </cell>
        </row>
        <row r="168">
          <cell r="A168" t="str">
            <v>18_09_Pipehauling_Pipeyard_10_03</v>
          </cell>
        </row>
        <row r="169">
          <cell r="A169" t="str">
            <v>18_10_Pipehauling_Pipeyard_11_01</v>
          </cell>
        </row>
        <row r="170">
          <cell r="A170" t="str">
            <v>18_10_Pipehauling_Pipeyard_11_02</v>
          </cell>
        </row>
        <row r="171">
          <cell r="A171" t="str">
            <v>18_10_Pipehauling_Pipeyard_11_03</v>
          </cell>
        </row>
        <row r="172">
          <cell r="A172" t="str">
            <v>18_10_Pipehauling_Pipeyard_11_04</v>
          </cell>
        </row>
        <row r="173">
          <cell r="A173" t="str">
            <v>18_11_Pipehauling_Pipeyard_12_01</v>
          </cell>
        </row>
        <row r="174">
          <cell r="A174" t="str">
            <v>18_11_Pipehauling_Pipeyard_12_02</v>
          </cell>
        </row>
        <row r="175">
          <cell r="A175" t="str">
            <v>18_11_Pipehauling_Pipeyard_12_03</v>
          </cell>
        </row>
        <row r="176">
          <cell r="A176" t="str">
            <v>18_11_Pipehauling_Pipeyard_12_04</v>
          </cell>
        </row>
        <row r="177">
          <cell r="A177" t="str">
            <v>18_11_Pipehauling_Pipeyard_12_05</v>
          </cell>
        </row>
        <row r="178">
          <cell r="A178" t="str">
            <v>18_12_Pipehauling_Pipeyard_13_01</v>
          </cell>
        </row>
        <row r="179">
          <cell r="A179" t="str">
            <v>18_12_Pipehauling_Pipeyard_13_02</v>
          </cell>
        </row>
        <row r="180">
          <cell r="A180" t="str">
            <v>18_13_Pipehauling_Pipeyard_14_01</v>
          </cell>
        </row>
        <row r="181">
          <cell r="A181" t="str">
            <v>18_13_Pipehauling_Pipeyard_14_02</v>
          </cell>
        </row>
        <row r="182">
          <cell r="A182" t="str">
            <v>18_13_Pipehauling_Pipeyard_14_03</v>
          </cell>
        </row>
        <row r="183">
          <cell r="A183" t="str">
            <v>18_14_Pipehauling_Pipeyard_15_01</v>
          </cell>
        </row>
        <row r="184">
          <cell r="A184" t="str">
            <v>18_14_Pipehauling_Pipeyard_15_02</v>
          </cell>
        </row>
        <row r="185">
          <cell r="A185" t="str">
            <v>18_14_Pipehauling_Pipeyard_15_03</v>
          </cell>
        </row>
        <row r="186">
          <cell r="A186" t="str">
            <v>18_14_Pipehauling_Pipeyard_15_04</v>
          </cell>
        </row>
        <row r="187">
          <cell r="A187" t="str">
            <v>18_14_Pipehauling_Pipeyard_15_05</v>
          </cell>
        </row>
        <row r="188">
          <cell r="A188" t="str">
            <v>18_15_Pipehauling_Pipeyard_16_01</v>
          </cell>
        </row>
        <row r="189">
          <cell r="A189" t="str">
            <v>18_15_Pipehauling_Pipeyard_16_02</v>
          </cell>
        </row>
        <row r="190">
          <cell r="A190" t="str">
            <v>18_15_Pipehauling_Pipeyard_16_03</v>
          </cell>
        </row>
        <row r="191">
          <cell r="A191" t="str">
            <v>18_15_Pipehauling_Pipeyard_16_04</v>
          </cell>
        </row>
        <row r="192">
          <cell r="A192" t="str">
            <v>18_16_Pipehauling_Pipeyard_17_01</v>
          </cell>
        </row>
        <row r="193">
          <cell r="A193" t="str">
            <v>18_16_Pipehauling_Pipeyard_17_02</v>
          </cell>
        </row>
        <row r="194">
          <cell r="A194" t="str">
            <v>18_16_Pipehauling_Pipeyard_17_03</v>
          </cell>
        </row>
        <row r="195">
          <cell r="A195" t="str">
            <v>18_17_Pipehauling_Waterway_01_01</v>
          </cell>
        </row>
        <row r="196">
          <cell r="A196" t="str">
            <v>18_17_Pipehauling_Waterway_01_02</v>
          </cell>
        </row>
        <row r="197">
          <cell r="A197" t="str">
            <v>18_17_Pipehauling_Waterway_01_03</v>
          </cell>
        </row>
        <row r="198">
          <cell r="A198" t="str">
            <v>18_17_Pipehauling_Waterway_01_04</v>
          </cell>
        </row>
        <row r="199">
          <cell r="A199" t="str">
            <v>18_17_Pipehauling_Waterway_01_05</v>
          </cell>
        </row>
        <row r="200">
          <cell r="A200" t="str">
            <v>18_17_Pipehauling_Waterway_01_06</v>
          </cell>
        </row>
        <row r="201">
          <cell r="A201" t="str">
            <v>18_17_Pipehauling_Waterway_01_07</v>
          </cell>
        </row>
        <row r="202">
          <cell r="A202" t="str">
            <v>18_17_Pipehauling_Waterway_01_08</v>
          </cell>
        </row>
        <row r="203">
          <cell r="A203" t="str">
            <v>18_17_Pipehauling_Waterway_01_09</v>
          </cell>
        </row>
        <row r="204">
          <cell r="A204" t="str">
            <v>18_17_Pipehauling_Waterway_01_10</v>
          </cell>
        </row>
        <row r="205">
          <cell r="A205" t="str">
            <v>18_17_Pipehauling_Waterway_01_11</v>
          </cell>
        </row>
        <row r="206">
          <cell r="A206" t="str">
            <v>18_17_Pipehauling_Waterway_01_12</v>
          </cell>
        </row>
        <row r="207">
          <cell r="A207" t="str">
            <v>18_17_Pipehauling_Waterway_01_13</v>
          </cell>
        </row>
        <row r="208">
          <cell r="A208" t="str">
            <v>18_17_Pipehauling_Waterway_01_14</v>
          </cell>
        </row>
        <row r="209">
          <cell r="A209" t="str">
            <v>18_18_Pipehauling_Waterway_02_01</v>
          </cell>
        </row>
        <row r="210">
          <cell r="A210" t="str">
            <v>18_18_Pipehauling_Waterway_02_02</v>
          </cell>
        </row>
        <row r="211">
          <cell r="A211" t="str">
            <v>18_18_Pipehauling_Waterway_02_03</v>
          </cell>
        </row>
        <row r="212">
          <cell r="A212" t="str">
            <v>18_18_Pipehauling_Waterway_02_04</v>
          </cell>
        </row>
        <row r="213">
          <cell r="A213" t="str">
            <v>18_18_Pipehauling_Waterway_02_05</v>
          </cell>
        </row>
        <row r="214">
          <cell r="A214" t="str">
            <v>18_18_Pipehauling_Waterway_02_06</v>
          </cell>
        </row>
        <row r="215">
          <cell r="A215" t="str">
            <v>18_18_Pipehauling_Waterway_02_07</v>
          </cell>
        </row>
        <row r="216">
          <cell r="A216" t="str">
            <v>18_18_Pipehauling_Waterway_02_08</v>
          </cell>
        </row>
        <row r="217">
          <cell r="A217" t="str">
            <v>18_18_Pipehauling_Waterway_02_09</v>
          </cell>
        </row>
        <row r="218">
          <cell r="A218" t="str">
            <v>18_18_Pipehauling_Waterway_02_10</v>
          </cell>
        </row>
        <row r="219">
          <cell r="A219" t="str">
            <v>18_18_Pipehauling_Waterway_02_11</v>
          </cell>
        </row>
        <row r="220">
          <cell r="A220" t="str">
            <v>18_18_Pipehauling_Waterway_02_12</v>
          </cell>
        </row>
        <row r="221">
          <cell r="A221" t="str">
            <v>18_18_Pipehauling_Waterway_02_13</v>
          </cell>
        </row>
        <row r="222">
          <cell r="A222" t="str">
            <v>18_18_Pipehauling_Waterway_02_14</v>
          </cell>
        </row>
        <row r="223">
          <cell r="A223" t="str">
            <v>18_18_Pipehauling_Waterway_02_15</v>
          </cell>
        </row>
        <row r="224">
          <cell r="A224" t="str">
            <v>18_18_Pipehauling_Waterway_02_16</v>
          </cell>
        </row>
        <row r="225">
          <cell r="A225" t="str">
            <v>18_18_Pipehauling_Waterway_02_17</v>
          </cell>
        </row>
        <row r="226">
          <cell r="A226" t="str">
            <v>18_19_Pipeyard_01</v>
          </cell>
        </row>
        <row r="227">
          <cell r="A227" t="str">
            <v>18_20_Pipeyard_02</v>
          </cell>
        </row>
        <row r="228">
          <cell r="A228" t="str">
            <v>18_21_Pipeyard_03</v>
          </cell>
        </row>
        <row r="229">
          <cell r="A229" t="str">
            <v>18_22_Pipeyard_04</v>
          </cell>
        </row>
        <row r="230">
          <cell r="A230" t="str">
            <v>18_23_Pipeyard_05</v>
          </cell>
        </row>
        <row r="231">
          <cell r="A231" t="str">
            <v>18_24_Pipeyard_06</v>
          </cell>
        </row>
        <row r="232">
          <cell r="A232" t="str">
            <v>18_25_Pipeyard_07</v>
          </cell>
        </row>
        <row r="233">
          <cell r="A233" t="str">
            <v>18_26_Pipeyard_08</v>
          </cell>
        </row>
        <row r="234">
          <cell r="A234" t="str">
            <v>18_27_Pipeyard_09</v>
          </cell>
        </row>
        <row r="235">
          <cell r="A235" t="str">
            <v>18_28_Pipeyard_10</v>
          </cell>
        </row>
        <row r="236">
          <cell r="A236" t="str">
            <v>18_29_Pipeyard_11</v>
          </cell>
        </row>
        <row r="237">
          <cell r="A237" t="str">
            <v>18_30_Pipeyard_12</v>
          </cell>
        </row>
        <row r="238">
          <cell r="A238" t="str">
            <v>18_31_Pipeyard_13</v>
          </cell>
        </row>
        <row r="239">
          <cell r="A239" t="str">
            <v>18_32_Pipeyard_14</v>
          </cell>
        </row>
        <row r="240">
          <cell r="A240" t="str">
            <v>18_33_Pipeyard_15</v>
          </cell>
        </row>
        <row r="241">
          <cell r="A241" t="str">
            <v>18_34_Pipeyard_16</v>
          </cell>
        </row>
        <row r="242">
          <cell r="A242" t="str">
            <v>18_35_Pipeyard_17</v>
          </cell>
        </row>
        <row r="243">
          <cell r="A243" t="str">
            <v>18_36_Pipe_Stringing_Spread_01/01</v>
          </cell>
        </row>
        <row r="244">
          <cell r="A244" t="str">
            <v>18_37_Pipe_Stringing_Spread_01/02</v>
          </cell>
        </row>
        <row r="245">
          <cell r="A245" t="str">
            <v>18_38_Pipe_Stringing_Spread_02</v>
          </cell>
        </row>
        <row r="246">
          <cell r="A246" t="str">
            <v>18_39_Pipe_Stringing_Spread_03</v>
          </cell>
        </row>
        <row r="247">
          <cell r="A247" t="str">
            <v>18_40_Pipe_Stringing_Spread_04</v>
          </cell>
        </row>
        <row r="248">
          <cell r="A248" t="str">
            <v>19_00_Bending_Spread_01/01</v>
          </cell>
        </row>
        <row r="249">
          <cell r="A249" t="str">
            <v>19_01_Bending_Spread_01/02</v>
          </cell>
        </row>
        <row r="250">
          <cell r="A250" t="str">
            <v>19_02_Bending_Spread_02</v>
          </cell>
        </row>
        <row r="251">
          <cell r="A251" t="str">
            <v>19_03_Bending_Spread_03</v>
          </cell>
        </row>
        <row r="252">
          <cell r="A252" t="str">
            <v>19_04_Bending_Spread_04</v>
          </cell>
        </row>
        <row r="253">
          <cell r="A253" t="str">
            <v>20_00_Welding_Spread_01/01</v>
          </cell>
        </row>
        <row r="254">
          <cell r="A254" t="str">
            <v>20_01_Welding_Spread_01/02</v>
          </cell>
        </row>
        <row r="255">
          <cell r="A255" t="str">
            <v>20_02_Welding_Spread_02</v>
          </cell>
        </row>
        <row r="256">
          <cell r="A256" t="str">
            <v>20_03_Welding_Spread_03</v>
          </cell>
        </row>
        <row r="257">
          <cell r="A257" t="str">
            <v>20_04_Welding_Spread_04</v>
          </cell>
        </row>
        <row r="258">
          <cell r="A258" t="str">
            <v>20_05_Swamp_Crew_Spread_01/01</v>
          </cell>
        </row>
        <row r="259">
          <cell r="A259" t="str">
            <v>20_06_Swamp_Crew_Spread_01/02</v>
          </cell>
        </row>
        <row r="260">
          <cell r="A260" t="str">
            <v>20_09_Swamp_Crew_Spread_04</v>
          </cell>
        </row>
        <row r="261">
          <cell r="A261" t="str">
            <v>21_00_NDT_Pipeline_Spread_01/01</v>
          </cell>
        </row>
        <row r="262">
          <cell r="A262" t="str">
            <v>21_01_NDT_Pipeline_Spread_01/02</v>
          </cell>
        </row>
        <row r="263">
          <cell r="A263" t="str">
            <v>21_02_NDT_Pipeline_Spread_02</v>
          </cell>
        </row>
        <row r="264">
          <cell r="A264" t="str">
            <v>21_03_NDT_Pipeline_Spread_03</v>
          </cell>
        </row>
        <row r="265">
          <cell r="A265" t="str">
            <v>21_04_NDT_Pipeline_Spread_04</v>
          </cell>
        </row>
        <row r="266">
          <cell r="A266" t="str">
            <v>21_05_NDT_Station_Spread_01/01</v>
          </cell>
        </row>
        <row r="267">
          <cell r="A267" t="str">
            <v>21_06_NDT_Station_Spread_01/02</v>
          </cell>
        </row>
        <row r="268">
          <cell r="A268" t="str">
            <v>21_07_NDT_Station_Spread_02</v>
          </cell>
        </row>
        <row r="269">
          <cell r="A269" t="str">
            <v>21_08_NDT_Station_Spread_03</v>
          </cell>
        </row>
        <row r="270">
          <cell r="A270" t="str">
            <v>21_09_NDT_Station_Spread_04</v>
          </cell>
        </row>
        <row r="271">
          <cell r="A271" t="str">
            <v>22_00_Joint_Coating_Mainline_Spread_01/01</v>
          </cell>
        </row>
        <row r="272">
          <cell r="A272" t="str">
            <v>22_01_Joint_Coating_Mainline_Spread_01/02</v>
          </cell>
        </row>
        <row r="273">
          <cell r="A273" t="str">
            <v>22_02_Joint_Coating_Mainline_Spread_02</v>
          </cell>
        </row>
        <row r="274">
          <cell r="A274" t="str">
            <v>22_03_Joint_Coating_Mainline_Spread_03</v>
          </cell>
        </row>
        <row r="275">
          <cell r="A275" t="str">
            <v>22_04_Joint_Coating_Mainline_Spread_04</v>
          </cell>
        </row>
        <row r="276">
          <cell r="A276" t="str">
            <v>22_05_Joint_Coating_Tie_in_Spread_01/01</v>
          </cell>
        </row>
        <row r="277">
          <cell r="A277" t="str">
            <v>22_06_Joint_Coating_Tie_in_Spread_01/02</v>
          </cell>
        </row>
        <row r="278">
          <cell r="A278" t="str">
            <v>22_07_Joint_Coating_Tie_in_Spread_02</v>
          </cell>
        </row>
        <row r="279">
          <cell r="A279" t="str">
            <v>22_08_Joint_Coating_Tie_in_Spread_03</v>
          </cell>
        </row>
        <row r="280">
          <cell r="A280" t="str">
            <v>22_09_Joint_Coating_Tie_in_Spread_04</v>
          </cell>
        </row>
        <row r="281">
          <cell r="A281" t="str">
            <v>23_00_Pre_Padding_Spread_01/01</v>
          </cell>
        </row>
        <row r="282">
          <cell r="A282" t="str">
            <v>23_01_Pre_Padding_Spread_01/02</v>
          </cell>
        </row>
        <row r="283">
          <cell r="A283" t="str">
            <v>23_02_Pre_Padding_Spread_02</v>
          </cell>
        </row>
        <row r="284">
          <cell r="A284" t="str">
            <v>23_03_Pre_Padding_Spread_03</v>
          </cell>
        </row>
        <row r="285">
          <cell r="A285" t="str">
            <v>23_04_Pre_Padding_Spread_04</v>
          </cell>
        </row>
        <row r="286">
          <cell r="A286" t="str">
            <v>23_05_Post_Padding_Spread_01/01</v>
          </cell>
        </row>
        <row r="287">
          <cell r="A287" t="str">
            <v>23_06_Post_Padding_Spread_01/02</v>
          </cell>
        </row>
        <row r="288">
          <cell r="A288" t="str">
            <v>23_07_Post_Padding_Spread_02</v>
          </cell>
        </row>
        <row r="289">
          <cell r="A289" t="str">
            <v>23_08_Post_Padding_Spread_03</v>
          </cell>
        </row>
        <row r="290">
          <cell r="A290" t="str">
            <v>23_09_Post_Padding_Spread_04</v>
          </cell>
        </row>
        <row r="291">
          <cell r="A291" t="str">
            <v>24_00_Lowering_Spread_01/01</v>
          </cell>
        </row>
        <row r="292">
          <cell r="A292" t="str">
            <v>24_01_Lowering_Spread_01/02</v>
          </cell>
        </row>
        <row r="293">
          <cell r="A293" t="str">
            <v>24_02_Lowering_Spread_02</v>
          </cell>
        </row>
        <row r="294">
          <cell r="A294" t="str">
            <v>24_03_Lowering_Spread_03</v>
          </cell>
        </row>
        <row r="295">
          <cell r="A295" t="str">
            <v>24_04_Lowering_Spread_04</v>
          </cell>
        </row>
        <row r="296">
          <cell r="A296" t="str">
            <v>25_00_TCP_Spread_01/01</v>
          </cell>
        </row>
        <row r="297">
          <cell r="A297" t="str">
            <v>25_01_TCP_Spread_01/02</v>
          </cell>
        </row>
        <row r="298">
          <cell r="A298" t="str">
            <v>25_02_TCP_Spread_02</v>
          </cell>
        </row>
        <row r="299">
          <cell r="A299" t="str">
            <v>25_03_TCP_Spread_03</v>
          </cell>
        </row>
        <row r="300">
          <cell r="A300" t="str">
            <v>25_04_TCP_Spread_04</v>
          </cell>
        </row>
        <row r="301">
          <cell r="A301" t="str">
            <v>25_05_PCP_Installation</v>
          </cell>
        </row>
        <row r="302">
          <cell r="A302" t="str">
            <v>25_06_CP_Commissioning</v>
          </cell>
        </row>
        <row r="303">
          <cell r="A303" t="str">
            <v>26_00_Backfilling_Spread_01/01</v>
          </cell>
        </row>
        <row r="304">
          <cell r="A304" t="str">
            <v>26_01_Backfilling_Spread_01/02</v>
          </cell>
        </row>
        <row r="305">
          <cell r="A305" t="str">
            <v>26_02_Backfilling_Spread_02</v>
          </cell>
        </row>
        <row r="306">
          <cell r="A306" t="str">
            <v>26_03_Backfilling_Spread_03</v>
          </cell>
        </row>
        <row r="307">
          <cell r="A307" t="str">
            <v>26_04_Backfilling_Spread_04</v>
          </cell>
        </row>
        <row r="308">
          <cell r="A308" t="str">
            <v>26_05_Slope_Restoration_Spread_01/01</v>
          </cell>
        </row>
        <row r="309">
          <cell r="A309" t="str">
            <v>26_06_Slope_Restoration_Spread_01/02</v>
          </cell>
        </row>
        <row r="310">
          <cell r="A310" t="str">
            <v>26_07_Slope_Restoration_Spread_02</v>
          </cell>
        </row>
        <row r="311">
          <cell r="A311" t="str">
            <v>26_08_Slope_Restoration_Spread_03</v>
          </cell>
        </row>
        <row r="312">
          <cell r="A312" t="str">
            <v>26_09_Slope_Restoration_Spread_04</v>
          </cell>
        </row>
        <row r="313">
          <cell r="A313" t="str">
            <v>27_00_Tie_in_Spread_01/01</v>
          </cell>
        </row>
        <row r="314">
          <cell r="A314" t="str">
            <v>27_01_Tie_in_Spread_01/02</v>
          </cell>
        </row>
        <row r="315">
          <cell r="A315" t="str">
            <v>27_02_Tie_in_Spread_02</v>
          </cell>
        </row>
        <row r="316">
          <cell r="A316" t="str">
            <v>27_03_Tie_in_Spread_03</v>
          </cell>
        </row>
        <row r="317">
          <cell r="A317" t="str">
            <v>27_04_Tie_in_Spread_04</v>
          </cell>
        </row>
        <row r="318">
          <cell r="A318" t="str">
            <v>28_00_River_Crossing_Spread_01/01</v>
          </cell>
        </row>
        <row r="319">
          <cell r="A319" t="str">
            <v>28_01_River_Crossing_Spread_01/02</v>
          </cell>
        </row>
        <row r="320">
          <cell r="A320" t="str">
            <v>28_02_River_Crossing_Spread_02</v>
          </cell>
        </row>
        <row r="321">
          <cell r="A321" t="str">
            <v>28_03_River_Crossing_Spread_03</v>
          </cell>
        </row>
        <row r="322">
          <cell r="A322" t="str">
            <v>28_04_River_Crossing_Spread_04</v>
          </cell>
        </row>
        <row r="323">
          <cell r="A323" t="str">
            <v>28_05_Cased_Crossing_Spread_01/01</v>
          </cell>
        </row>
        <row r="324">
          <cell r="A324" t="str">
            <v>28_06_Cased_Crossing_Spread_01/02</v>
          </cell>
        </row>
        <row r="325">
          <cell r="A325" t="str">
            <v>28_09_Cased_Crossing_Spread_04</v>
          </cell>
        </row>
        <row r="326">
          <cell r="A326" t="str">
            <v>28_10_HDD_Spread_01/01</v>
          </cell>
        </row>
        <row r="327">
          <cell r="A327" t="str">
            <v>28_11_HDD_Spread_01/02</v>
          </cell>
        </row>
        <row r="328">
          <cell r="A328" t="str">
            <v>28_12_HDD_Spread_02</v>
          </cell>
        </row>
        <row r="329">
          <cell r="A329" t="str">
            <v>28_13_HDD_Spread_03</v>
          </cell>
        </row>
        <row r="330">
          <cell r="A330" t="str">
            <v>28_15_Open_Cut_Crossings_Spread_01/01</v>
          </cell>
        </row>
        <row r="331">
          <cell r="A331" t="str">
            <v>28_16_Open_Cut_Crossings_Spread_01/02</v>
          </cell>
        </row>
        <row r="332">
          <cell r="A332" t="str">
            <v>28_17_Open_Cut_Crossings_Spread_02</v>
          </cell>
        </row>
        <row r="333">
          <cell r="A333" t="str">
            <v>28_18_Open_Cut_Crossings_Spread_03</v>
          </cell>
        </row>
        <row r="334">
          <cell r="A334" t="str">
            <v>28_19_Open_Cut_Crossings_Spread_04</v>
          </cell>
        </row>
        <row r="335">
          <cell r="A335" t="str">
            <v>28_19_Testing_Crossings</v>
          </cell>
        </row>
        <row r="336">
          <cell r="A336" t="str">
            <v>29_00_Cleaning_&amp;_Gauging_Spread_01/01</v>
          </cell>
        </row>
        <row r="337">
          <cell r="A337" t="str">
            <v>29_01_Cleaning_&amp;_Gauging_Spread_01/02</v>
          </cell>
        </row>
        <row r="338">
          <cell r="A338" t="str">
            <v>29_02_Cleaning_&amp;_Gauging_Spread_02</v>
          </cell>
        </row>
        <row r="339">
          <cell r="A339" t="str">
            <v>29_03_Cleaning_&amp;_Gauging_Spread_03</v>
          </cell>
        </row>
        <row r="340">
          <cell r="A340" t="str">
            <v>29_04_Cleaning_&amp;_Gauging_Spread_04</v>
          </cell>
        </row>
        <row r="341">
          <cell r="A341" t="str">
            <v>29_05_Filling_Testing_Dewatering_Spread_01/01</v>
          </cell>
        </row>
        <row r="342">
          <cell r="A342" t="str">
            <v>29_06_Filling_Testing_Dewatering_Spread_01/02</v>
          </cell>
        </row>
        <row r="343">
          <cell r="A343" t="str">
            <v>29_07_Filling_Testing_Dewatering_Spread_02</v>
          </cell>
        </row>
        <row r="344">
          <cell r="A344" t="str">
            <v>29_08_Filling_Testing_Dewatering_Spread_03</v>
          </cell>
        </row>
        <row r="345">
          <cell r="A345" t="str">
            <v>29_09_Filling_Testing_Dewatering_Spread_04</v>
          </cell>
        </row>
        <row r="346">
          <cell r="A346" t="str">
            <v>29_10_Swabbing_Drying_Spread_01/01</v>
          </cell>
        </row>
        <row r="347">
          <cell r="A347" t="str">
            <v>29_11_Swabbing_Drying_Spread_01/02</v>
          </cell>
        </row>
        <row r="348">
          <cell r="A348" t="str">
            <v>29_12_Swabbing_Drying_Spread_02</v>
          </cell>
        </row>
        <row r="349">
          <cell r="A349" t="str">
            <v>29_13_Swabbing_Drying_Spread_03</v>
          </cell>
        </row>
        <row r="350">
          <cell r="A350" t="str">
            <v>29_14_Swabbing_Drying_Spread_04</v>
          </cell>
        </row>
        <row r="351">
          <cell r="A351" t="str">
            <v>29_15_Calliper_Pigging_&amp;_MFL_Survey</v>
          </cell>
        </row>
        <row r="352">
          <cell r="A352" t="str">
            <v>29_16_Final_Drying</v>
          </cell>
        </row>
        <row r="353">
          <cell r="A353" t="str">
            <v>30_00_Restoration_Spread_01/01</v>
          </cell>
        </row>
        <row r="354">
          <cell r="A354" t="str">
            <v>30_01_Restoration_Spread_01/02</v>
          </cell>
        </row>
        <row r="355">
          <cell r="A355" t="str">
            <v>30_02_Restoration_Spread_02</v>
          </cell>
        </row>
        <row r="356">
          <cell r="A356" t="str">
            <v>30_03_Restoration_Spread_03</v>
          </cell>
        </row>
        <row r="357">
          <cell r="A357" t="str">
            <v>30_04_Restoration_Spread_04</v>
          </cell>
        </row>
        <row r="358">
          <cell r="A358" t="str">
            <v>31_00_Civil_Precasts</v>
          </cell>
        </row>
        <row r="359">
          <cell r="A359" t="str">
            <v>31_01_Concrete_Weight_Coating</v>
          </cell>
        </row>
        <row r="360">
          <cell r="A360" t="str">
            <v>31_02_Station_Works_Civil_Works_BVS_Spread_01</v>
          </cell>
        </row>
        <row r="361">
          <cell r="A361" t="str">
            <v>31_03_Station_Works_Civil_Works_BVS_Spread_02</v>
          </cell>
        </row>
        <row r="362">
          <cell r="A362" t="str">
            <v>31_04_Station_Works_Civil_Works_BVS_Spread_03</v>
          </cell>
        </row>
        <row r="363">
          <cell r="A363" t="str">
            <v>31_05_Station_Works_Civil_Works_BVS_Spread_04</v>
          </cell>
        </row>
        <row r="364">
          <cell r="A364" t="str">
            <v>31_06_Station_Works_Civil_Works_Compressor_Stn</v>
          </cell>
        </row>
        <row r="365">
          <cell r="A365" t="str">
            <v>31_07_Station_Works_Civil_Works_Metering_Stn</v>
          </cell>
        </row>
        <row r="366">
          <cell r="A366" t="str">
            <v>31_08_Station_Works_Civil_Works_Kimanis_Stn</v>
          </cell>
        </row>
        <row r="367">
          <cell r="A367" t="str">
            <v>32_00_Station_Works_Piping_Prefabrication</v>
          </cell>
        </row>
        <row r="368">
          <cell r="A368" t="str">
            <v>32_01_Station_Works_Mech_&amp;_Piping_Erection_BVS_Spd_01</v>
          </cell>
        </row>
        <row r="369">
          <cell r="A369" t="str">
            <v>32_02_Station_Works_Mech_&amp;_Piping_Erection_BVS_Spd_02</v>
          </cell>
        </row>
        <row r="370">
          <cell r="A370" t="str">
            <v>32_03_Station_Works_Mech_&amp;_Piping_Erection_BVS_Spd_03</v>
          </cell>
        </row>
        <row r="371">
          <cell r="A371" t="str">
            <v>32_04_Station_Works_Mech_&amp;_Piping_Erection_BVS_Spd_04</v>
          </cell>
        </row>
        <row r="372">
          <cell r="A372" t="str">
            <v>32_05_Station_Works_Mech_&amp;_Piping_Erection_Kimanis</v>
          </cell>
        </row>
        <row r="373">
          <cell r="A373" t="str">
            <v>32_06_Station_Works_Mech_&amp;_Piping_Erection_Comp_Stn</v>
          </cell>
        </row>
        <row r="374">
          <cell r="A374" t="str">
            <v>32_07_Station_Works_Mech_&amp;_Piping_Erection_Metering_Stn</v>
          </cell>
        </row>
        <row r="375">
          <cell r="A375" t="str">
            <v>33_00_Station_Works_E&amp;I_Spread_01</v>
          </cell>
        </row>
        <row r="376">
          <cell r="A376" t="str">
            <v>33_01_Station_Works_E&amp;I_Spread_02</v>
          </cell>
        </row>
        <row r="377">
          <cell r="A377" t="str">
            <v>33_02_Station_Works_E&amp;I_Spread_03</v>
          </cell>
        </row>
        <row r="378">
          <cell r="A378" t="str">
            <v>33_03_Station_Works_E&amp;I_Spread_04</v>
          </cell>
        </row>
        <row r="379">
          <cell r="A379" t="str">
            <v>33_04_Station_Works_E&amp;I_Comp_Stn</v>
          </cell>
        </row>
        <row r="380">
          <cell r="A380" t="str">
            <v>33_05_Station_Works_E&amp;I_Metering_Stn</v>
          </cell>
        </row>
        <row r="381">
          <cell r="A381" t="str">
            <v>33_06_Station_Works_E&amp;I_Kimanis</v>
          </cell>
        </row>
        <row r="382">
          <cell r="A382" t="str">
            <v>34_00_Pre_Commissioning_Station_Works</v>
          </cell>
        </row>
        <row r="383">
          <cell r="A383" t="str">
            <v>35_00_Commissioning</v>
          </cell>
        </row>
      </sheetData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45">
          <cell r="P45">
            <v>22000000</v>
          </cell>
        </row>
      </sheetData>
      <sheetData sheetId="53">
        <row r="34">
          <cell r="C34">
            <v>62</v>
          </cell>
        </row>
      </sheetData>
      <sheetData sheetId="54" refreshError="1"/>
      <sheetData sheetId="55" refreshError="1"/>
      <sheetData sheetId="56">
        <row r="133">
          <cell r="K133">
            <v>126</v>
          </cell>
        </row>
      </sheetData>
      <sheetData sheetId="57" refreshError="1"/>
      <sheetData sheetId="58" refreshError="1"/>
      <sheetData sheetId="59">
        <row r="8">
          <cell r="J8">
            <v>72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S ม.ค.14 -บุคคล New"/>
      <sheetName val="ตย"/>
      <sheetName val="Sheet1"/>
      <sheetName val="Upload ใหม่"/>
      <sheetName val="Copy of ค่าบริการ AIS-ม ค  57"/>
      <sheetName val="Sheet2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Mobile Num</v>
          </cell>
          <cell r="G1" t="str">
            <v>Total Amount</v>
          </cell>
          <cell r="J1" t="str">
            <v>Mobile Num</v>
          </cell>
          <cell r="K1" t="str">
            <v>Total Amount</v>
          </cell>
          <cell r="N1" t="str">
            <v>Mobile Num</v>
          </cell>
          <cell r="O1" t="str">
            <v>Total Amount</v>
          </cell>
        </row>
        <row r="2">
          <cell r="F2" t="str">
            <v>0818216208</v>
          </cell>
          <cell r="G2">
            <v>11.56</v>
          </cell>
          <cell r="J2" t="str">
            <v>0922671064</v>
          </cell>
          <cell r="K2">
            <v>0</v>
          </cell>
          <cell r="N2" t="str">
            <v>0922671076</v>
          </cell>
          <cell r="O2">
            <v>50.18</v>
          </cell>
        </row>
        <row r="3">
          <cell r="F3" t="str">
            <v>0818230561</v>
          </cell>
          <cell r="G3">
            <v>13.05</v>
          </cell>
          <cell r="J3" t="str">
            <v>0922609814</v>
          </cell>
          <cell r="K3">
            <v>40.61</v>
          </cell>
          <cell r="N3" t="str">
            <v>0922671073</v>
          </cell>
          <cell r="O3">
            <v>175.85</v>
          </cell>
        </row>
        <row r="4">
          <cell r="F4" t="str">
            <v>0818213979</v>
          </cell>
          <cell r="G4">
            <v>56.28</v>
          </cell>
          <cell r="J4" t="str">
            <v>0922671065</v>
          </cell>
          <cell r="K4">
            <v>136.96</v>
          </cell>
          <cell r="N4" t="str">
            <v>0922671070</v>
          </cell>
          <cell r="O4">
            <v>280.29000000000002</v>
          </cell>
        </row>
        <row r="5">
          <cell r="F5" t="str">
            <v>0818208564</v>
          </cell>
          <cell r="G5">
            <v>35.74</v>
          </cell>
          <cell r="J5" t="str">
            <v>0922671073</v>
          </cell>
          <cell r="K5">
            <v>260.21999999999997</v>
          </cell>
          <cell r="N5" t="str">
            <v>0922671065</v>
          </cell>
          <cell r="O5">
            <v>201.27</v>
          </cell>
        </row>
        <row r="6">
          <cell r="F6" t="str">
            <v>0819186723</v>
          </cell>
          <cell r="G6">
            <v>1.93</v>
          </cell>
          <cell r="J6" t="str">
            <v>0922671070</v>
          </cell>
          <cell r="K6">
            <v>66.45</v>
          </cell>
          <cell r="N6" t="str">
            <v>0922609814</v>
          </cell>
          <cell r="O6">
            <v>141.61000000000001</v>
          </cell>
        </row>
        <row r="7">
          <cell r="F7" t="str">
            <v>0819187011</v>
          </cell>
          <cell r="G7">
            <v>10.7</v>
          </cell>
          <cell r="J7" t="str">
            <v>0922671074</v>
          </cell>
          <cell r="K7">
            <v>55.64</v>
          </cell>
          <cell r="N7" t="str">
            <v>0922671074</v>
          </cell>
          <cell r="O7">
            <v>111.17</v>
          </cell>
        </row>
        <row r="8">
          <cell r="F8" t="str">
            <v>0819283856</v>
          </cell>
          <cell r="G8">
            <v>9.36</v>
          </cell>
          <cell r="J8" t="str">
            <v>0922671076</v>
          </cell>
          <cell r="K8">
            <v>28.46</v>
          </cell>
          <cell r="N8" t="str">
            <v>0913797918</v>
          </cell>
          <cell r="O8">
            <v>760.45</v>
          </cell>
        </row>
        <row r="9">
          <cell r="F9" t="str">
            <v>0819147142</v>
          </cell>
          <cell r="G9">
            <v>9.9499999999999993</v>
          </cell>
          <cell r="J9" t="str">
            <v>0843331300</v>
          </cell>
          <cell r="K9">
            <v>283.75</v>
          </cell>
          <cell r="N9" t="str">
            <v>0913797931</v>
          </cell>
          <cell r="O9">
            <v>205.76</v>
          </cell>
        </row>
        <row r="10">
          <cell r="F10" t="str">
            <v>0819254551</v>
          </cell>
          <cell r="G10">
            <v>8.67</v>
          </cell>
          <cell r="J10" t="str">
            <v>0817320077</v>
          </cell>
          <cell r="K10">
            <v>402.2</v>
          </cell>
          <cell r="N10" t="str">
            <v>0915763364</v>
          </cell>
          <cell r="O10">
            <v>826.31</v>
          </cell>
        </row>
        <row r="11">
          <cell r="F11" t="str">
            <v>0819173760</v>
          </cell>
          <cell r="G11">
            <v>6.74</v>
          </cell>
          <cell r="J11" t="str">
            <v>0844383268</v>
          </cell>
          <cell r="K11">
            <v>0</v>
          </cell>
          <cell r="N11" t="str">
            <v>0817020985</v>
          </cell>
          <cell r="O11">
            <v>362.41</v>
          </cell>
        </row>
        <row r="12">
          <cell r="F12" t="str">
            <v>0819159728</v>
          </cell>
          <cell r="G12">
            <v>24.45</v>
          </cell>
          <cell r="J12" t="str">
            <v>0843874975</v>
          </cell>
          <cell r="K12">
            <v>69.489999999999995</v>
          </cell>
          <cell r="N12" t="str">
            <v>0817016075</v>
          </cell>
          <cell r="O12">
            <v>347.75</v>
          </cell>
        </row>
        <row r="13">
          <cell r="F13" t="str">
            <v>0819279783</v>
          </cell>
          <cell r="G13">
            <v>13.38</v>
          </cell>
          <cell r="J13" t="str">
            <v>0854801276</v>
          </cell>
          <cell r="K13">
            <v>74.3</v>
          </cell>
          <cell r="N13" t="str">
            <v>0813729078</v>
          </cell>
          <cell r="O13">
            <v>131.63</v>
          </cell>
        </row>
        <row r="14">
          <cell r="F14" t="str">
            <v>0819186714</v>
          </cell>
          <cell r="G14">
            <v>2.68</v>
          </cell>
          <cell r="J14" t="str">
            <v>0844383262</v>
          </cell>
          <cell r="K14">
            <v>71.349999999999994</v>
          </cell>
          <cell r="N14" t="str">
            <v>0818208564</v>
          </cell>
          <cell r="O14">
            <v>361.23</v>
          </cell>
        </row>
        <row r="15">
          <cell r="F15" t="str">
            <v>0819280784</v>
          </cell>
          <cell r="G15">
            <v>17.12</v>
          </cell>
          <cell r="J15" t="str">
            <v>0899696300</v>
          </cell>
          <cell r="K15">
            <v>123.78</v>
          </cell>
          <cell r="N15" t="str">
            <v>0818216208</v>
          </cell>
          <cell r="O15">
            <v>263.33</v>
          </cell>
        </row>
        <row r="16">
          <cell r="F16" t="str">
            <v>0813729078</v>
          </cell>
          <cell r="G16">
            <v>15.54</v>
          </cell>
          <cell r="J16" t="str">
            <v>0913797918</v>
          </cell>
          <cell r="K16">
            <v>79.48</v>
          </cell>
          <cell r="N16" t="str">
            <v>0818213979</v>
          </cell>
          <cell r="O16">
            <v>123.05</v>
          </cell>
        </row>
        <row r="17">
          <cell r="F17" t="str">
            <v>0813710711</v>
          </cell>
          <cell r="G17">
            <v>15.54</v>
          </cell>
          <cell r="J17" t="str">
            <v>0913797931</v>
          </cell>
          <cell r="K17">
            <v>33.17</v>
          </cell>
          <cell r="N17" t="str">
            <v>0818230561</v>
          </cell>
          <cell r="O17">
            <v>327.52999999999997</v>
          </cell>
        </row>
        <row r="18">
          <cell r="F18" t="str">
            <v>0817020985</v>
          </cell>
          <cell r="G18">
            <v>93.95</v>
          </cell>
          <cell r="N18" t="str">
            <v>0817024010</v>
          </cell>
          <cell r="O18">
            <v>221.92</v>
          </cell>
        </row>
        <row r="19">
          <cell r="F19" t="str">
            <v>0817006539</v>
          </cell>
          <cell r="G19">
            <v>3.64</v>
          </cell>
          <cell r="N19" t="str">
            <v>0817024124</v>
          </cell>
          <cell r="O19">
            <v>3.85</v>
          </cell>
        </row>
        <row r="20">
          <cell r="F20" t="str">
            <v>0817020500</v>
          </cell>
          <cell r="G20">
            <v>55.96</v>
          </cell>
          <cell r="N20" t="str">
            <v>0813710711</v>
          </cell>
          <cell r="O20">
            <v>520.46</v>
          </cell>
        </row>
        <row r="21">
          <cell r="F21" t="str">
            <v>0817016809</v>
          </cell>
          <cell r="G21">
            <v>134.5</v>
          </cell>
          <cell r="N21" t="str">
            <v>0819161822</v>
          </cell>
          <cell r="O21">
            <v>100.05</v>
          </cell>
        </row>
        <row r="22">
          <cell r="F22" t="str">
            <v>0817016075</v>
          </cell>
          <cell r="G22">
            <v>43.01</v>
          </cell>
          <cell r="N22" t="str">
            <v>0819186714</v>
          </cell>
          <cell r="O22">
            <v>181.04</v>
          </cell>
        </row>
        <row r="23">
          <cell r="F23" t="str">
            <v>0813767905</v>
          </cell>
          <cell r="G23">
            <v>27.18</v>
          </cell>
          <cell r="N23" t="str">
            <v>0819173760</v>
          </cell>
          <cell r="O23">
            <v>166.92</v>
          </cell>
        </row>
        <row r="24">
          <cell r="F24" t="str">
            <v>0817024010</v>
          </cell>
          <cell r="G24">
            <v>5.56</v>
          </cell>
          <cell r="N24" t="str">
            <v>0819254551</v>
          </cell>
          <cell r="O24">
            <v>37.450000000000003</v>
          </cell>
        </row>
        <row r="25">
          <cell r="F25" t="str">
            <v>0811701860</v>
          </cell>
          <cell r="G25">
            <v>12.04</v>
          </cell>
          <cell r="N25" t="str">
            <v>0813767905</v>
          </cell>
          <cell r="O25">
            <v>368.51</v>
          </cell>
        </row>
        <row r="26">
          <cell r="F26" t="str">
            <v>0844384820</v>
          </cell>
          <cell r="G26">
            <v>40.71</v>
          </cell>
          <cell r="N26" t="str">
            <v>0813769602</v>
          </cell>
          <cell r="O26">
            <v>35.950000000000003</v>
          </cell>
        </row>
        <row r="27">
          <cell r="F27" t="str">
            <v>0818019316</v>
          </cell>
          <cell r="G27">
            <v>21.13</v>
          </cell>
          <cell r="N27" t="str">
            <v>0817006539</v>
          </cell>
          <cell r="O27">
            <v>59.39</v>
          </cell>
        </row>
        <row r="28">
          <cell r="F28" t="str">
            <v>0843879030</v>
          </cell>
          <cell r="G28">
            <v>62.92</v>
          </cell>
          <cell r="N28" t="str">
            <v>0817013261</v>
          </cell>
          <cell r="O28">
            <v>11.13</v>
          </cell>
        </row>
        <row r="29">
          <cell r="F29" t="str">
            <v>0843879031</v>
          </cell>
          <cell r="G29">
            <v>5.94</v>
          </cell>
          <cell r="N29" t="str">
            <v>0817016809</v>
          </cell>
          <cell r="O29">
            <v>1183.0999999999999</v>
          </cell>
        </row>
        <row r="30">
          <cell r="F30" t="str">
            <v>0843879032</v>
          </cell>
          <cell r="G30">
            <v>14.61</v>
          </cell>
          <cell r="N30" t="str">
            <v>0817020500</v>
          </cell>
          <cell r="O30">
            <v>581.65</v>
          </cell>
        </row>
        <row r="31">
          <cell r="F31" t="str">
            <v>0843879212</v>
          </cell>
          <cell r="G31">
            <v>27.18</v>
          </cell>
          <cell r="N31" t="str">
            <v>0819187011</v>
          </cell>
          <cell r="O31">
            <v>173.66</v>
          </cell>
        </row>
        <row r="32">
          <cell r="F32" t="str">
            <v>0843879213</v>
          </cell>
          <cell r="G32">
            <v>16.91</v>
          </cell>
          <cell r="N32" t="str">
            <v>0819186723</v>
          </cell>
          <cell r="O32">
            <v>8.67</v>
          </cell>
        </row>
        <row r="33">
          <cell r="F33" t="str">
            <v>0843879215</v>
          </cell>
          <cell r="G33">
            <v>3.85</v>
          </cell>
          <cell r="N33" t="str">
            <v>0819147142</v>
          </cell>
          <cell r="O33">
            <v>23.97</v>
          </cell>
        </row>
        <row r="34">
          <cell r="F34" t="str">
            <v>0843879216</v>
          </cell>
          <cell r="G34">
            <v>16.48</v>
          </cell>
          <cell r="N34" t="str">
            <v>0819280784</v>
          </cell>
          <cell r="O34">
            <v>127.44</v>
          </cell>
        </row>
        <row r="35">
          <cell r="F35" t="str">
            <v>0843879217</v>
          </cell>
          <cell r="G35">
            <v>26.8</v>
          </cell>
          <cell r="N35" t="str">
            <v>0819159728</v>
          </cell>
          <cell r="O35">
            <v>180.3</v>
          </cell>
        </row>
        <row r="36">
          <cell r="F36" t="str">
            <v>0844391457</v>
          </cell>
          <cell r="G36">
            <v>32.58</v>
          </cell>
          <cell r="N36" t="str">
            <v>0847515284</v>
          </cell>
          <cell r="O36">
            <v>311.16000000000003</v>
          </cell>
        </row>
        <row r="37">
          <cell r="F37" t="str">
            <v>0844391458</v>
          </cell>
          <cell r="G37">
            <v>99.56</v>
          </cell>
          <cell r="N37" t="str">
            <v>0915763353</v>
          </cell>
          <cell r="O37">
            <v>643.39</v>
          </cell>
        </row>
        <row r="38">
          <cell r="F38" t="str">
            <v>0915763353</v>
          </cell>
          <cell r="G38">
            <v>8.0299999999999994</v>
          </cell>
          <cell r="N38" t="str">
            <v>0811701860</v>
          </cell>
          <cell r="O38">
            <v>86.99</v>
          </cell>
        </row>
        <row r="39">
          <cell r="F39" t="str">
            <v>0913797925</v>
          </cell>
          <cell r="G39">
            <v>17.440000000000001</v>
          </cell>
          <cell r="N39" t="str">
            <v>0818019316</v>
          </cell>
          <cell r="O39">
            <v>430.78</v>
          </cell>
        </row>
        <row r="40">
          <cell r="F40" t="str">
            <v>0913797922</v>
          </cell>
          <cell r="G40">
            <v>0.96</v>
          </cell>
          <cell r="N40" t="str">
            <v>0844384820</v>
          </cell>
          <cell r="O40">
            <v>458.39</v>
          </cell>
        </row>
        <row r="41">
          <cell r="F41" t="str">
            <v>0913797923</v>
          </cell>
          <cell r="G41">
            <v>9.58</v>
          </cell>
          <cell r="N41" t="str">
            <v>0843879031</v>
          </cell>
          <cell r="O41">
            <v>57.03</v>
          </cell>
        </row>
        <row r="42">
          <cell r="F42" t="str">
            <v>0913797924</v>
          </cell>
          <cell r="G42">
            <v>104.33</v>
          </cell>
          <cell r="N42" t="str">
            <v>0843879030</v>
          </cell>
          <cell r="O42">
            <v>1095.25</v>
          </cell>
        </row>
        <row r="43">
          <cell r="F43" t="str">
            <v>0844384821</v>
          </cell>
          <cell r="G43">
            <v>17.23</v>
          </cell>
          <cell r="N43" t="str">
            <v>0843879032</v>
          </cell>
          <cell r="O43">
            <v>225.98</v>
          </cell>
        </row>
        <row r="44">
          <cell r="F44" t="str">
            <v>0844384822</v>
          </cell>
          <cell r="G44">
            <v>37.29</v>
          </cell>
          <cell r="N44" t="str">
            <v>0843879212</v>
          </cell>
          <cell r="O44">
            <v>149.80000000000001</v>
          </cell>
        </row>
        <row r="45">
          <cell r="F45" t="str">
            <v>0818237325</v>
          </cell>
          <cell r="G45">
            <v>7.7</v>
          </cell>
          <cell r="N45" t="str">
            <v>0843879213</v>
          </cell>
          <cell r="O45">
            <v>157.4</v>
          </cell>
        </row>
        <row r="46">
          <cell r="F46" t="str">
            <v>0915763362</v>
          </cell>
          <cell r="G46">
            <v>1.34</v>
          </cell>
          <cell r="N46" t="str">
            <v>0843879215</v>
          </cell>
          <cell r="O46">
            <v>129.68</v>
          </cell>
        </row>
        <row r="47">
          <cell r="F47" t="str">
            <v>0915763363</v>
          </cell>
          <cell r="G47">
            <v>116.36</v>
          </cell>
          <cell r="N47" t="str">
            <v>0843879216</v>
          </cell>
          <cell r="O47">
            <v>158.68</v>
          </cell>
        </row>
        <row r="48">
          <cell r="F48" t="str">
            <v>0847515284</v>
          </cell>
          <cell r="G48">
            <v>5.25</v>
          </cell>
          <cell r="N48" t="str">
            <v>0844391457</v>
          </cell>
          <cell r="O48">
            <v>604.23</v>
          </cell>
        </row>
        <row r="49">
          <cell r="F49" t="str">
            <v>0818028169</v>
          </cell>
          <cell r="G49">
            <v>28.54</v>
          </cell>
          <cell r="N49" t="str">
            <v>0843879217</v>
          </cell>
          <cell r="O49">
            <v>654.84</v>
          </cell>
        </row>
        <row r="50">
          <cell r="F50" t="str">
            <v>0915763364</v>
          </cell>
          <cell r="G50">
            <v>36.21</v>
          </cell>
          <cell r="N50" t="str">
            <v>0844391458</v>
          </cell>
          <cell r="O50">
            <v>566.78</v>
          </cell>
        </row>
        <row r="51">
          <cell r="F51" t="str">
            <v>0913797907</v>
          </cell>
          <cell r="G51">
            <v>4.9800000000000004</v>
          </cell>
          <cell r="N51" t="str">
            <v>0915763361</v>
          </cell>
          <cell r="O51">
            <v>63.77</v>
          </cell>
        </row>
        <row r="52">
          <cell r="F52" t="str">
            <v>0913797908</v>
          </cell>
          <cell r="G52">
            <v>4.82</v>
          </cell>
          <cell r="N52" t="str">
            <v>0818237325</v>
          </cell>
          <cell r="O52">
            <v>118.56</v>
          </cell>
        </row>
        <row r="53">
          <cell r="F53" t="str">
            <v>0915763376</v>
          </cell>
          <cell r="G53">
            <v>9.58</v>
          </cell>
          <cell r="N53" t="str">
            <v>0915763362</v>
          </cell>
          <cell r="O53">
            <v>164.03</v>
          </cell>
        </row>
        <row r="54">
          <cell r="F54" t="str">
            <v>0915763378</v>
          </cell>
          <cell r="G54">
            <v>23.91</v>
          </cell>
          <cell r="N54" t="str">
            <v>0915763363</v>
          </cell>
          <cell r="O54">
            <v>315.01</v>
          </cell>
        </row>
        <row r="55">
          <cell r="F55" t="str">
            <v>0913797906</v>
          </cell>
          <cell r="G55">
            <v>1.34</v>
          </cell>
          <cell r="N55" t="str">
            <v>0913797924</v>
          </cell>
          <cell r="O55">
            <v>764.09</v>
          </cell>
        </row>
        <row r="56">
          <cell r="F56" t="str">
            <v>0913797909</v>
          </cell>
          <cell r="G56">
            <v>5.35</v>
          </cell>
          <cell r="N56" t="str">
            <v>0913797925</v>
          </cell>
          <cell r="O56">
            <v>797.58</v>
          </cell>
        </row>
        <row r="57">
          <cell r="F57" t="str">
            <v>0913797905</v>
          </cell>
          <cell r="G57">
            <v>9.7899999999999991</v>
          </cell>
          <cell r="N57" t="str">
            <v>0913797923</v>
          </cell>
          <cell r="O57">
            <v>111.07</v>
          </cell>
        </row>
        <row r="58">
          <cell r="F58" t="str">
            <v>0818259461</v>
          </cell>
          <cell r="G58">
            <v>29.43</v>
          </cell>
          <cell r="N58" t="str">
            <v>0913797922</v>
          </cell>
          <cell r="O58">
            <v>197.52</v>
          </cell>
        </row>
        <row r="59">
          <cell r="F59" t="str">
            <v>0818019356</v>
          </cell>
          <cell r="G59">
            <v>41.57</v>
          </cell>
          <cell r="N59" t="str">
            <v>0844384822</v>
          </cell>
          <cell r="O59">
            <v>717.65</v>
          </cell>
        </row>
        <row r="60">
          <cell r="F60" t="str">
            <v>0818019360</v>
          </cell>
          <cell r="G60">
            <v>40.57</v>
          </cell>
          <cell r="N60" t="str">
            <v>0844384821</v>
          </cell>
          <cell r="O60">
            <v>412.7</v>
          </cell>
        </row>
        <row r="61">
          <cell r="F61" t="str">
            <v>0819352017</v>
          </cell>
          <cell r="G61">
            <v>60.74</v>
          </cell>
          <cell r="N61" t="str">
            <v>0819279783</v>
          </cell>
          <cell r="O61">
            <v>24.72</v>
          </cell>
        </row>
        <row r="62">
          <cell r="F62" t="str">
            <v>0819352036</v>
          </cell>
          <cell r="G62">
            <v>32.869999999999997</v>
          </cell>
          <cell r="N62" t="str">
            <v>0819283856</v>
          </cell>
          <cell r="O62">
            <v>394.94</v>
          </cell>
        </row>
        <row r="63">
          <cell r="F63" t="str">
            <v>0819351738</v>
          </cell>
          <cell r="G63">
            <v>101.62</v>
          </cell>
          <cell r="N63" t="str">
            <v>0818028169</v>
          </cell>
          <cell r="O63">
            <v>557.07000000000005</v>
          </cell>
        </row>
        <row r="64">
          <cell r="F64" t="str">
            <v>0819352432</v>
          </cell>
          <cell r="G64">
            <v>34.369999999999997</v>
          </cell>
          <cell r="N64" t="str">
            <v>0913797907</v>
          </cell>
          <cell r="O64">
            <v>152.47999999999999</v>
          </cell>
        </row>
        <row r="65">
          <cell r="F65" t="str">
            <v>0819352364</v>
          </cell>
          <cell r="G65">
            <v>23.03</v>
          </cell>
          <cell r="N65" t="str">
            <v>0818259461</v>
          </cell>
          <cell r="O65">
            <v>99.62</v>
          </cell>
        </row>
        <row r="66">
          <cell r="F66" t="str">
            <v>0819352310</v>
          </cell>
          <cell r="G66">
            <v>75.72</v>
          </cell>
          <cell r="N66" t="str">
            <v>0913797906</v>
          </cell>
          <cell r="O66">
            <v>151.19</v>
          </cell>
        </row>
        <row r="67">
          <cell r="F67" t="str">
            <v>0819352507</v>
          </cell>
          <cell r="G67">
            <v>29.77</v>
          </cell>
          <cell r="N67" t="str">
            <v>0913797905</v>
          </cell>
          <cell r="O67">
            <v>235.4</v>
          </cell>
        </row>
        <row r="68">
          <cell r="F68" t="str">
            <v>0843873521</v>
          </cell>
          <cell r="G68">
            <v>6.9</v>
          </cell>
          <cell r="N68" t="str">
            <v>0913797908</v>
          </cell>
          <cell r="O68">
            <v>102.08</v>
          </cell>
        </row>
        <row r="69">
          <cell r="F69" t="str">
            <v>0843873524</v>
          </cell>
          <cell r="G69">
            <v>23.65</v>
          </cell>
          <cell r="N69" t="str">
            <v>0913797909</v>
          </cell>
          <cell r="O69">
            <v>130.11000000000001</v>
          </cell>
        </row>
        <row r="70">
          <cell r="F70" t="str">
            <v>0843873527</v>
          </cell>
          <cell r="G70">
            <v>28.94</v>
          </cell>
          <cell r="N70" t="str">
            <v>0915763378</v>
          </cell>
          <cell r="O70">
            <v>185.86</v>
          </cell>
        </row>
        <row r="71">
          <cell r="F71" t="str">
            <v>0843873525</v>
          </cell>
          <cell r="G71">
            <v>7.86</v>
          </cell>
          <cell r="N71" t="str">
            <v>0915763376</v>
          </cell>
          <cell r="O71">
            <v>118.45</v>
          </cell>
        </row>
        <row r="72">
          <cell r="F72" t="str">
            <v>0843873523</v>
          </cell>
          <cell r="G72">
            <v>17.489999999999998</v>
          </cell>
          <cell r="N72" t="str">
            <v>0844383104</v>
          </cell>
          <cell r="O72">
            <v>167.35</v>
          </cell>
        </row>
        <row r="73">
          <cell r="F73" t="str">
            <v>0843873526</v>
          </cell>
          <cell r="G73">
            <v>8.67</v>
          </cell>
          <cell r="N73" t="str">
            <v>0844383101</v>
          </cell>
          <cell r="O73">
            <v>107.43</v>
          </cell>
        </row>
        <row r="74">
          <cell r="F74" t="str">
            <v>0819359129</v>
          </cell>
          <cell r="G74">
            <v>15.54</v>
          </cell>
          <cell r="N74" t="str">
            <v>0854871319</v>
          </cell>
          <cell r="O74">
            <v>618.05999999999995</v>
          </cell>
        </row>
        <row r="75">
          <cell r="F75" t="str">
            <v>0819364415</v>
          </cell>
          <cell r="G75">
            <v>15.54</v>
          </cell>
          <cell r="N75" t="str">
            <v>0844383105</v>
          </cell>
          <cell r="O75">
            <v>199.88</v>
          </cell>
        </row>
        <row r="76">
          <cell r="F76" t="str">
            <v>0819368664</v>
          </cell>
          <cell r="G76">
            <v>15.54</v>
          </cell>
          <cell r="N76" t="str">
            <v>0844383107</v>
          </cell>
          <cell r="O76">
            <v>1124.1400000000001</v>
          </cell>
        </row>
        <row r="77">
          <cell r="F77" t="str">
            <v>0819385327</v>
          </cell>
          <cell r="G77">
            <v>15.54</v>
          </cell>
          <cell r="N77" t="str">
            <v>0844383108</v>
          </cell>
          <cell r="O77">
            <v>1190.5899999999999</v>
          </cell>
        </row>
        <row r="78">
          <cell r="F78" t="str">
            <v>0819373902</v>
          </cell>
          <cell r="G78">
            <v>15.54</v>
          </cell>
          <cell r="N78" t="str">
            <v>0844383109</v>
          </cell>
          <cell r="O78">
            <v>204.16</v>
          </cell>
        </row>
        <row r="79">
          <cell r="F79" t="str">
            <v>0819386894</v>
          </cell>
          <cell r="G79">
            <v>15.54</v>
          </cell>
          <cell r="N79" t="str">
            <v>0844383114</v>
          </cell>
          <cell r="O79">
            <v>17.87</v>
          </cell>
        </row>
        <row r="80">
          <cell r="F80" t="str">
            <v>0819376452</v>
          </cell>
          <cell r="G80">
            <v>15.54</v>
          </cell>
          <cell r="N80" t="str">
            <v>0844383110</v>
          </cell>
          <cell r="O80">
            <v>492.98</v>
          </cell>
        </row>
        <row r="81">
          <cell r="F81" t="str">
            <v>0819366470</v>
          </cell>
          <cell r="G81">
            <v>15.54</v>
          </cell>
          <cell r="N81" t="str">
            <v>0844383112</v>
          </cell>
          <cell r="O81">
            <v>96.94</v>
          </cell>
        </row>
        <row r="82">
          <cell r="F82" t="str">
            <v>0819368163</v>
          </cell>
          <cell r="G82">
            <v>15.54</v>
          </cell>
          <cell r="N82" t="str">
            <v>0854888288</v>
          </cell>
          <cell r="O82">
            <v>472.44</v>
          </cell>
        </row>
        <row r="83">
          <cell r="F83" t="str">
            <v>0819274940</v>
          </cell>
          <cell r="G83">
            <v>15.54</v>
          </cell>
          <cell r="N83" t="str">
            <v>0845554520</v>
          </cell>
          <cell r="O83">
            <v>50.93</v>
          </cell>
        </row>
        <row r="84">
          <cell r="F84" t="str">
            <v>0819272675</v>
          </cell>
          <cell r="G84">
            <v>15.54</v>
          </cell>
          <cell r="N84" t="str">
            <v>0818019284</v>
          </cell>
          <cell r="O84">
            <v>275.42</v>
          </cell>
        </row>
        <row r="85">
          <cell r="F85" t="str">
            <v>0819228139</v>
          </cell>
          <cell r="G85">
            <v>15.54</v>
          </cell>
          <cell r="N85" t="str">
            <v>0818019283</v>
          </cell>
          <cell r="O85">
            <v>543.03</v>
          </cell>
        </row>
        <row r="86">
          <cell r="F86" t="str">
            <v>0819228240</v>
          </cell>
          <cell r="G86">
            <v>15.54</v>
          </cell>
          <cell r="N86" t="str">
            <v>0818019296</v>
          </cell>
          <cell r="O86">
            <v>153.97</v>
          </cell>
        </row>
        <row r="87">
          <cell r="F87" t="str">
            <v>0819228148</v>
          </cell>
          <cell r="G87">
            <v>15.54</v>
          </cell>
          <cell r="N87" t="str">
            <v>0843879210</v>
          </cell>
          <cell r="O87">
            <v>158.68</v>
          </cell>
        </row>
        <row r="88">
          <cell r="F88" t="str">
            <v>0819269427</v>
          </cell>
          <cell r="G88">
            <v>15.54</v>
          </cell>
          <cell r="N88" t="str">
            <v>0856615369</v>
          </cell>
          <cell r="O88">
            <v>622.53</v>
          </cell>
        </row>
        <row r="89">
          <cell r="F89" t="str">
            <v>0819228136</v>
          </cell>
          <cell r="G89">
            <v>15.54</v>
          </cell>
          <cell r="N89" t="str">
            <v>0856615327</v>
          </cell>
          <cell r="O89">
            <v>150.34</v>
          </cell>
        </row>
        <row r="90">
          <cell r="F90" t="str">
            <v>0819846335</v>
          </cell>
          <cell r="G90">
            <v>15.54</v>
          </cell>
          <cell r="N90" t="str">
            <v>0856615368</v>
          </cell>
          <cell r="O90">
            <v>236.68</v>
          </cell>
        </row>
        <row r="91">
          <cell r="F91" t="str">
            <v>0819295823</v>
          </cell>
          <cell r="G91">
            <v>15.54</v>
          </cell>
          <cell r="N91" t="str">
            <v>0811713597</v>
          </cell>
          <cell r="O91">
            <v>179.65</v>
          </cell>
        </row>
        <row r="92">
          <cell r="F92" t="str">
            <v>0819228376</v>
          </cell>
          <cell r="G92">
            <v>15.54</v>
          </cell>
          <cell r="N92" t="str">
            <v>0811713581</v>
          </cell>
          <cell r="O92">
            <v>78.86</v>
          </cell>
        </row>
        <row r="93">
          <cell r="F93" t="str">
            <v>0819228302</v>
          </cell>
          <cell r="G93">
            <v>15.54</v>
          </cell>
          <cell r="N93" t="str">
            <v>0811713598</v>
          </cell>
          <cell r="O93">
            <v>481.18</v>
          </cell>
        </row>
        <row r="94">
          <cell r="F94" t="str">
            <v>0819846764</v>
          </cell>
          <cell r="G94">
            <v>15.54</v>
          </cell>
          <cell r="N94" t="str">
            <v>0811713583</v>
          </cell>
          <cell r="O94">
            <v>114.81</v>
          </cell>
        </row>
        <row r="95">
          <cell r="F95" t="str">
            <v>0819847668</v>
          </cell>
          <cell r="G95">
            <v>15.54</v>
          </cell>
          <cell r="N95" t="str">
            <v>0811713605</v>
          </cell>
          <cell r="O95">
            <v>625.63</v>
          </cell>
        </row>
        <row r="96">
          <cell r="F96" t="str">
            <v>0819845801</v>
          </cell>
          <cell r="G96">
            <v>15.54</v>
          </cell>
          <cell r="N96" t="str">
            <v>0811713613</v>
          </cell>
          <cell r="O96">
            <v>151.94</v>
          </cell>
        </row>
        <row r="97">
          <cell r="F97" t="str">
            <v>0854801846</v>
          </cell>
          <cell r="G97">
            <v>0.96</v>
          </cell>
          <cell r="N97" t="str">
            <v>0811713604</v>
          </cell>
          <cell r="O97">
            <v>1038.3599999999999</v>
          </cell>
        </row>
        <row r="98">
          <cell r="F98" t="str">
            <v>0843879218</v>
          </cell>
          <cell r="G98">
            <v>34.94</v>
          </cell>
          <cell r="N98" t="str">
            <v>0811713606</v>
          </cell>
          <cell r="O98">
            <v>686.9</v>
          </cell>
        </row>
        <row r="99">
          <cell r="F99" t="str">
            <v>0843879035</v>
          </cell>
          <cell r="G99">
            <v>35.85</v>
          </cell>
          <cell r="N99" t="str">
            <v>0818019356</v>
          </cell>
          <cell r="O99">
            <v>281.83999999999997</v>
          </cell>
        </row>
        <row r="100">
          <cell r="F100" t="str">
            <v>0843879036</v>
          </cell>
          <cell r="G100">
            <v>13.8</v>
          </cell>
          <cell r="N100" t="str">
            <v>0843619046</v>
          </cell>
          <cell r="O100">
            <v>243.1</v>
          </cell>
        </row>
        <row r="101">
          <cell r="F101" t="str">
            <v>0843879039</v>
          </cell>
          <cell r="G101">
            <v>14.23</v>
          </cell>
          <cell r="N101" t="str">
            <v>0818019360</v>
          </cell>
          <cell r="O101">
            <v>607.04</v>
          </cell>
        </row>
        <row r="102">
          <cell r="F102" t="str">
            <v>0843879206</v>
          </cell>
          <cell r="G102">
            <v>123.37</v>
          </cell>
          <cell r="N102" t="str">
            <v>0843619022</v>
          </cell>
          <cell r="O102">
            <v>1645.5</v>
          </cell>
        </row>
        <row r="103">
          <cell r="F103" t="str">
            <v>0915763359</v>
          </cell>
          <cell r="G103">
            <v>9.42</v>
          </cell>
          <cell r="N103" t="str">
            <v>0843619012</v>
          </cell>
          <cell r="O103">
            <v>680.79</v>
          </cell>
        </row>
        <row r="104">
          <cell r="F104" t="str">
            <v>0915763358</v>
          </cell>
          <cell r="G104">
            <v>9.6300000000000008</v>
          </cell>
          <cell r="N104" t="str">
            <v>0843619026</v>
          </cell>
          <cell r="O104">
            <v>1220.5999999999999</v>
          </cell>
        </row>
        <row r="105">
          <cell r="F105" t="str">
            <v>0844383102</v>
          </cell>
          <cell r="G105">
            <v>27.71</v>
          </cell>
          <cell r="N105" t="str">
            <v>0843619032</v>
          </cell>
          <cell r="O105">
            <v>812.72</v>
          </cell>
        </row>
        <row r="106">
          <cell r="F106" t="str">
            <v>0844383103</v>
          </cell>
          <cell r="G106">
            <v>57.78</v>
          </cell>
          <cell r="N106" t="str">
            <v>0843619077</v>
          </cell>
          <cell r="O106">
            <v>567.26</v>
          </cell>
        </row>
        <row r="107">
          <cell r="F107" t="str">
            <v>0844383104</v>
          </cell>
          <cell r="G107">
            <v>20.170000000000002</v>
          </cell>
          <cell r="N107" t="str">
            <v>0843619053</v>
          </cell>
          <cell r="O107">
            <v>599.79</v>
          </cell>
        </row>
        <row r="108">
          <cell r="F108" t="str">
            <v>0844383105</v>
          </cell>
          <cell r="G108">
            <v>21.24</v>
          </cell>
          <cell r="N108" t="str">
            <v>0843619065</v>
          </cell>
          <cell r="O108">
            <v>588.13</v>
          </cell>
        </row>
        <row r="109">
          <cell r="F109" t="str">
            <v>0844383107</v>
          </cell>
          <cell r="G109">
            <v>59.76</v>
          </cell>
          <cell r="N109" t="str">
            <v>0843619047</v>
          </cell>
          <cell r="O109">
            <v>516.22</v>
          </cell>
        </row>
        <row r="110">
          <cell r="F110" t="str">
            <v>0844383108</v>
          </cell>
          <cell r="G110">
            <v>68.69</v>
          </cell>
          <cell r="N110" t="str">
            <v>0843619055</v>
          </cell>
          <cell r="O110">
            <v>718.88</v>
          </cell>
        </row>
        <row r="111">
          <cell r="F111" t="str">
            <v>0844383109</v>
          </cell>
          <cell r="G111">
            <v>17.82</v>
          </cell>
          <cell r="N111" t="str">
            <v>0819846764</v>
          </cell>
          <cell r="O111">
            <v>768.62</v>
          </cell>
        </row>
        <row r="112">
          <cell r="F112" t="str">
            <v>0844383110</v>
          </cell>
          <cell r="G112">
            <v>51.17</v>
          </cell>
          <cell r="N112" t="str">
            <v>0819272675</v>
          </cell>
          <cell r="O112">
            <v>134.16</v>
          </cell>
        </row>
        <row r="113">
          <cell r="F113" t="str">
            <v>0844383112</v>
          </cell>
          <cell r="G113">
            <v>4.82</v>
          </cell>
          <cell r="N113" t="str">
            <v>0819228139</v>
          </cell>
          <cell r="O113">
            <v>1605</v>
          </cell>
        </row>
        <row r="114">
          <cell r="F114" t="str">
            <v>0844383114</v>
          </cell>
          <cell r="G114">
            <v>26.86</v>
          </cell>
          <cell r="N114" t="str">
            <v>0819228136</v>
          </cell>
          <cell r="O114">
            <v>1605</v>
          </cell>
        </row>
        <row r="115">
          <cell r="F115" t="str">
            <v>0854888288</v>
          </cell>
          <cell r="G115">
            <v>19.55</v>
          </cell>
          <cell r="N115" t="str">
            <v>0819846335</v>
          </cell>
          <cell r="O115">
            <v>739.77</v>
          </cell>
        </row>
        <row r="116">
          <cell r="F116" t="str">
            <v>0845554520</v>
          </cell>
          <cell r="G116">
            <v>10.7</v>
          </cell>
          <cell r="N116" t="str">
            <v>0843879039</v>
          </cell>
          <cell r="O116">
            <v>107.54</v>
          </cell>
        </row>
        <row r="117">
          <cell r="F117" t="str">
            <v>0818019283</v>
          </cell>
          <cell r="G117">
            <v>68.27</v>
          </cell>
          <cell r="N117" t="str">
            <v>0843879036</v>
          </cell>
          <cell r="O117">
            <v>325.92</v>
          </cell>
        </row>
        <row r="118">
          <cell r="F118" t="str">
            <v>0818019284</v>
          </cell>
          <cell r="G118">
            <v>32.58</v>
          </cell>
          <cell r="N118" t="str">
            <v>0843879035</v>
          </cell>
          <cell r="O118">
            <v>344.97</v>
          </cell>
        </row>
        <row r="119">
          <cell r="F119" t="str">
            <v>0843879210</v>
          </cell>
          <cell r="G119">
            <v>44.99</v>
          </cell>
          <cell r="N119" t="str">
            <v>0817216942</v>
          </cell>
          <cell r="O119">
            <v>36.92</v>
          </cell>
        </row>
        <row r="120">
          <cell r="F120" t="str">
            <v>0856615327</v>
          </cell>
          <cell r="G120">
            <v>5.35</v>
          </cell>
          <cell r="N120" t="str">
            <v>0817217464</v>
          </cell>
          <cell r="O120">
            <v>167.78</v>
          </cell>
        </row>
        <row r="121">
          <cell r="F121" t="str">
            <v>0856615368</v>
          </cell>
          <cell r="G121">
            <v>9.42</v>
          </cell>
          <cell r="N121" t="str">
            <v>0817216953</v>
          </cell>
          <cell r="O121">
            <v>871.89</v>
          </cell>
        </row>
        <row r="122">
          <cell r="F122" t="str">
            <v>0856615369</v>
          </cell>
          <cell r="G122">
            <v>77.31</v>
          </cell>
          <cell r="N122" t="str">
            <v>0899696194</v>
          </cell>
          <cell r="O122">
            <v>294.89</v>
          </cell>
        </row>
        <row r="123">
          <cell r="F123" t="str">
            <v>0811713581</v>
          </cell>
          <cell r="G123">
            <v>4.2300000000000004</v>
          </cell>
          <cell r="N123" t="str">
            <v>0843873521</v>
          </cell>
          <cell r="O123">
            <v>113.96</v>
          </cell>
        </row>
        <row r="124">
          <cell r="F124" t="str">
            <v>0811713583</v>
          </cell>
          <cell r="G124">
            <v>8.24</v>
          </cell>
          <cell r="N124" t="str">
            <v>0819269427</v>
          </cell>
          <cell r="O124">
            <v>49.82</v>
          </cell>
        </row>
        <row r="125">
          <cell r="F125" t="str">
            <v>0811713597</v>
          </cell>
          <cell r="G125">
            <v>41.68</v>
          </cell>
          <cell r="N125" t="str">
            <v>0819373902</v>
          </cell>
          <cell r="O125">
            <v>66.69</v>
          </cell>
        </row>
        <row r="126">
          <cell r="F126" t="str">
            <v>0811713598</v>
          </cell>
          <cell r="G126">
            <v>42.21</v>
          </cell>
          <cell r="N126" t="str">
            <v>0843879218</v>
          </cell>
          <cell r="O126">
            <v>454.43</v>
          </cell>
        </row>
        <row r="127">
          <cell r="F127" t="str">
            <v>0811713604</v>
          </cell>
          <cell r="G127">
            <v>126.12</v>
          </cell>
          <cell r="N127" t="str">
            <v>0843879206</v>
          </cell>
          <cell r="O127">
            <v>1331.4</v>
          </cell>
        </row>
        <row r="128">
          <cell r="F128" t="str">
            <v>0811713605</v>
          </cell>
          <cell r="G128">
            <v>32.31</v>
          </cell>
          <cell r="N128" t="str">
            <v>0817219505</v>
          </cell>
          <cell r="O128">
            <v>228.23</v>
          </cell>
        </row>
        <row r="129">
          <cell r="F129" t="str">
            <v>0811713606</v>
          </cell>
          <cell r="G129">
            <v>34.96</v>
          </cell>
          <cell r="N129" t="str">
            <v>0819309571</v>
          </cell>
          <cell r="O129">
            <v>1474.91</v>
          </cell>
        </row>
        <row r="130">
          <cell r="F130" t="str">
            <v>0811713613</v>
          </cell>
          <cell r="G130">
            <v>1.93</v>
          </cell>
          <cell r="N130" t="str">
            <v>0843873527</v>
          </cell>
          <cell r="O130">
            <v>98.01</v>
          </cell>
        </row>
        <row r="131">
          <cell r="F131" t="str">
            <v>0817218983</v>
          </cell>
          <cell r="G131">
            <v>8.0299999999999994</v>
          </cell>
          <cell r="N131" t="str">
            <v>0843873526</v>
          </cell>
          <cell r="O131">
            <v>64.739999999999995</v>
          </cell>
        </row>
        <row r="132">
          <cell r="F132" t="str">
            <v>0817219480</v>
          </cell>
          <cell r="G132">
            <v>73.260000000000005</v>
          </cell>
          <cell r="N132" t="str">
            <v>0843873525</v>
          </cell>
          <cell r="O132">
            <v>7.49</v>
          </cell>
        </row>
        <row r="133">
          <cell r="F133" t="str">
            <v>0817217464</v>
          </cell>
          <cell r="G133">
            <v>22.9</v>
          </cell>
          <cell r="N133" t="str">
            <v>0819352507</v>
          </cell>
          <cell r="O133">
            <v>497.5</v>
          </cell>
        </row>
        <row r="134">
          <cell r="F134" t="str">
            <v>0817216953</v>
          </cell>
          <cell r="G134">
            <v>54.86</v>
          </cell>
          <cell r="N134" t="str">
            <v>0819352364</v>
          </cell>
          <cell r="O134">
            <v>352.3</v>
          </cell>
        </row>
        <row r="135">
          <cell r="F135" t="str">
            <v>0817219505</v>
          </cell>
          <cell r="G135">
            <v>9.6300000000000008</v>
          </cell>
          <cell r="N135" t="str">
            <v>0819309527</v>
          </cell>
          <cell r="O135">
            <v>208.79</v>
          </cell>
        </row>
        <row r="136">
          <cell r="F136" t="str">
            <v>0817218457</v>
          </cell>
          <cell r="G136">
            <v>153.25</v>
          </cell>
          <cell r="N136" t="str">
            <v>0843873524</v>
          </cell>
          <cell r="O136">
            <v>132.04</v>
          </cell>
        </row>
        <row r="137">
          <cell r="F137" t="str">
            <v>0817216942</v>
          </cell>
          <cell r="G137">
            <v>4.82</v>
          </cell>
          <cell r="N137" t="str">
            <v>0892040194</v>
          </cell>
          <cell r="O137">
            <v>268.25</v>
          </cell>
        </row>
        <row r="138">
          <cell r="F138" t="str">
            <v>0817217967</v>
          </cell>
          <cell r="G138">
            <v>27.93</v>
          </cell>
          <cell r="N138" t="str">
            <v>0843873523</v>
          </cell>
          <cell r="O138">
            <v>104.75</v>
          </cell>
        </row>
        <row r="139">
          <cell r="F139" t="str">
            <v>0817219490</v>
          </cell>
          <cell r="G139">
            <v>12.25</v>
          </cell>
          <cell r="N139" t="str">
            <v>0819352432</v>
          </cell>
          <cell r="O139">
            <v>409.22</v>
          </cell>
        </row>
        <row r="140">
          <cell r="F140" t="str">
            <v>0817219478</v>
          </cell>
          <cell r="G140">
            <v>83.86</v>
          </cell>
          <cell r="N140" t="str">
            <v>0819274940</v>
          </cell>
          <cell r="O140">
            <v>276.66000000000003</v>
          </cell>
        </row>
        <row r="141">
          <cell r="F141" t="str">
            <v>0817218494</v>
          </cell>
          <cell r="G141">
            <v>48.06</v>
          </cell>
          <cell r="N141" t="str">
            <v>0817217967</v>
          </cell>
          <cell r="O141">
            <v>17.23</v>
          </cell>
        </row>
        <row r="142">
          <cell r="F142" t="str">
            <v>0899696194</v>
          </cell>
          <cell r="G142">
            <v>10.33</v>
          </cell>
          <cell r="N142" t="str">
            <v>0817218983</v>
          </cell>
          <cell r="O142">
            <v>206.62</v>
          </cell>
        </row>
        <row r="143">
          <cell r="F143" t="str">
            <v>0892040194</v>
          </cell>
          <cell r="G143">
            <v>31.67</v>
          </cell>
          <cell r="N143" t="str">
            <v>0817218457</v>
          </cell>
          <cell r="O143">
            <v>1621.96</v>
          </cell>
        </row>
        <row r="144">
          <cell r="F144" t="str">
            <v>0819309531</v>
          </cell>
          <cell r="G144">
            <v>15.54</v>
          </cell>
          <cell r="N144" t="str">
            <v>0817219478</v>
          </cell>
          <cell r="O144">
            <v>729.47</v>
          </cell>
        </row>
        <row r="145">
          <cell r="F145" t="str">
            <v>0819309527</v>
          </cell>
          <cell r="G145">
            <v>15.54</v>
          </cell>
          <cell r="N145" t="str">
            <v>0817219480</v>
          </cell>
          <cell r="O145">
            <v>653.17999999999995</v>
          </cell>
        </row>
        <row r="146">
          <cell r="F146" t="str">
            <v>0819309462</v>
          </cell>
          <cell r="G146">
            <v>15.54</v>
          </cell>
          <cell r="N146" t="str">
            <v>0817219490</v>
          </cell>
          <cell r="O146">
            <v>359.73</v>
          </cell>
        </row>
        <row r="147">
          <cell r="F147" t="str">
            <v>0819309571</v>
          </cell>
          <cell r="G147">
            <v>15.54</v>
          </cell>
          <cell r="N147" t="str">
            <v>0817218494</v>
          </cell>
          <cell r="O147">
            <v>743.38</v>
          </cell>
        </row>
        <row r="148">
          <cell r="F148" t="str">
            <v>0843619022</v>
          </cell>
          <cell r="G148">
            <v>138.16</v>
          </cell>
          <cell r="N148" t="str">
            <v>0819351738</v>
          </cell>
          <cell r="O148">
            <v>816.46</v>
          </cell>
        </row>
        <row r="149">
          <cell r="F149" t="str">
            <v>0843619032</v>
          </cell>
          <cell r="G149">
            <v>49.35</v>
          </cell>
          <cell r="N149" t="str">
            <v>0819352036</v>
          </cell>
          <cell r="O149">
            <v>348.12</v>
          </cell>
        </row>
        <row r="150">
          <cell r="F150" t="str">
            <v>0843619026</v>
          </cell>
          <cell r="G150">
            <v>131.63</v>
          </cell>
          <cell r="N150" t="str">
            <v>0819352017</v>
          </cell>
          <cell r="O150">
            <v>665.49</v>
          </cell>
        </row>
        <row r="151">
          <cell r="F151" t="str">
            <v>0843619046</v>
          </cell>
          <cell r="G151">
            <v>36.270000000000003</v>
          </cell>
          <cell r="N151" t="str">
            <v>0819377107</v>
          </cell>
          <cell r="O151">
            <v>980.37</v>
          </cell>
        </row>
        <row r="152">
          <cell r="F152" t="str">
            <v>0843619077</v>
          </cell>
          <cell r="G152">
            <v>51.38</v>
          </cell>
          <cell r="N152" t="str">
            <v>0843619098</v>
          </cell>
          <cell r="O152">
            <v>177.62</v>
          </cell>
        </row>
        <row r="153">
          <cell r="F153" t="str">
            <v>0843619055</v>
          </cell>
          <cell r="G153">
            <v>32.659999999999997</v>
          </cell>
          <cell r="N153" t="str">
            <v>0843619089</v>
          </cell>
          <cell r="O153">
            <v>953</v>
          </cell>
        </row>
        <row r="154">
          <cell r="F154" t="str">
            <v>0843619053</v>
          </cell>
          <cell r="G154">
            <v>49.94</v>
          </cell>
          <cell r="N154" t="str">
            <v>0843619078</v>
          </cell>
          <cell r="O154">
            <v>1194.07</v>
          </cell>
        </row>
        <row r="155">
          <cell r="F155" t="str">
            <v>0843619047</v>
          </cell>
          <cell r="G155">
            <v>19.39</v>
          </cell>
          <cell r="N155" t="str">
            <v>0843619093</v>
          </cell>
          <cell r="O155">
            <v>650.29</v>
          </cell>
        </row>
        <row r="156">
          <cell r="F156" t="str">
            <v>0843619065</v>
          </cell>
          <cell r="G156">
            <v>27.63</v>
          </cell>
          <cell r="N156" t="str">
            <v>0843619103</v>
          </cell>
          <cell r="O156">
            <v>642.79999999999995</v>
          </cell>
        </row>
        <row r="157">
          <cell r="F157" t="str">
            <v>0843619096</v>
          </cell>
          <cell r="G157">
            <v>15.73</v>
          </cell>
          <cell r="N157" t="str">
            <v>0843619104</v>
          </cell>
          <cell r="O157">
            <v>714.28</v>
          </cell>
        </row>
        <row r="158">
          <cell r="F158" t="str">
            <v>0843619098</v>
          </cell>
          <cell r="G158">
            <v>22.42</v>
          </cell>
          <cell r="N158" t="str">
            <v>0843619096</v>
          </cell>
          <cell r="O158">
            <v>140.49</v>
          </cell>
        </row>
        <row r="159">
          <cell r="F159" t="str">
            <v>0843619089</v>
          </cell>
          <cell r="G159">
            <v>79.52</v>
          </cell>
          <cell r="N159" t="str">
            <v>0915763359</v>
          </cell>
          <cell r="O159">
            <v>200.3</v>
          </cell>
        </row>
        <row r="160">
          <cell r="F160" t="str">
            <v>0843619104</v>
          </cell>
          <cell r="G160">
            <v>20.62</v>
          </cell>
          <cell r="N160" t="str">
            <v>0915763358</v>
          </cell>
          <cell r="O160">
            <v>79.819999999999993</v>
          </cell>
        </row>
        <row r="161">
          <cell r="F161" t="str">
            <v>0843619103</v>
          </cell>
          <cell r="G161">
            <v>94.66</v>
          </cell>
          <cell r="N161" t="str">
            <v>0854801846</v>
          </cell>
          <cell r="O161">
            <v>100.37</v>
          </cell>
        </row>
        <row r="162">
          <cell r="F162" t="str">
            <v>0843619078</v>
          </cell>
          <cell r="G162">
            <v>118.95</v>
          </cell>
          <cell r="N162" t="str">
            <v>0854846192</v>
          </cell>
          <cell r="O162">
            <v>250.06</v>
          </cell>
        </row>
        <row r="163">
          <cell r="F163" t="str">
            <v>0843619093</v>
          </cell>
          <cell r="G163">
            <v>50.53</v>
          </cell>
          <cell r="N163" t="str">
            <v>0854871320</v>
          </cell>
          <cell r="O163">
            <v>128.61000000000001</v>
          </cell>
        </row>
        <row r="164">
          <cell r="F164" t="str">
            <v>0813729785</v>
          </cell>
          <cell r="G164">
            <v>98.57</v>
          </cell>
          <cell r="N164" t="str">
            <v>0854871318</v>
          </cell>
          <cell r="O164">
            <v>169.06</v>
          </cell>
        </row>
        <row r="165">
          <cell r="F165" t="str">
            <v>0854871318</v>
          </cell>
          <cell r="G165">
            <v>34.51</v>
          </cell>
          <cell r="N165" t="str">
            <v>0844383103</v>
          </cell>
          <cell r="O165">
            <v>449.72</v>
          </cell>
        </row>
        <row r="166">
          <cell r="F166" t="str">
            <v>0854871319</v>
          </cell>
          <cell r="G166">
            <v>29.77</v>
          </cell>
          <cell r="N166" t="str">
            <v>0844383102</v>
          </cell>
          <cell r="O166">
            <v>192.39</v>
          </cell>
        </row>
        <row r="167">
          <cell r="F167" t="str">
            <v>0854871320</v>
          </cell>
          <cell r="G167">
            <v>11.5</v>
          </cell>
          <cell r="N167" t="str">
            <v>0843331300</v>
          </cell>
          <cell r="O167">
            <v>1013.18</v>
          </cell>
        </row>
        <row r="168">
          <cell r="F168" t="str">
            <v>0854846192</v>
          </cell>
          <cell r="G168">
            <v>7.49</v>
          </cell>
          <cell r="N168" t="str">
            <v>0817320077</v>
          </cell>
          <cell r="O168">
            <v>1042.3900000000001</v>
          </cell>
        </row>
        <row r="169">
          <cell r="F169" t="str">
            <v>0844383101</v>
          </cell>
          <cell r="G169">
            <v>9.58</v>
          </cell>
          <cell r="N169" t="str">
            <v>0843874975</v>
          </cell>
          <cell r="O169">
            <v>1030.73</v>
          </cell>
        </row>
        <row r="170">
          <cell r="N170" t="str">
            <v>0817512543</v>
          </cell>
          <cell r="O170">
            <v>6365.43</v>
          </cell>
        </row>
        <row r="171">
          <cell r="N171" t="str">
            <v>0844383262</v>
          </cell>
          <cell r="O171">
            <v>1115.26</v>
          </cell>
        </row>
        <row r="172">
          <cell r="N172" t="str">
            <v>0843879034</v>
          </cell>
          <cell r="O172">
            <v>11532.77</v>
          </cell>
        </row>
        <row r="173">
          <cell r="N173" t="str">
            <v>0819368163</v>
          </cell>
          <cell r="O173">
            <v>1605</v>
          </cell>
        </row>
        <row r="174">
          <cell r="N174" t="str">
            <v>0819368664</v>
          </cell>
          <cell r="O174">
            <v>4.7699999999999996</v>
          </cell>
        </row>
        <row r="175">
          <cell r="N175" t="str">
            <v>0819352310</v>
          </cell>
          <cell r="O175">
            <v>981.67</v>
          </cell>
        </row>
        <row r="176">
          <cell r="N176" t="str">
            <v>0819228376</v>
          </cell>
          <cell r="O176">
            <v>140.22</v>
          </cell>
        </row>
        <row r="177">
          <cell r="N177" t="str">
            <v>0819228240</v>
          </cell>
          <cell r="O177">
            <v>228.66</v>
          </cell>
        </row>
        <row r="178">
          <cell r="N178" t="str">
            <v>0819228302</v>
          </cell>
          <cell r="O178">
            <v>1605</v>
          </cell>
        </row>
        <row r="179">
          <cell r="N179" t="str">
            <v>0819845801</v>
          </cell>
          <cell r="O179">
            <v>132.46</v>
          </cell>
        </row>
      </sheetData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Calculation of end rates"/>
      <sheetName val="YTD-Actual"/>
      <sheetName val="YTD_Revised"/>
      <sheetName val="price1-15"/>
      <sheetName val="Hit"/>
      <sheetName val="tax10"/>
      <sheetName val="Cost Center_2016"/>
      <sheetName val="Reason to investment"/>
      <sheetName val="TRUE-END"/>
      <sheetName val="Sheet4"/>
      <sheetName val="DIS"/>
      <sheetName val="Depreciation Calc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"/>
      <sheetName val="list to do"/>
      <sheetName val="10-1 Media"/>
      <sheetName val="10-cut"/>
      <sheetName val="M_Maincomp"/>
      <sheetName val="TB Worksheet"/>
      <sheetName val="Input"/>
      <sheetName val="เครื่องตกแต่ง"/>
      <sheetName val="อาคาร"/>
      <sheetName val="R094121_PZ001_4868662_PDF"/>
      <sheetName val="ต้นฉบับ"/>
      <sheetName val="MASTER"/>
      <sheetName val="GT"/>
      <sheetName val="DealerData"/>
      <sheetName val="Dropdown"/>
      <sheetName val="Picklist"/>
      <sheetName val="BOOK_VAT"/>
      <sheetName val="Appendix A&amp;P Analisis"/>
      <sheetName val="ATL&amp;BTL MKT"/>
      <sheetName val="Full year"/>
      <sheetName val="Sign off (Mkt)"/>
      <sheetName val="Fund Analysis"/>
      <sheetName val="A&amp;P Sale"/>
      <sheetName val="DaTa"/>
      <sheetName val="Sheet1"/>
      <sheetName val="siming"/>
      <sheetName val="ARCHA 640"/>
      <sheetName val="ARCHA แคน"/>
      <sheetName val="ช้าง DRAUGHT 330 "/>
      <sheetName val="BA002"/>
      <sheetName val="AgentSummary "/>
      <sheetName val="list_to_do2"/>
      <sheetName val="10-1_Media2"/>
      <sheetName val="TB_Worksheet2"/>
      <sheetName val="list_to_do"/>
      <sheetName val="10-1_Media"/>
      <sheetName val="TB_Worksheet"/>
      <sheetName val="list_to_do1"/>
      <sheetName val="10-1_Media1"/>
      <sheetName val="TB_Worksheet1"/>
      <sheetName val="list_to_do3"/>
      <sheetName val="10-1_Media3"/>
      <sheetName val="TB_Worksheet3"/>
      <sheetName val="ข้อมูล"/>
      <sheetName val="Monthly_Sales_for_Acct"/>
      <sheetName val="Selection"/>
      <sheetName val="Raw Material"/>
      <sheetName val="M03"/>
      <sheetName val="M01"/>
      <sheetName val="J1"/>
      <sheetName val="ตัวเลือก"/>
      <sheetName val="BALANCE SHEET "/>
      <sheetName val="VLOOKUP"/>
      <sheetName val="Sheet2"/>
      <sheetName val="Code"/>
      <sheetName val="NAME"/>
      <sheetName val="Prft&amp;Loss"/>
      <sheetName val="FIN TB_SI"/>
      <sheetName val="Monthly"/>
      <sheetName val="งบสินค้า BMS"/>
      <sheetName val="Main"/>
      <sheetName val="ControlMonth"/>
      <sheetName val="Group"/>
      <sheetName val="รหัส"/>
      <sheetName val="All WHB"/>
      <sheetName val="WHC"/>
      <sheetName val="Logistics"/>
      <sheetName val="8.Increase performance stock "/>
      <sheetName val="Sheet14"/>
      <sheetName val="ชื่อเสนอ"/>
      <sheetName val="ชื่อต้นสังกัด"/>
      <sheetName val="รายละเอียด"/>
      <sheetName val="list_to_do4"/>
      <sheetName val="10-1_Media4"/>
      <sheetName val="TB_Worksheet4"/>
      <sheetName val="ARCHA_640"/>
      <sheetName val="ARCHA_แคน"/>
      <sheetName val="ช้าง_DRAUGHT_330_"/>
      <sheetName val="AgentSummary_"/>
      <sheetName val="Appendix_A&amp;P_Analisis"/>
      <sheetName val="ATL&amp;BTL_MKT"/>
      <sheetName val="Full_year"/>
      <sheetName val="Sign_off_(Mkt)"/>
      <sheetName val="Fund_Analysis"/>
      <sheetName val="A&amp;P_Sale"/>
      <sheetName val="BALANCE_SHEET_"/>
      <sheetName val="FIN_TB_SI"/>
      <sheetName val="Raw_Material"/>
      <sheetName val="งบสินค้า_BMS"/>
      <sheetName val="All_WHB"/>
      <sheetName val="8_Increase_performance_stock_"/>
      <sheetName val="login"/>
      <sheetName val="เปรียบเทียบ"/>
      <sheetName val="Table_TB"/>
      <sheetName val="All_WHB1"/>
      <sheetName val="8_Increase_performance_stock_1"/>
      <sheetName val="BALANCE_SHEET_1"/>
      <sheetName val="Assum"/>
      <sheetName val="CF"/>
      <sheetName val="AssumOper"/>
      <sheetName val="RawData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"/>
      <sheetName val="list to do"/>
      <sheetName val="10-1 Media"/>
      <sheetName val="10-cut"/>
      <sheetName val="M_Maincomp"/>
      <sheetName val="TB Worksheet"/>
      <sheetName val="Input"/>
      <sheetName val="เครื่องตกแต่ง"/>
      <sheetName val="อาคาร"/>
      <sheetName val="ต้นฉบับ"/>
      <sheetName val="R094121_PZ001_4868662_PDF"/>
      <sheetName val="MASTER"/>
      <sheetName val="GT"/>
      <sheetName val="DealerData"/>
      <sheetName val="Dropdown"/>
      <sheetName val="Picklist"/>
      <sheetName val="BOOK_VAT"/>
      <sheetName val="Appendix A&amp;P Analisis"/>
      <sheetName val="ATL&amp;BTL MKT"/>
      <sheetName val="Full year"/>
      <sheetName val="Sign off (Mkt)"/>
      <sheetName val="Fund Analysis"/>
      <sheetName val="A&amp;P Sale"/>
      <sheetName val="Data"/>
      <sheetName val="siming"/>
      <sheetName val="ARCHA 640"/>
      <sheetName val="ARCHA แคน"/>
      <sheetName val="ช้าง DRAUGHT 330 "/>
      <sheetName val="AgentSummary "/>
      <sheetName val="list_to_do2"/>
      <sheetName val="10-1_Media2"/>
      <sheetName val="TB_Worksheet2"/>
      <sheetName val="list_to_do"/>
      <sheetName val="10-1_Media"/>
      <sheetName val="TB_Worksheet"/>
      <sheetName val="list_to_do1"/>
      <sheetName val="10-1_Media1"/>
      <sheetName val="TB_Worksheet1"/>
      <sheetName val="list_to_do3"/>
      <sheetName val="10-1_Media3"/>
      <sheetName val="TB_Worksheet3"/>
      <sheetName val="ข้อมูล"/>
      <sheetName val="Sheet1"/>
      <sheetName val="BA002"/>
      <sheetName val="NAME"/>
      <sheetName val="Monthly_Sales_for_Acct"/>
      <sheetName val="Selection"/>
      <sheetName val="Prft&amp;Loss"/>
      <sheetName val="FIN TB_SI"/>
      <sheetName val="Raw Material"/>
      <sheetName val="M03"/>
      <sheetName val="M01"/>
      <sheetName val="J1"/>
      <sheetName val="ตัวเลือก"/>
      <sheetName val="Group"/>
      <sheetName val="รหัส"/>
      <sheetName val="Monthly"/>
      <sheetName val="งบสินค้า BMS"/>
      <sheetName val="Main"/>
      <sheetName val="ControlMonth"/>
      <sheetName val="BALANCE SHEET "/>
      <sheetName val="VLOOKUP"/>
      <sheetName val="Sheet2"/>
      <sheetName val="Code"/>
      <sheetName val="All WHB"/>
      <sheetName val="WHC"/>
      <sheetName val="Logistics"/>
      <sheetName val="8.Increase performance stock "/>
      <sheetName val="Sheet14"/>
      <sheetName val="ชื่อเสนอ"/>
      <sheetName val="ชื่อต้นสังกัด"/>
      <sheetName val="รายละเอียด"/>
      <sheetName val="list_to_do4"/>
      <sheetName val="10-1_Media4"/>
      <sheetName val="TB_Worksheet4"/>
      <sheetName val="ARCHA_640"/>
      <sheetName val="ARCHA_แคน"/>
      <sheetName val="ช้าง_DRAUGHT_330_"/>
      <sheetName val="AgentSummary_"/>
      <sheetName val="Appendix_A&amp;P_Analisis"/>
      <sheetName val="ATL&amp;BTL_MKT"/>
      <sheetName val="Full_year"/>
      <sheetName val="Sign_off_(Mkt)"/>
      <sheetName val="Fund_Analysis"/>
      <sheetName val="A&amp;P_Sale"/>
      <sheetName val="BALANCE_SHEET_"/>
      <sheetName val="FIN_TB_SI"/>
      <sheetName val="Raw_Material"/>
      <sheetName val="งบสินค้า_BMS"/>
      <sheetName val="นอกอาคาร"/>
      <sheetName val="Expenses"/>
      <sheetName val="Accruals &amp; Prepayments "/>
      <sheetName val="Sundry Debtors"/>
      <sheetName val="Acc jrnls"/>
      <sheetName val="นิคม(ตร)"/>
      <sheetName val="ธนาพงษ์"/>
      <sheetName val="MasterBrand"/>
      <sheetName val="Link Month"/>
      <sheetName val="P&amp;L by brand"/>
      <sheetName val="Litre"/>
      <sheetName val="list_to_do5"/>
      <sheetName val="10-1_Media5"/>
      <sheetName val="TB_Worksheet5"/>
      <sheetName val="Appendix_A&amp;P_Analisis1"/>
      <sheetName val="ATL&amp;BTL_MKT1"/>
      <sheetName val="Full_year1"/>
      <sheetName val="Sign_off_(Mkt)1"/>
      <sheetName val="Fund_Analysis1"/>
      <sheetName val="A&amp;P_Sale1"/>
      <sheetName val="AgentSummary_1"/>
      <sheetName val="ARCHA_6401"/>
      <sheetName val="ARCHA_แคน1"/>
      <sheetName val="ช้าง_DRAUGHT_330_1"/>
      <sheetName val="FIN_TB_SI1"/>
      <sheetName val="Raw_Material1"/>
      <sheetName val="งบสินค้า_BMS1"/>
      <sheetName val="BALANCE_SHEET_1"/>
      <sheetName val="All_WHB"/>
      <sheetName val="8_Increase_performance_stock_"/>
      <sheetName val="Assum"/>
      <sheetName val="CF"/>
      <sheetName val="AssumOper"/>
      <sheetName val="login"/>
      <sheetName val="เปรียบเทียบ"/>
      <sheetName val="Table_TB"/>
      <sheetName val="All_WHB1"/>
      <sheetName val="8_Increase_performance_stock_1"/>
    </sheetNames>
    <sheetDataSet>
      <sheetData sheetId="0" refreshError="1">
        <row r="1">
          <cell r="B1" t="str">
            <v>List to do</v>
          </cell>
        </row>
        <row r="2">
          <cell r="B2" t="str">
            <v>รายละเอียดงาน</v>
          </cell>
        </row>
        <row r="3">
          <cell r="B3" t="str">
            <v>1. ตามค่า S/E และ Confirm ให้ชัวร์ ๆ</v>
          </cell>
        </row>
        <row r="4">
          <cell r="B4" t="str">
            <v>2. งบการกำไรขาดทุน</v>
          </cell>
        </row>
        <row r="5">
          <cell r="B5" t="str">
            <v xml:space="preserve"> 3. งบดุลเสร็จ</v>
          </cell>
        </row>
        <row r="6">
          <cell r="B6" t="str">
            <v xml:space="preserve"> 4. รายละเอียดประกอบงบการเงิน</v>
          </cell>
        </row>
        <row r="7">
          <cell r="B7" t="str">
            <v xml:space="preserve"> 5. รายการระหว่างกัน</v>
          </cell>
        </row>
        <row r="8">
          <cell r="B8" t="str">
            <v xml:space="preserve"> 6. รายละเอียดประกอบหมายเหตุ</v>
          </cell>
        </row>
        <row r="9">
          <cell r="B9" t="str">
            <v xml:space="preserve"> 7. Aging Inventories</v>
          </cell>
        </row>
        <row r="10">
          <cell r="B10" t="str">
            <v xml:space="preserve"> 8. Aging A/R</v>
          </cell>
        </row>
        <row r="11">
          <cell r="B11" t="str">
            <v xml:space="preserve"> 9. สรุปภาระผูกพันของสัญญาเช่า</v>
          </cell>
        </row>
        <row r="14">
          <cell r="B14" t="str">
            <v>9. สรุปภาระผูกพันของสัญญาเช่า</v>
          </cell>
        </row>
        <row r="15">
          <cell r="B15" t="str">
            <v xml:space="preserve"> 10. สรุปภาระผูกพันอื่น ๆ</v>
          </cell>
        </row>
        <row r="16">
          <cell r="B16" t="str">
            <v xml:space="preserve"> 11. P/L  แยก Segment , BOI</v>
          </cell>
        </row>
        <row r="17">
          <cell r="B17" t="str">
            <v xml:space="preserve"> 12. Asset แยก Segment</v>
          </cell>
        </row>
        <row r="18">
          <cell r="B18" t="str">
            <v xml:space="preserve"> 13. การ Capitalized</v>
          </cell>
        </row>
        <row r="19">
          <cell r="B19" t="str">
            <v xml:space="preserve"> 14. Stock  Card</v>
          </cell>
        </row>
        <row r="20">
          <cell r="B20" t="str">
            <v xml:space="preserve"> 15. รายการ  Add  back</v>
          </cell>
        </row>
        <row r="21">
          <cell r="B21" t="str">
            <v xml:space="preserve"> 16. กระทบยอดรายได้กับ ภพ.30</v>
          </cell>
        </row>
        <row r="22">
          <cell r="B22" t="str">
            <v xml:space="preserve"> 17. กระทบยอด Cost (งบต้นทุนขายและต้นทุนผลิต)</v>
          </cell>
        </row>
        <row r="23">
          <cell r="B23" t="str">
            <v xml:space="preserve"> 18.ปันส่วนค่าใช้จ่ายขายและบริหารเข้าต้นทุนขาย</v>
          </cell>
        </row>
        <row r="24">
          <cell r="B24" t="str">
            <v xml:space="preserve"> 19. ปรับ Exchage rate ของหนี้สินที่เป็นเงินตราต่างประเทศ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PRINT.XLS"/>
    </sheetNames>
    <definedNames>
      <definedName name="B_OK_Click"/>
    </defined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Date"/>
      <sheetName val="Main"/>
      <sheetName val="ReltCode"/>
      <sheetName val="OthCode"/>
      <sheetName val="Index"/>
      <sheetName val="301 BS"/>
      <sheetName val="302 PL"/>
      <sheetName val="BS"/>
      <sheetName val="BS_PPA"/>
      <sheetName val="BS_Drinks"/>
      <sheetName val="BS_Foods"/>
      <sheetName val="PL"/>
      <sheetName val="PL_PPA"/>
      <sheetName val="PL_Foods"/>
      <sheetName val="PL_Drinks"/>
      <sheetName val="OCIS"/>
      <sheetName val="SE"/>
      <sheetName val="CGS"/>
      <sheetName val="CGM"/>
      <sheetName val="AR-AP"/>
      <sheetName val="AR-AP_PPA"/>
      <sheetName val="AR-AP_Foods"/>
      <sheetName val="AR-AP_Drinks"/>
      <sheetName val="BS-RPTST"/>
      <sheetName val="BS-RPTST_PPA"/>
      <sheetName val="BS-RPTST_Drinks"/>
      <sheetName val="BS-RPTST_Foods"/>
      <sheetName val="BS-RPTLT"/>
      <sheetName val="BS-RPTLT_PPA"/>
      <sheetName val="BS-RPTLT_Foods"/>
      <sheetName val="BS-RPTLT_Drink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BS-OTHERS"/>
      <sheetName val="OTHINCM"/>
      <sheetName val="OTHINCM_PPA"/>
      <sheetName val="OTHINCM_Foods"/>
      <sheetName val="OTHINCM_Drinks"/>
      <sheetName val="EXPS"/>
      <sheetName val="EXPS_PPA"/>
      <sheetName val="EXPS_Foods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PPA"/>
      <sheetName val="INT_Foods"/>
      <sheetName val="INT_Drinks"/>
      <sheetName val="PL-D"/>
      <sheetName val="PL-D_PPA"/>
      <sheetName val="PL-D_Foods"/>
      <sheetName val="PL-D_Drinks"/>
      <sheetName val="Code A"/>
      <sheetName val="Code B"/>
      <sheetName val="Code C"/>
      <sheetName val="Code D"/>
      <sheetName val="Code D_PPA"/>
      <sheetName val="Code D_Spirit"/>
      <sheetName val="Code D_Beer"/>
      <sheetName val="Code D_Foods"/>
      <sheetName val="Code D_Drinks"/>
      <sheetName val="Code E1"/>
      <sheetName val="Code E2"/>
      <sheetName val="Code F"/>
      <sheetName val="Code G"/>
      <sheetName val="Code F&amp;G"/>
      <sheetName val="Code H1"/>
      <sheetName val="Code_PPA"/>
      <sheetName val="Code_Spirit"/>
      <sheetName val="Code_Beer"/>
      <sheetName val="Code_Foods"/>
      <sheetName val="Code H2"/>
      <sheetName val="Code_Drinks"/>
      <sheetName val="Code H2_Spirit"/>
      <sheetName val="Code H2_Beer"/>
      <sheetName val="Code H2_Foods"/>
      <sheetName val="Code H2_Drinks"/>
      <sheetName val="Code H3"/>
      <sheetName val="ROU"/>
      <sheetName val="ROU_Spirit"/>
      <sheetName val="ROU_Beer"/>
      <sheetName val="ROU_Foods"/>
      <sheetName val="ROU_Drinks"/>
      <sheetName val="Code I1"/>
      <sheetName val="Code I_PPA"/>
      <sheetName val="Code I_Spirit"/>
      <sheetName val="Code I_Beer"/>
      <sheetName val="Code I_Foods"/>
      <sheetName val="Code I_Drinks"/>
      <sheetName val="Code I2"/>
      <sheetName val="Code I3"/>
      <sheetName val="Code I3_Spirit"/>
      <sheetName val="Code I3_Beer"/>
      <sheetName val="Code I3_Drinks"/>
      <sheetName val="Code I3_Foods"/>
      <sheetName val="Code J"/>
      <sheetName val="Code K1"/>
      <sheetName val="Code K2"/>
      <sheetName val="Code K3"/>
      <sheetName val="Code Pov"/>
      <sheetName val="Code L"/>
      <sheetName val="Code M"/>
      <sheetName val="Lease"/>
      <sheetName val="Code N"/>
      <sheetName val="Code O1(a)"/>
      <sheetName val="Code O1"/>
      <sheetName val="Code O2"/>
      <sheetName val="Code P"/>
      <sheetName val="Code Q"/>
      <sheetName val="Code R"/>
      <sheetName val="Code BOI"/>
      <sheetName val="InvtPro1"/>
      <sheetName val="InvtPro2"/>
      <sheetName val="TFRS16"/>
      <sheetName val="InvtPro2 (2)"/>
    </sheetNames>
    <sheetDataSet>
      <sheetData sheetId="0"/>
      <sheetData sheetId="1">
        <row r="3">
          <cell r="B3">
            <v>1</v>
          </cell>
        </row>
      </sheetData>
      <sheetData sheetId="2"/>
      <sheetData sheetId="3"/>
      <sheetData sheetId="4">
        <row r="3">
          <cell r="B3" t="str">
            <v>ชื่อย่อยธนาคาร คือ O/D</v>
          </cell>
        </row>
        <row r="5">
          <cell r="B5" t="str">
            <v>ABN</v>
          </cell>
        </row>
        <row r="6">
          <cell r="B6" t="str">
            <v>ACLB</v>
          </cell>
        </row>
        <row r="7">
          <cell r="B7" t="str">
            <v>BAY</v>
          </cell>
        </row>
        <row r="8">
          <cell r="B8" t="str">
            <v>BBL</v>
          </cell>
        </row>
        <row r="9">
          <cell r="B9" t="str">
            <v>BNP</v>
          </cell>
        </row>
        <row r="10">
          <cell r="B10" t="str">
            <v>CALYON</v>
          </cell>
        </row>
        <row r="11">
          <cell r="B11" t="str">
            <v>CIMB</v>
          </cell>
        </row>
        <row r="12">
          <cell r="B12" t="str">
            <v>CITI</v>
          </cell>
        </row>
        <row r="13">
          <cell r="B13" t="str">
            <v>DB</v>
          </cell>
        </row>
        <row r="14">
          <cell r="B14" t="str">
            <v>GSB</v>
          </cell>
        </row>
        <row r="15">
          <cell r="B15" t="str">
            <v>HSBC</v>
          </cell>
        </row>
        <row r="16">
          <cell r="B16" t="str">
            <v>KBANK</v>
          </cell>
        </row>
        <row r="17">
          <cell r="B17" t="str">
            <v>KTB</v>
          </cell>
        </row>
        <row r="18">
          <cell r="B18" t="str">
            <v>MIZUHO</v>
          </cell>
        </row>
        <row r="19">
          <cell r="B19" t="str">
            <v>SCB</v>
          </cell>
        </row>
        <row r="20">
          <cell r="B20" t="str">
            <v>SCIB</v>
          </cell>
        </row>
        <row r="21">
          <cell r="B21" t="str">
            <v>SMBC</v>
          </cell>
        </row>
        <row r="22">
          <cell r="B22" t="str">
            <v>STD</v>
          </cell>
        </row>
        <row r="23">
          <cell r="B23" t="str">
            <v>TDB</v>
          </cell>
        </row>
        <row r="24">
          <cell r="B24" t="str">
            <v xml:space="preserve">TMB </v>
          </cell>
        </row>
        <row r="25">
          <cell r="B25" t="str">
            <v>TBANK</v>
          </cell>
        </row>
        <row r="26">
          <cell r="B26" t="str">
            <v>UOB</v>
          </cell>
        </row>
        <row r="27">
          <cell r="B27" t="str">
            <v>JPM</v>
          </cell>
        </row>
        <row r="28">
          <cell r="B28" t="str">
            <v>OCBC</v>
          </cell>
        </row>
        <row r="29">
          <cell r="B29" t="str">
            <v>BTMU</v>
          </cell>
        </row>
        <row r="30">
          <cell r="B30" t="str">
            <v>BOSB1</v>
          </cell>
        </row>
        <row r="31">
          <cell r="B31" t="str">
            <v>HSBC1</v>
          </cell>
        </row>
        <row r="36">
          <cell r="B36" t="str">
            <v>C-ตามด้วยชื่อย่อยธนาคาร คือ เช็ดระหว่างทาง</v>
          </cell>
        </row>
        <row r="37">
          <cell r="B37" t="str">
            <v>C-ABN</v>
          </cell>
        </row>
        <row r="38">
          <cell r="B38" t="str">
            <v>C-ACLB</v>
          </cell>
        </row>
        <row r="39">
          <cell r="B39" t="str">
            <v>C-BAY</v>
          </cell>
        </row>
        <row r="40">
          <cell r="B40" t="str">
            <v>C-BBL</v>
          </cell>
        </row>
        <row r="41">
          <cell r="B41" t="str">
            <v>C-BNP</v>
          </cell>
        </row>
        <row r="42">
          <cell r="B42" t="str">
            <v>C-CALYON</v>
          </cell>
        </row>
        <row r="43">
          <cell r="B43" t="str">
            <v>C-CIMB</v>
          </cell>
        </row>
        <row r="44">
          <cell r="B44" t="str">
            <v>C-CITI</v>
          </cell>
        </row>
        <row r="45">
          <cell r="B45" t="str">
            <v>C-DB</v>
          </cell>
        </row>
        <row r="46">
          <cell r="B46" t="str">
            <v>C-GSB</v>
          </cell>
        </row>
        <row r="47">
          <cell r="B47" t="str">
            <v>C-HSBC</v>
          </cell>
        </row>
        <row r="48">
          <cell r="B48" t="str">
            <v>C-KBANK</v>
          </cell>
        </row>
        <row r="49">
          <cell r="B49" t="str">
            <v>C-KTB</v>
          </cell>
        </row>
        <row r="50">
          <cell r="B50" t="str">
            <v>C-MIZUHO</v>
          </cell>
        </row>
        <row r="51">
          <cell r="B51" t="str">
            <v>C-SCB</v>
          </cell>
        </row>
        <row r="52">
          <cell r="B52" t="str">
            <v>C-SCIB</v>
          </cell>
        </row>
        <row r="53">
          <cell r="B53" t="str">
            <v>C-SMBC</v>
          </cell>
        </row>
        <row r="54">
          <cell r="B54" t="str">
            <v>C-STD</v>
          </cell>
        </row>
        <row r="55">
          <cell r="B55" t="str">
            <v>C-TDB</v>
          </cell>
        </row>
        <row r="56">
          <cell r="B56" t="str">
            <v xml:space="preserve">C-TMB </v>
          </cell>
        </row>
        <row r="57">
          <cell r="B57" t="str">
            <v>C-TBANK</v>
          </cell>
        </row>
        <row r="58">
          <cell r="B58" t="str">
            <v>C-UOB</v>
          </cell>
        </row>
        <row r="59">
          <cell r="B59" t="str">
            <v>C-JPM</v>
          </cell>
        </row>
        <row r="60">
          <cell r="B60" t="str">
            <v>C-OCBC</v>
          </cell>
        </row>
        <row r="61">
          <cell r="B61" t="str">
            <v>C-BTMU</v>
          </cell>
        </row>
        <row r="62">
          <cell r="B62" t="str">
            <v>C-BOSB1</v>
          </cell>
        </row>
        <row r="63">
          <cell r="B63" t="str">
            <v>C-HSBC1</v>
          </cell>
        </row>
        <row r="68">
          <cell r="B68" t="str">
            <v xml:space="preserve">S-ตามด้วยชื่อย่อยธนาคาร คือ เงินกู้ยืมระยะสั้น </v>
          </cell>
        </row>
        <row r="69">
          <cell r="B69" t="str">
            <v>S-ABN</v>
          </cell>
        </row>
        <row r="70">
          <cell r="B70" t="str">
            <v>S-ACLB</v>
          </cell>
        </row>
        <row r="71">
          <cell r="B71" t="str">
            <v>S-BAY</v>
          </cell>
        </row>
        <row r="72">
          <cell r="B72" t="str">
            <v>S-BBL</v>
          </cell>
        </row>
        <row r="73">
          <cell r="B73" t="str">
            <v>S-BNP</v>
          </cell>
        </row>
        <row r="74">
          <cell r="B74" t="str">
            <v>S-CALYON</v>
          </cell>
        </row>
        <row r="75">
          <cell r="B75" t="str">
            <v>S-CIMB</v>
          </cell>
        </row>
        <row r="76">
          <cell r="B76" t="str">
            <v>S-CITI</v>
          </cell>
        </row>
        <row r="77">
          <cell r="B77" t="str">
            <v>S-DB</v>
          </cell>
        </row>
        <row r="78">
          <cell r="B78" t="str">
            <v>S-GSB</v>
          </cell>
        </row>
        <row r="79">
          <cell r="B79" t="str">
            <v>S-HSBC</v>
          </cell>
        </row>
        <row r="80">
          <cell r="B80" t="str">
            <v>S-KBANK</v>
          </cell>
        </row>
        <row r="81">
          <cell r="B81" t="str">
            <v>S-KTB</v>
          </cell>
        </row>
        <row r="82">
          <cell r="B82" t="str">
            <v>S-MIZUHO</v>
          </cell>
        </row>
        <row r="83">
          <cell r="B83" t="str">
            <v>S-SCB</v>
          </cell>
        </row>
        <row r="84">
          <cell r="B84" t="str">
            <v>S-SCIB</v>
          </cell>
        </row>
        <row r="85">
          <cell r="B85" t="str">
            <v>S-SMBC</v>
          </cell>
        </row>
        <row r="86">
          <cell r="B86" t="str">
            <v>S-STD</v>
          </cell>
        </row>
        <row r="87">
          <cell r="B87" t="str">
            <v>S-TDB</v>
          </cell>
        </row>
        <row r="88">
          <cell r="B88" t="str">
            <v xml:space="preserve">S-TMB </v>
          </cell>
        </row>
        <row r="89">
          <cell r="B89" t="str">
            <v>S-TBANK</v>
          </cell>
        </row>
        <row r="90">
          <cell r="B90" t="str">
            <v>S-UOB</v>
          </cell>
        </row>
        <row r="91">
          <cell r="B91" t="str">
            <v>S-JPM</v>
          </cell>
        </row>
        <row r="92">
          <cell r="B92" t="str">
            <v>S-OCBC</v>
          </cell>
        </row>
        <row r="93">
          <cell r="B93" t="str">
            <v>S-BTMU</v>
          </cell>
        </row>
        <row r="94">
          <cell r="B94" t="str">
            <v>S-BOSB1</v>
          </cell>
        </row>
        <row r="95">
          <cell r="B95" t="str">
            <v>S-HSBC1</v>
          </cell>
        </row>
        <row r="100">
          <cell r="B100" t="str">
            <v>เงินกู้ยืมระยะยาว L-(ตามด้วยชื่อย่อยธนาคาร)</v>
          </cell>
        </row>
        <row r="101">
          <cell r="B101" t="str">
            <v>L-ABN</v>
          </cell>
        </row>
        <row r="102">
          <cell r="B102" t="str">
            <v>L-ACLB</v>
          </cell>
        </row>
        <row r="103">
          <cell r="B103" t="str">
            <v>L-BAY</v>
          </cell>
        </row>
        <row r="104">
          <cell r="B104" t="str">
            <v>L-BBL</v>
          </cell>
        </row>
        <row r="105">
          <cell r="B105" t="str">
            <v>L-BNP</v>
          </cell>
        </row>
        <row r="106">
          <cell r="B106" t="str">
            <v>L-CALYON</v>
          </cell>
        </row>
        <row r="107">
          <cell r="B107" t="str">
            <v>L-CIMB</v>
          </cell>
        </row>
        <row r="108">
          <cell r="B108" t="str">
            <v>L-CITI</v>
          </cell>
        </row>
        <row r="109">
          <cell r="B109" t="str">
            <v>L-DB</v>
          </cell>
        </row>
        <row r="110">
          <cell r="B110" t="str">
            <v>L-GSB</v>
          </cell>
        </row>
        <row r="111">
          <cell r="B111" t="str">
            <v>L-HSBC</v>
          </cell>
        </row>
        <row r="112">
          <cell r="B112" t="str">
            <v>L-KBANK</v>
          </cell>
        </row>
        <row r="113">
          <cell r="B113" t="str">
            <v>L-KTB</v>
          </cell>
        </row>
        <row r="114">
          <cell r="B114" t="str">
            <v>L-MIZUHO</v>
          </cell>
        </row>
        <row r="115">
          <cell r="B115" t="str">
            <v>L-SCB</v>
          </cell>
        </row>
        <row r="116">
          <cell r="B116" t="str">
            <v>L-SCIB</v>
          </cell>
        </row>
        <row r="117">
          <cell r="B117" t="str">
            <v>L-SMBC</v>
          </cell>
        </row>
        <row r="118">
          <cell r="B118" t="str">
            <v>L-STD</v>
          </cell>
        </row>
        <row r="119">
          <cell r="B119" t="str">
            <v>L-TDB</v>
          </cell>
        </row>
        <row r="120">
          <cell r="B120" t="str">
            <v xml:space="preserve">L-TMB </v>
          </cell>
        </row>
        <row r="121">
          <cell r="B121" t="str">
            <v>L-TBANK</v>
          </cell>
        </row>
        <row r="122">
          <cell r="B122" t="str">
            <v>L-UOB</v>
          </cell>
        </row>
        <row r="123">
          <cell r="B123" t="str">
            <v>L-JPM</v>
          </cell>
        </row>
        <row r="124">
          <cell r="B124" t="str">
            <v>L-OCBC</v>
          </cell>
        </row>
        <row r="125">
          <cell r="B125" t="str">
            <v>L-BTMU</v>
          </cell>
        </row>
        <row r="126">
          <cell r="B126" t="str">
            <v>L-BOSB1</v>
          </cell>
        </row>
        <row r="127">
          <cell r="B127" t="str">
            <v>L-HSBC1</v>
          </cell>
        </row>
        <row r="134">
          <cell r="D134" t="str">
            <v>รหัส  &amp;  รายการ</v>
          </cell>
        </row>
        <row r="137">
          <cell r="D137" t="str">
            <v>401001  -  ขายเงินลงทุน</v>
          </cell>
        </row>
        <row r="138">
          <cell r="D138" t="str">
            <v>403001  -  ขายสินค้า</v>
          </cell>
        </row>
        <row r="139">
          <cell r="D139" t="str">
            <v>403002  -  ขายวัตถุดิบ ขวด ภาชนะบรรจุ วัสดุ อะไหล่และอุปกรณ์</v>
          </cell>
        </row>
        <row r="140">
          <cell r="D140" t="str">
            <v>404001  -  รายได้อื่น ๆ</v>
          </cell>
        </row>
        <row r="141">
          <cell r="D141" t="str">
            <v>404002  -  ค่าขนส่ง</v>
          </cell>
        </row>
        <row r="142">
          <cell r="D142" t="str">
            <v xml:space="preserve">404003  -  ค่าเช่า </v>
          </cell>
        </row>
        <row r="143">
          <cell r="D143" t="str">
            <v>404004  -  ค่าไฟฟ้า  น้ำประปา</v>
          </cell>
        </row>
        <row r="144">
          <cell r="D144" t="str">
            <v>404005  -  กำไรจากการขายเงินลงทุน</v>
          </cell>
        </row>
        <row r="145">
          <cell r="D145" t="str">
            <v>405001  -  ขายผลผลิตพลอยได้และเศษวัสดุ</v>
          </cell>
        </row>
        <row r="146">
          <cell r="D146" t="str">
            <v>406001  -  ค่าธรรมเนียมบริการ</v>
          </cell>
        </row>
        <row r="147">
          <cell r="D147" t="str">
            <v>406002  -  ค่าส่งเสริมการขาย</v>
          </cell>
        </row>
        <row r="151">
          <cell r="D151" t="str">
            <v>501001  -  ซื้อสินค้า</v>
          </cell>
        </row>
        <row r="152">
          <cell r="D152" t="str">
            <v>502001  -  ซื้อวัตถุดิบ ขวด ภาชนะบรรจุ วัสดุ อะไหล่และอุปกรณ์</v>
          </cell>
        </row>
        <row r="153">
          <cell r="D153" t="str">
            <v>503001  -  ค่าเช่า ค่าบริการ</v>
          </cell>
        </row>
        <row r="154">
          <cell r="D154" t="str">
            <v>503002  -  ค่าเบี้ยประกันภัย</v>
          </cell>
        </row>
        <row r="155">
          <cell r="D155" t="str">
            <v>503003  -  ค่าบริการที่ปรึกษาและค่าพัฒนาระบบ</v>
          </cell>
        </row>
        <row r="156">
          <cell r="D156" t="str">
            <v>503004  -  ค่าจ้างแรงงานเหมา ค่าว่าจ้างผลิต</v>
          </cell>
        </row>
        <row r="157">
          <cell r="D157" t="str">
            <v>503005  -  ค่าจ้างบริหารงาน</v>
          </cell>
        </row>
        <row r="158">
          <cell r="D158" t="str">
            <v>505001  -  ค่าสิทธิบัตร</v>
          </cell>
        </row>
        <row r="159">
          <cell r="D159" t="str">
            <v>506001  -  ค่าโสหุ้ยอื่น ๆ</v>
          </cell>
        </row>
        <row r="160">
          <cell r="D160" t="str">
            <v>507001  -  ค่าสาธาณูปโภค</v>
          </cell>
        </row>
        <row r="161">
          <cell r="D161" t="str">
            <v>508001  -  ค่าโฆษณาประชาสัมพันธ์</v>
          </cell>
        </row>
        <row r="162">
          <cell r="D162" t="str">
            <v>509001  -  ค่าใช้จ่ายในการขาย</v>
          </cell>
        </row>
        <row r="163">
          <cell r="D163" t="str">
            <v>509002  -  ค่าใช้จ่ายในการบริหารและอื่นๆ</v>
          </cell>
        </row>
        <row r="167">
          <cell r="D167" t="str">
            <v>18101  -  ที่ดิน</v>
          </cell>
        </row>
        <row r="168">
          <cell r="D168" t="str">
            <v>18104  -  ส่วนปรับปรุงที่ดิน</v>
          </cell>
        </row>
        <row r="169">
          <cell r="D169" t="str">
            <v>18105  -  ส่วนปรับปรุงทรัพย์สินที่เช่า</v>
          </cell>
        </row>
        <row r="170">
          <cell r="D170" t="str">
            <v>18106  -  ส่วนปรับปรุงถนน/สาธารณูปโภค</v>
          </cell>
        </row>
        <row r="171">
          <cell r="D171" t="str">
            <v>18201  -  อาคารและสิ่งปลูกสร้าง</v>
          </cell>
        </row>
        <row r="172">
          <cell r="D172" t="str">
            <v>18202  -  ส่วนปรับปรุงอาคาร</v>
          </cell>
        </row>
        <row r="173">
          <cell r="D173" t="str">
            <v>18301  -  เครื่องจักรและอุปกรณ์</v>
          </cell>
        </row>
        <row r="174">
          <cell r="D174" t="str">
            <v>18302  -  เครื่องมือ,เครื่องใช้และอื่นๆ</v>
          </cell>
        </row>
        <row r="175">
          <cell r="D175" t="str">
            <v>18303  -  อุปกรณ์วิทยาศาสตร์</v>
          </cell>
        </row>
        <row r="176">
          <cell r="D176" t="str">
            <v>18304  -  อุปกรณ์ส่งเสริมการขาย</v>
          </cell>
        </row>
        <row r="177">
          <cell r="D177" t="str">
            <v>18401  -  เครื่องตกแต่งและอุปกรณ์สำนักงาน</v>
          </cell>
        </row>
        <row r="178">
          <cell r="D178" t="str">
            <v>18501  -  ยานพาหนะ</v>
          </cell>
        </row>
        <row r="179">
          <cell r="D179" t="str">
            <v>18601  -  ภาชนะบรรจุอื่นๆ</v>
          </cell>
        </row>
        <row r="180">
          <cell r="D180" t="str">
            <v>18701  -  ถังไม้โอ๊ค</v>
          </cell>
        </row>
        <row r="181">
          <cell r="D181" t="str">
            <v>18801  -  ทรัพย์สินระหว่างก่อสร้าง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able-3"/>
      <sheetName val="간접비총괄"/>
      <sheetName val="간접비내역-1"/>
      <sheetName val="직원"/>
      <sheetName val="기능공"/>
      <sheetName val="세금관련"/>
      <sheetName val="물가 상승"/>
      <sheetName val="AILC004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Template"/>
      <sheetName val="Start"/>
      <sheetName val="Output&gt;&gt;"/>
      <sheetName val="Table"/>
      <sheetName val="Chart"/>
      <sheetName val="Summary (by BG Group)"/>
      <sheetName val="Summary (by BG Project)"/>
      <sheetName val="Summary (2)"/>
      <sheetName val="Summary"/>
      <sheetName val="Raw data&gt;&gt;"/>
      <sheetName val="BG1290"/>
      <sheetName val="BG1290database"/>
      <sheetName val="ZCOAP02_May30"/>
      <sheetName val="ZCOAP03_May30"/>
      <sheetName val="Pivot&gt;&gt;"/>
      <sheetName val="BG1290summary"/>
      <sheetName val="02LookUp"/>
      <sheetName val="03LookUp"/>
      <sheetName val="02Convert"/>
      <sheetName val="02Convert (YTD)"/>
      <sheetName val="03Convert"/>
      <sheetName val="03Convert (BG Project)"/>
      <sheetName val="Oth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Brand</v>
          </cell>
          <cell r="B1" t="str">
            <v>BG Group</v>
          </cell>
          <cell r="C1" t="str">
            <v>BG Project</v>
          </cell>
          <cell r="D1" t="str">
            <v>Type</v>
          </cell>
          <cell r="E1" t="str">
            <v>Detail</v>
          </cell>
          <cell r="F1" t="str">
            <v>Budget</v>
          </cell>
        </row>
        <row r="2">
          <cell r="A2" t="str">
            <v>Chang</v>
          </cell>
        </row>
        <row r="3">
          <cell r="A3" t="str">
            <v>Chang</v>
          </cell>
        </row>
        <row r="4">
          <cell r="A4" t="str">
            <v>Chang</v>
          </cell>
        </row>
        <row r="5">
          <cell r="A5" t="str">
            <v>Chang</v>
          </cell>
        </row>
        <row r="6">
          <cell r="A6" t="str">
            <v>Chang</v>
          </cell>
        </row>
        <row r="7">
          <cell r="A7" t="str">
            <v>Chang</v>
          </cell>
        </row>
        <row r="8">
          <cell r="A8" t="str">
            <v>Chang</v>
          </cell>
        </row>
        <row r="9">
          <cell r="A9" t="str">
            <v>Chang</v>
          </cell>
        </row>
        <row r="10">
          <cell r="A10" t="str">
            <v>Chang</v>
          </cell>
        </row>
        <row r="11">
          <cell r="A11" t="str">
            <v>Chang</v>
          </cell>
        </row>
        <row r="12">
          <cell r="A12" t="str">
            <v>Chang</v>
          </cell>
        </row>
        <row r="13">
          <cell r="A13" t="str">
            <v>Chang</v>
          </cell>
        </row>
        <row r="14">
          <cell r="A14" t="str">
            <v>Chang</v>
          </cell>
        </row>
        <row r="15">
          <cell r="A15" t="str">
            <v>Chang</v>
          </cell>
        </row>
        <row r="16">
          <cell r="A16" t="str">
            <v>Chang</v>
          </cell>
        </row>
        <row r="17">
          <cell r="A17" t="str">
            <v>Chang</v>
          </cell>
        </row>
        <row r="18">
          <cell r="A18" t="str">
            <v>Chang</v>
          </cell>
        </row>
        <row r="19">
          <cell r="A19" t="str">
            <v>Chang</v>
          </cell>
        </row>
        <row r="20">
          <cell r="A20" t="str">
            <v>Chang</v>
          </cell>
        </row>
        <row r="21">
          <cell r="A21" t="str">
            <v>Chang</v>
          </cell>
        </row>
        <row r="22">
          <cell r="A22" t="str">
            <v>Chang</v>
          </cell>
        </row>
        <row r="23">
          <cell r="A23" t="str">
            <v>Chang</v>
          </cell>
        </row>
        <row r="24">
          <cell r="A24" t="str">
            <v>Chang</v>
          </cell>
        </row>
        <row r="25">
          <cell r="A25" t="str">
            <v>Chang</v>
          </cell>
        </row>
        <row r="26">
          <cell r="A26" t="str">
            <v>Chang</v>
          </cell>
        </row>
        <row r="27">
          <cell r="A27" t="str">
            <v>Chang</v>
          </cell>
        </row>
        <row r="28">
          <cell r="A28" t="str">
            <v>Chang</v>
          </cell>
        </row>
        <row r="29">
          <cell r="A29" t="str">
            <v>Chang</v>
          </cell>
        </row>
        <row r="30">
          <cell r="A30" t="str">
            <v>Chang</v>
          </cell>
        </row>
        <row r="31">
          <cell r="A31" t="str">
            <v>Chang</v>
          </cell>
        </row>
        <row r="32">
          <cell r="A32" t="str">
            <v>Chang</v>
          </cell>
        </row>
        <row r="33">
          <cell r="A33" t="str">
            <v>Chang</v>
          </cell>
        </row>
        <row r="34">
          <cell r="A34" t="str">
            <v>Chang</v>
          </cell>
        </row>
        <row r="35">
          <cell r="A35" t="str">
            <v>Chang</v>
          </cell>
        </row>
        <row r="36">
          <cell r="A36" t="str">
            <v>Chang</v>
          </cell>
        </row>
        <row r="37">
          <cell r="A37" t="str">
            <v>Chang</v>
          </cell>
        </row>
        <row r="38">
          <cell r="A38" t="str">
            <v>Chang</v>
          </cell>
        </row>
        <row r="39">
          <cell r="A39" t="str">
            <v>Chang</v>
          </cell>
        </row>
        <row r="40">
          <cell r="A40" t="str">
            <v>Chang</v>
          </cell>
        </row>
        <row r="41">
          <cell r="A41" t="str">
            <v>Chang</v>
          </cell>
        </row>
        <row r="42">
          <cell r="A42" t="str">
            <v>Chang</v>
          </cell>
        </row>
        <row r="43">
          <cell r="A43" t="str">
            <v>Chang</v>
          </cell>
        </row>
        <row r="44">
          <cell r="A44" t="str">
            <v>Chang</v>
          </cell>
        </row>
        <row r="45">
          <cell r="A45" t="str">
            <v>Chang</v>
          </cell>
        </row>
        <row r="46">
          <cell r="A46" t="str">
            <v>Chang</v>
          </cell>
        </row>
        <row r="47">
          <cell r="A47" t="str">
            <v>Chang</v>
          </cell>
        </row>
        <row r="48">
          <cell r="A48" t="str">
            <v>Chang</v>
          </cell>
        </row>
        <row r="49">
          <cell r="A49" t="str">
            <v>Chang</v>
          </cell>
        </row>
        <row r="50">
          <cell r="A50" t="str">
            <v>Chang</v>
          </cell>
        </row>
        <row r="51">
          <cell r="A51" t="str">
            <v>Chang</v>
          </cell>
        </row>
        <row r="52">
          <cell r="A52" t="str">
            <v>Chang</v>
          </cell>
        </row>
        <row r="53">
          <cell r="A53" t="str">
            <v>Chang</v>
          </cell>
        </row>
        <row r="54">
          <cell r="A54" t="str">
            <v>Chang</v>
          </cell>
        </row>
        <row r="55">
          <cell r="A55" t="str">
            <v>Chang</v>
          </cell>
        </row>
        <row r="56">
          <cell r="A56" t="str">
            <v>Chang</v>
          </cell>
        </row>
        <row r="57">
          <cell r="A57" t="str">
            <v>Chang</v>
          </cell>
        </row>
        <row r="58">
          <cell r="A58" t="str">
            <v>Chang</v>
          </cell>
        </row>
        <row r="59">
          <cell r="A59" t="str">
            <v>Chang</v>
          </cell>
        </row>
        <row r="60">
          <cell r="A60" t="str">
            <v>Chang</v>
          </cell>
        </row>
        <row r="61">
          <cell r="A61" t="str">
            <v>Chang</v>
          </cell>
        </row>
        <row r="62">
          <cell r="A62" t="str">
            <v>Chang</v>
          </cell>
        </row>
        <row r="63">
          <cell r="A63" t="str">
            <v>Chang</v>
          </cell>
        </row>
        <row r="64">
          <cell r="A64" t="str">
            <v>Chang</v>
          </cell>
        </row>
        <row r="65">
          <cell r="A65" t="str">
            <v>Chang</v>
          </cell>
        </row>
        <row r="66">
          <cell r="A66" t="str">
            <v>Chang</v>
          </cell>
        </row>
        <row r="67">
          <cell r="A67" t="str">
            <v>Chang</v>
          </cell>
        </row>
        <row r="68">
          <cell r="A68" t="str">
            <v>Chang</v>
          </cell>
        </row>
        <row r="69">
          <cell r="A69" t="str">
            <v>Chang</v>
          </cell>
        </row>
        <row r="70">
          <cell r="A70" t="str">
            <v>Chang</v>
          </cell>
        </row>
        <row r="71">
          <cell r="A71" t="str">
            <v>Chang</v>
          </cell>
        </row>
        <row r="72">
          <cell r="A72" t="str">
            <v>Chang</v>
          </cell>
        </row>
        <row r="73">
          <cell r="A73" t="str">
            <v>Chang</v>
          </cell>
        </row>
        <row r="74">
          <cell r="A74" t="str">
            <v>Chang</v>
          </cell>
        </row>
        <row r="75">
          <cell r="A75" t="str">
            <v>Chang</v>
          </cell>
        </row>
        <row r="76">
          <cell r="A76" t="str">
            <v>Chang</v>
          </cell>
        </row>
        <row r="77">
          <cell r="A77" t="str">
            <v>Chang</v>
          </cell>
        </row>
        <row r="78">
          <cell r="A78" t="str">
            <v>Chang</v>
          </cell>
        </row>
        <row r="79">
          <cell r="A79" t="str">
            <v>Chang</v>
          </cell>
        </row>
        <row r="80">
          <cell r="A80" t="str">
            <v>AR</v>
          </cell>
        </row>
        <row r="81">
          <cell r="A81" t="str">
            <v>FD</v>
          </cell>
        </row>
        <row r="82">
          <cell r="A82" t="str">
            <v>Chang</v>
          </cell>
        </row>
        <row r="83">
          <cell r="A83" t="str">
            <v>Chang</v>
          </cell>
        </row>
        <row r="84">
          <cell r="A84" t="str">
            <v>Chang</v>
          </cell>
        </row>
        <row r="85">
          <cell r="A85" t="str">
            <v>Chang</v>
          </cell>
        </row>
        <row r="86">
          <cell r="A86" t="str">
            <v>Chang</v>
          </cell>
        </row>
        <row r="87">
          <cell r="A87" t="str">
            <v>Chang</v>
          </cell>
        </row>
      </sheetData>
      <sheetData sheetId="12">
        <row r="1">
          <cell r="A1" t="str">
            <v>Fiscal Year</v>
          </cell>
          <cell r="B1" t="str">
            <v>Profit Center</v>
          </cell>
          <cell r="C1" t="str">
            <v>PC Name</v>
          </cell>
          <cell r="D1" t="str">
            <v>External order number</v>
          </cell>
          <cell r="E1" t="str">
            <v>Project</v>
          </cell>
          <cell r="F1" t="str">
            <v>Order Number</v>
          </cell>
          <cell r="G1" t="str">
            <v>Object number</v>
          </cell>
          <cell r="H1" t="str">
            <v>Created on</v>
          </cell>
          <cell r="I1" t="str">
            <v>Description</v>
          </cell>
          <cell r="J1" t="str">
            <v>Responsible cost center</v>
          </cell>
          <cell r="K1" t="str">
            <v>Budget Group</v>
          </cell>
          <cell r="L1" t="str">
            <v>Approve No.</v>
          </cell>
          <cell r="M1" t="str">
            <v>Person responsible</v>
          </cell>
          <cell r="N1" t="str">
            <v>Transfer Project</v>
          </cell>
          <cell r="O1" t="str">
            <v>Brand</v>
          </cell>
          <cell r="P1" t="str">
            <v>Work Start</v>
          </cell>
          <cell r="Q1" t="str">
            <v>End of Work</v>
          </cell>
          <cell r="R1" t="str">
            <v>Budget</v>
          </cell>
          <cell r="S1" t="str">
            <v>Return</v>
          </cell>
          <cell r="T1" t="str">
            <v>Commitment</v>
          </cell>
          <cell r="U1" t="str">
            <v>Actual</v>
          </cell>
          <cell r="V1" t="str">
            <v>PR/PO Outstanding</v>
          </cell>
          <cell r="W1" t="str">
            <v>Prepaid</v>
          </cell>
          <cell r="X1" t="str">
            <v>Accrued</v>
          </cell>
          <cell r="Y1" t="str">
            <v>AVLBA</v>
          </cell>
          <cell r="Z1" t="str">
            <v>BG-Return</v>
          </cell>
          <cell r="AA1" t="str">
            <v>Start</v>
          </cell>
          <cell r="AB1" t="str">
            <v>End</v>
          </cell>
          <cell r="AC1" t="str">
            <v>Period</v>
          </cell>
          <cell r="AD1">
            <v>41640</v>
          </cell>
          <cell r="AE1">
            <v>41671</v>
          </cell>
          <cell r="AF1">
            <v>41699</v>
          </cell>
          <cell r="AG1">
            <v>41730</v>
          </cell>
          <cell r="AH1">
            <v>41760</v>
          </cell>
          <cell r="AI1">
            <v>41791</v>
          </cell>
          <cell r="AJ1">
            <v>41821</v>
          </cell>
          <cell r="AK1">
            <v>41852</v>
          </cell>
          <cell r="AL1">
            <v>41883</v>
          </cell>
          <cell r="AM1">
            <v>41913</v>
          </cell>
          <cell r="AN1">
            <v>41944</v>
          </cell>
          <cell r="AO1">
            <v>41974</v>
          </cell>
          <cell r="AP1" t="str">
            <v>BG Project</v>
          </cell>
          <cell r="AQ1" t="str">
            <v>BG Group</v>
          </cell>
        </row>
        <row r="2">
          <cell r="A2">
            <v>2014</v>
          </cell>
        </row>
        <row r="3">
          <cell r="A3">
            <v>2014</v>
          </cell>
        </row>
        <row r="4">
          <cell r="A4">
            <v>2014</v>
          </cell>
        </row>
        <row r="5">
          <cell r="A5">
            <v>2014</v>
          </cell>
        </row>
        <row r="6">
          <cell r="A6">
            <v>2014</v>
          </cell>
        </row>
        <row r="7">
          <cell r="A7">
            <v>2014</v>
          </cell>
        </row>
        <row r="8">
          <cell r="A8">
            <v>2014</v>
          </cell>
        </row>
        <row r="9">
          <cell r="A9">
            <v>2014</v>
          </cell>
        </row>
        <row r="10">
          <cell r="A10">
            <v>2014</v>
          </cell>
        </row>
        <row r="11">
          <cell r="A11">
            <v>2014</v>
          </cell>
        </row>
        <row r="12">
          <cell r="A12">
            <v>2014</v>
          </cell>
        </row>
        <row r="13">
          <cell r="A13">
            <v>2014</v>
          </cell>
        </row>
        <row r="14">
          <cell r="A14">
            <v>2014</v>
          </cell>
        </row>
        <row r="15">
          <cell r="A15">
            <v>2014</v>
          </cell>
        </row>
        <row r="16">
          <cell r="A16">
            <v>2014</v>
          </cell>
        </row>
        <row r="17">
          <cell r="A17">
            <v>2014</v>
          </cell>
        </row>
        <row r="18">
          <cell r="A18">
            <v>2014</v>
          </cell>
        </row>
        <row r="19">
          <cell r="A19">
            <v>2014</v>
          </cell>
        </row>
        <row r="20">
          <cell r="A20">
            <v>2014</v>
          </cell>
        </row>
        <row r="21">
          <cell r="A21">
            <v>2014</v>
          </cell>
        </row>
        <row r="22">
          <cell r="A22">
            <v>2014</v>
          </cell>
        </row>
        <row r="23">
          <cell r="A23">
            <v>2014</v>
          </cell>
        </row>
        <row r="24">
          <cell r="A24">
            <v>2014</v>
          </cell>
        </row>
        <row r="25">
          <cell r="A25">
            <v>2014</v>
          </cell>
        </row>
        <row r="26">
          <cell r="A26">
            <v>2014</v>
          </cell>
        </row>
        <row r="27">
          <cell r="A27">
            <v>2014</v>
          </cell>
        </row>
        <row r="28">
          <cell r="A28">
            <v>2014</v>
          </cell>
        </row>
        <row r="29">
          <cell r="A29">
            <v>2014</v>
          </cell>
        </row>
        <row r="30">
          <cell r="A30">
            <v>2014</v>
          </cell>
        </row>
        <row r="31">
          <cell r="A31">
            <v>2014</v>
          </cell>
        </row>
        <row r="32">
          <cell r="A32">
            <v>2014</v>
          </cell>
        </row>
        <row r="33">
          <cell r="A33">
            <v>2014</v>
          </cell>
        </row>
        <row r="34">
          <cell r="A34">
            <v>2014</v>
          </cell>
        </row>
        <row r="35">
          <cell r="A35">
            <v>2014</v>
          </cell>
        </row>
        <row r="36">
          <cell r="A36">
            <v>2014</v>
          </cell>
        </row>
        <row r="37">
          <cell r="A37">
            <v>2014</v>
          </cell>
        </row>
        <row r="38">
          <cell r="A38">
            <v>2014</v>
          </cell>
        </row>
        <row r="39">
          <cell r="A39">
            <v>2014</v>
          </cell>
        </row>
        <row r="40">
          <cell r="A40">
            <v>2014</v>
          </cell>
        </row>
        <row r="41">
          <cell r="A41">
            <v>2014</v>
          </cell>
        </row>
        <row r="42">
          <cell r="A42">
            <v>2014</v>
          </cell>
        </row>
        <row r="43">
          <cell r="A43">
            <v>2014</v>
          </cell>
        </row>
        <row r="44">
          <cell r="A44">
            <v>2014</v>
          </cell>
        </row>
        <row r="45">
          <cell r="A45">
            <v>2014</v>
          </cell>
        </row>
        <row r="46">
          <cell r="A46">
            <v>2014</v>
          </cell>
        </row>
        <row r="47">
          <cell r="A47">
            <v>2014</v>
          </cell>
        </row>
        <row r="48">
          <cell r="A48">
            <v>2014</v>
          </cell>
        </row>
        <row r="49">
          <cell r="A49">
            <v>2014</v>
          </cell>
        </row>
        <row r="50">
          <cell r="A50">
            <v>2014</v>
          </cell>
        </row>
        <row r="51">
          <cell r="A51">
            <v>2014</v>
          </cell>
        </row>
        <row r="52">
          <cell r="A52">
            <v>2014</v>
          </cell>
        </row>
        <row r="53">
          <cell r="A53">
            <v>2014</v>
          </cell>
        </row>
        <row r="54">
          <cell r="A54">
            <v>2014</v>
          </cell>
        </row>
        <row r="55">
          <cell r="A55">
            <v>2014</v>
          </cell>
        </row>
        <row r="56">
          <cell r="A56">
            <v>2014</v>
          </cell>
        </row>
        <row r="57">
          <cell r="A57">
            <v>2014</v>
          </cell>
        </row>
        <row r="58">
          <cell r="A58">
            <v>2014</v>
          </cell>
        </row>
        <row r="59">
          <cell r="A59">
            <v>2014</v>
          </cell>
        </row>
        <row r="60">
          <cell r="A60">
            <v>2014</v>
          </cell>
        </row>
        <row r="61">
          <cell r="A61">
            <v>2014</v>
          </cell>
        </row>
        <row r="62">
          <cell r="A62">
            <v>2014</v>
          </cell>
        </row>
        <row r="63">
          <cell r="A63">
            <v>2014</v>
          </cell>
        </row>
        <row r="64">
          <cell r="A64">
            <v>2014</v>
          </cell>
        </row>
        <row r="65">
          <cell r="A65">
            <v>2014</v>
          </cell>
        </row>
        <row r="66">
          <cell r="A66">
            <v>2014</v>
          </cell>
        </row>
        <row r="67">
          <cell r="A67">
            <v>2014</v>
          </cell>
        </row>
        <row r="68">
          <cell r="A68">
            <v>2014</v>
          </cell>
        </row>
        <row r="69">
          <cell r="A69">
            <v>2014</v>
          </cell>
        </row>
        <row r="70">
          <cell r="A70">
            <v>2014</v>
          </cell>
        </row>
        <row r="71">
          <cell r="A71">
            <v>2014</v>
          </cell>
        </row>
        <row r="72">
          <cell r="A72">
            <v>2014</v>
          </cell>
        </row>
        <row r="73">
          <cell r="A73">
            <v>2014</v>
          </cell>
        </row>
        <row r="74">
          <cell r="A74">
            <v>2014</v>
          </cell>
        </row>
        <row r="75">
          <cell r="A75">
            <v>2014</v>
          </cell>
        </row>
        <row r="76">
          <cell r="A76">
            <v>2014</v>
          </cell>
        </row>
        <row r="77">
          <cell r="A77">
            <v>2014</v>
          </cell>
        </row>
        <row r="78">
          <cell r="A78">
            <v>2014</v>
          </cell>
        </row>
        <row r="79">
          <cell r="A79">
            <v>2014</v>
          </cell>
        </row>
        <row r="80">
          <cell r="A80">
            <v>2014</v>
          </cell>
        </row>
        <row r="81">
          <cell r="A81">
            <v>2014</v>
          </cell>
        </row>
        <row r="82">
          <cell r="A82">
            <v>2014</v>
          </cell>
        </row>
        <row r="83">
          <cell r="A83">
            <v>2014</v>
          </cell>
        </row>
        <row r="84">
          <cell r="A84">
            <v>2014</v>
          </cell>
        </row>
        <row r="85">
          <cell r="A85">
            <v>2014</v>
          </cell>
        </row>
        <row r="86">
          <cell r="A86">
            <v>2014</v>
          </cell>
        </row>
        <row r="87">
          <cell r="A87">
            <v>2014</v>
          </cell>
        </row>
        <row r="88">
          <cell r="A88">
            <v>2014</v>
          </cell>
        </row>
        <row r="89">
          <cell r="A89">
            <v>2014</v>
          </cell>
        </row>
        <row r="90">
          <cell r="A90">
            <v>2014</v>
          </cell>
        </row>
        <row r="91">
          <cell r="A91">
            <v>2014</v>
          </cell>
        </row>
        <row r="92">
          <cell r="A92">
            <v>2014</v>
          </cell>
        </row>
        <row r="93">
          <cell r="A93">
            <v>2014</v>
          </cell>
        </row>
        <row r="94">
          <cell r="A94">
            <v>2014</v>
          </cell>
        </row>
        <row r="95">
          <cell r="A95">
            <v>2014</v>
          </cell>
        </row>
        <row r="96">
          <cell r="A96">
            <v>2014</v>
          </cell>
        </row>
        <row r="97">
          <cell r="A97">
            <v>2014</v>
          </cell>
        </row>
        <row r="98">
          <cell r="A98">
            <v>2014</v>
          </cell>
        </row>
        <row r="99">
          <cell r="A99">
            <v>2014</v>
          </cell>
        </row>
        <row r="100">
          <cell r="A100">
            <v>2014</v>
          </cell>
        </row>
        <row r="101">
          <cell r="A101">
            <v>2014</v>
          </cell>
        </row>
        <row r="102">
          <cell r="A102">
            <v>2014</v>
          </cell>
        </row>
        <row r="103">
          <cell r="A103">
            <v>2014</v>
          </cell>
        </row>
        <row r="104">
          <cell r="A104">
            <v>2014</v>
          </cell>
        </row>
        <row r="105">
          <cell r="A105">
            <v>2014</v>
          </cell>
        </row>
        <row r="106">
          <cell r="A106">
            <v>2014</v>
          </cell>
        </row>
        <row r="107">
          <cell r="A107">
            <v>2014</v>
          </cell>
        </row>
        <row r="108">
          <cell r="A108">
            <v>2014</v>
          </cell>
        </row>
        <row r="109">
          <cell r="A109">
            <v>2014</v>
          </cell>
        </row>
        <row r="110">
          <cell r="A110">
            <v>2014</v>
          </cell>
        </row>
        <row r="111">
          <cell r="A111">
            <v>2014</v>
          </cell>
        </row>
        <row r="112">
          <cell r="A112">
            <v>2014</v>
          </cell>
        </row>
        <row r="113">
          <cell r="A113">
            <v>2014</v>
          </cell>
        </row>
        <row r="114">
          <cell r="A114">
            <v>2014</v>
          </cell>
        </row>
        <row r="115">
          <cell r="A115">
            <v>2014</v>
          </cell>
        </row>
        <row r="116">
          <cell r="A116">
            <v>2014</v>
          </cell>
        </row>
        <row r="117">
          <cell r="A117">
            <v>2014</v>
          </cell>
        </row>
        <row r="118">
          <cell r="A118">
            <v>2014</v>
          </cell>
        </row>
        <row r="119">
          <cell r="A119">
            <v>2014</v>
          </cell>
        </row>
        <row r="120">
          <cell r="A120">
            <v>2014</v>
          </cell>
        </row>
        <row r="121">
          <cell r="A121">
            <v>2014</v>
          </cell>
        </row>
        <row r="122">
          <cell r="A122">
            <v>2014</v>
          </cell>
        </row>
        <row r="123">
          <cell r="A123">
            <v>2014</v>
          </cell>
        </row>
        <row r="124">
          <cell r="A124">
            <v>2014</v>
          </cell>
        </row>
        <row r="125">
          <cell r="A125">
            <v>2014</v>
          </cell>
        </row>
        <row r="126">
          <cell r="A126">
            <v>2014</v>
          </cell>
        </row>
        <row r="127">
          <cell r="A127">
            <v>2014</v>
          </cell>
        </row>
        <row r="128">
          <cell r="A128">
            <v>2014</v>
          </cell>
        </row>
        <row r="129">
          <cell r="A129">
            <v>2014</v>
          </cell>
        </row>
        <row r="130">
          <cell r="A130">
            <v>2014</v>
          </cell>
        </row>
        <row r="131">
          <cell r="A131">
            <v>2014</v>
          </cell>
        </row>
        <row r="132">
          <cell r="A132">
            <v>2014</v>
          </cell>
        </row>
        <row r="133">
          <cell r="A133">
            <v>2014</v>
          </cell>
        </row>
        <row r="134">
          <cell r="A134">
            <v>2014</v>
          </cell>
        </row>
        <row r="135">
          <cell r="A135">
            <v>2014</v>
          </cell>
        </row>
        <row r="136">
          <cell r="A136">
            <v>2014</v>
          </cell>
        </row>
        <row r="137">
          <cell r="A137">
            <v>2014</v>
          </cell>
        </row>
        <row r="138">
          <cell r="A138">
            <v>2014</v>
          </cell>
        </row>
        <row r="139">
          <cell r="A139">
            <v>2014</v>
          </cell>
        </row>
        <row r="140">
          <cell r="A140">
            <v>2014</v>
          </cell>
        </row>
        <row r="141">
          <cell r="A141">
            <v>2014</v>
          </cell>
        </row>
        <row r="142">
          <cell r="A142">
            <v>2014</v>
          </cell>
        </row>
        <row r="143">
          <cell r="A143">
            <v>2014</v>
          </cell>
        </row>
        <row r="144">
          <cell r="A144">
            <v>2014</v>
          </cell>
        </row>
        <row r="145">
          <cell r="A145">
            <v>2014</v>
          </cell>
        </row>
        <row r="146">
          <cell r="A146">
            <v>2014</v>
          </cell>
        </row>
        <row r="147">
          <cell r="A147">
            <v>2014</v>
          </cell>
        </row>
        <row r="148">
          <cell r="A148">
            <v>2014</v>
          </cell>
        </row>
        <row r="149">
          <cell r="A149">
            <v>2014</v>
          </cell>
        </row>
        <row r="150">
          <cell r="A150">
            <v>2014</v>
          </cell>
        </row>
        <row r="151">
          <cell r="A151">
            <v>2014</v>
          </cell>
        </row>
        <row r="152">
          <cell r="A152">
            <v>2014</v>
          </cell>
        </row>
        <row r="153">
          <cell r="A153">
            <v>2014</v>
          </cell>
        </row>
        <row r="154">
          <cell r="A154">
            <v>2014</v>
          </cell>
        </row>
        <row r="155">
          <cell r="A155">
            <v>2014</v>
          </cell>
        </row>
        <row r="156">
          <cell r="A156">
            <v>2014</v>
          </cell>
        </row>
        <row r="157">
          <cell r="A157">
            <v>2014</v>
          </cell>
        </row>
        <row r="158">
          <cell r="A158">
            <v>2014</v>
          </cell>
        </row>
        <row r="159">
          <cell r="A159">
            <v>2014</v>
          </cell>
        </row>
        <row r="160">
          <cell r="A160">
            <v>2014</v>
          </cell>
        </row>
        <row r="161">
          <cell r="A161">
            <v>2014</v>
          </cell>
        </row>
        <row r="162">
          <cell r="A162">
            <v>2014</v>
          </cell>
        </row>
        <row r="163">
          <cell r="A163">
            <v>2014</v>
          </cell>
        </row>
        <row r="164">
          <cell r="A164">
            <v>2014</v>
          </cell>
        </row>
        <row r="165">
          <cell r="A165">
            <v>2014</v>
          </cell>
        </row>
        <row r="166">
          <cell r="A166">
            <v>2014</v>
          </cell>
        </row>
        <row r="167">
          <cell r="A167">
            <v>2014</v>
          </cell>
        </row>
        <row r="168">
          <cell r="A168">
            <v>2014</v>
          </cell>
        </row>
        <row r="169">
          <cell r="A169">
            <v>2014</v>
          </cell>
        </row>
        <row r="170">
          <cell r="A170">
            <v>2014</v>
          </cell>
        </row>
        <row r="171">
          <cell r="A171">
            <v>2014</v>
          </cell>
        </row>
        <row r="172">
          <cell r="A172">
            <v>2014</v>
          </cell>
        </row>
        <row r="173">
          <cell r="A173">
            <v>2014</v>
          </cell>
        </row>
        <row r="174">
          <cell r="A174">
            <v>2014</v>
          </cell>
        </row>
        <row r="175">
          <cell r="A175">
            <v>2014</v>
          </cell>
        </row>
        <row r="176">
          <cell r="A176">
            <v>2014</v>
          </cell>
        </row>
        <row r="177">
          <cell r="A177">
            <v>2014</v>
          </cell>
        </row>
        <row r="178">
          <cell r="A178">
            <v>2014</v>
          </cell>
        </row>
        <row r="179">
          <cell r="A179">
            <v>2014</v>
          </cell>
        </row>
        <row r="180">
          <cell r="A180">
            <v>2014</v>
          </cell>
        </row>
        <row r="181">
          <cell r="A181">
            <v>2014</v>
          </cell>
        </row>
        <row r="182">
          <cell r="A182">
            <v>2014</v>
          </cell>
        </row>
        <row r="183">
          <cell r="A183">
            <v>2014</v>
          </cell>
        </row>
        <row r="184">
          <cell r="A184">
            <v>2014</v>
          </cell>
        </row>
        <row r="185">
          <cell r="A185">
            <v>2014</v>
          </cell>
        </row>
        <row r="186">
          <cell r="A186">
            <v>2014</v>
          </cell>
        </row>
        <row r="187">
          <cell r="A187">
            <v>2014</v>
          </cell>
        </row>
        <row r="188">
          <cell r="A188">
            <v>2014</v>
          </cell>
        </row>
        <row r="189">
          <cell r="A189">
            <v>2014</v>
          </cell>
        </row>
        <row r="190">
          <cell r="A190">
            <v>2014</v>
          </cell>
        </row>
        <row r="191">
          <cell r="A191">
            <v>2014</v>
          </cell>
        </row>
        <row r="192">
          <cell r="A192">
            <v>2014</v>
          </cell>
        </row>
        <row r="193">
          <cell r="A193">
            <v>2014</v>
          </cell>
        </row>
        <row r="194">
          <cell r="A194">
            <v>2014</v>
          </cell>
        </row>
        <row r="195">
          <cell r="A195">
            <v>2014</v>
          </cell>
        </row>
        <row r="196">
          <cell r="A196">
            <v>2014</v>
          </cell>
        </row>
        <row r="197">
          <cell r="A197">
            <v>2014</v>
          </cell>
        </row>
        <row r="198">
          <cell r="A198">
            <v>2014</v>
          </cell>
        </row>
        <row r="199">
          <cell r="A199">
            <v>2014</v>
          </cell>
        </row>
        <row r="200">
          <cell r="A200">
            <v>2014</v>
          </cell>
        </row>
        <row r="201">
          <cell r="A201">
            <v>2014</v>
          </cell>
        </row>
        <row r="202">
          <cell r="A202">
            <v>2014</v>
          </cell>
        </row>
        <row r="203">
          <cell r="A203">
            <v>2014</v>
          </cell>
        </row>
        <row r="204">
          <cell r="A204">
            <v>2014</v>
          </cell>
        </row>
        <row r="205">
          <cell r="A205">
            <v>2014</v>
          </cell>
        </row>
        <row r="206">
          <cell r="A206">
            <v>2014</v>
          </cell>
        </row>
        <row r="207">
          <cell r="A207">
            <v>2014</v>
          </cell>
        </row>
        <row r="208">
          <cell r="A208">
            <v>2014</v>
          </cell>
        </row>
        <row r="209">
          <cell r="A209">
            <v>2014</v>
          </cell>
        </row>
        <row r="210">
          <cell r="A210">
            <v>2014</v>
          </cell>
        </row>
        <row r="211">
          <cell r="A211">
            <v>2014</v>
          </cell>
        </row>
        <row r="212">
          <cell r="A212">
            <v>2014</v>
          </cell>
        </row>
        <row r="213">
          <cell r="A213">
            <v>2014</v>
          </cell>
        </row>
        <row r="214">
          <cell r="A214">
            <v>2014</v>
          </cell>
        </row>
        <row r="215">
          <cell r="A215">
            <v>2014</v>
          </cell>
        </row>
        <row r="216">
          <cell r="A216">
            <v>2014</v>
          </cell>
        </row>
        <row r="217">
          <cell r="A217">
            <v>2014</v>
          </cell>
        </row>
        <row r="218">
          <cell r="A218">
            <v>2014</v>
          </cell>
        </row>
        <row r="219">
          <cell r="A219">
            <v>2014</v>
          </cell>
        </row>
        <row r="220">
          <cell r="A220">
            <v>2014</v>
          </cell>
        </row>
        <row r="221">
          <cell r="A221">
            <v>2014</v>
          </cell>
        </row>
        <row r="222">
          <cell r="A222">
            <v>2014</v>
          </cell>
        </row>
        <row r="223">
          <cell r="A223">
            <v>2014</v>
          </cell>
        </row>
        <row r="224">
          <cell r="A224">
            <v>2014</v>
          </cell>
        </row>
        <row r="225">
          <cell r="A225">
            <v>2014</v>
          </cell>
        </row>
        <row r="226">
          <cell r="A226">
            <v>2014</v>
          </cell>
        </row>
        <row r="227">
          <cell r="A227">
            <v>2014</v>
          </cell>
        </row>
        <row r="228">
          <cell r="A228">
            <v>2014</v>
          </cell>
        </row>
        <row r="229">
          <cell r="A229">
            <v>2014</v>
          </cell>
        </row>
        <row r="230">
          <cell r="A230">
            <v>2014</v>
          </cell>
        </row>
        <row r="231">
          <cell r="A231">
            <v>2014</v>
          </cell>
        </row>
        <row r="232">
          <cell r="A232">
            <v>2014</v>
          </cell>
        </row>
        <row r="233">
          <cell r="A233">
            <v>2014</v>
          </cell>
        </row>
        <row r="234">
          <cell r="A234">
            <v>2014</v>
          </cell>
        </row>
        <row r="235">
          <cell r="A235">
            <v>2014</v>
          </cell>
        </row>
        <row r="236">
          <cell r="A236">
            <v>2014</v>
          </cell>
        </row>
        <row r="237">
          <cell r="A237">
            <v>2014</v>
          </cell>
        </row>
        <row r="238">
          <cell r="A238">
            <v>2014</v>
          </cell>
        </row>
        <row r="239">
          <cell r="A239">
            <v>2014</v>
          </cell>
        </row>
        <row r="240">
          <cell r="A240">
            <v>2014</v>
          </cell>
        </row>
        <row r="241">
          <cell r="A241">
            <v>2014</v>
          </cell>
        </row>
        <row r="242">
          <cell r="A242">
            <v>2014</v>
          </cell>
        </row>
        <row r="243">
          <cell r="A243">
            <v>2014</v>
          </cell>
        </row>
        <row r="244">
          <cell r="A244">
            <v>2014</v>
          </cell>
        </row>
        <row r="245">
          <cell r="A245">
            <v>2014</v>
          </cell>
        </row>
        <row r="246">
          <cell r="A246">
            <v>2014</v>
          </cell>
        </row>
        <row r="247">
          <cell r="A247">
            <v>2014</v>
          </cell>
        </row>
        <row r="248">
          <cell r="A248">
            <v>2014</v>
          </cell>
        </row>
        <row r="249">
          <cell r="A249">
            <v>2014</v>
          </cell>
        </row>
        <row r="250">
          <cell r="A250">
            <v>2014</v>
          </cell>
        </row>
        <row r="251">
          <cell r="A251">
            <v>2014</v>
          </cell>
        </row>
        <row r="252">
          <cell r="A252">
            <v>2014</v>
          </cell>
        </row>
        <row r="253">
          <cell r="A253">
            <v>2014</v>
          </cell>
        </row>
        <row r="254">
          <cell r="A254">
            <v>2014</v>
          </cell>
        </row>
        <row r="255">
          <cell r="A255">
            <v>2014</v>
          </cell>
        </row>
        <row r="256">
          <cell r="A256">
            <v>2014</v>
          </cell>
        </row>
        <row r="257">
          <cell r="A257">
            <v>2014</v>
          </cell>
        </row>
        <row r="258">
          <cell r="A258">
            <v>2014</v>
          </cell>
        </row>
        <row r="259">
          <cell r="A259">
            <v>2014</v>
          </cell>
        </row>
        <row r="260">
          <cell r="A260">
            <v>2014</v>
          </cell>
        </row>
        <row r="261">
          <cell r="A261">
            <v>2014</v>
          </cell>
        </row>
        <row r="262">
          <cell r="A262">
            <v>2014</v>
          </cell>
        </row>
        <row r="263">
          <cell r="A263">
            <v>2014</v>
          </cell>
        </row>
        <row r="264">
          <cell r="A264">
            <v>2014</v>
          </cell>
        </row>
        <row r="265">
          <cell r="A265">
            <v>2014</v>
          </cell>
        </row>
        <row r="266">
          <cell r="A266">
            <v>2014</v>
          </cell>
        </row>
        <row r="267">
          <cell r="A267">
            <v>2014</v>
          </cell>
        </row>
        <row r="268">
          <cell r="A268">
            <v>2014</v>
          </cell>
        </row>
        <row r="269">
          <cell r="A269">
            <v>2014</v>
          </cell>
        </row>
        <row r="270">
          <cell r="A270">
            <v>2014</v>
          </cell>
        </row>
        <row r="271">
          <cell r="A271">
            <v>2014</v>
          </cell>
        </row>
        <row r="272">
          <cell r="A272">
            <v>2014</v>
          </cell>
        </row>
        <row r="273">
          <cell r="A273">
            <v>2014</v>
          </cell>
        </row>
        <row r="274">
          <cell r="A274">
            <v>2014</v>
          </cell>
        </row>
        <row r="275">
          <cell r="A275">
            <v>2014</v>
          </cell>
        </row>
        <row r="276">
          <cell r="A276">
            <v>2014</v>
          </cell>
        </row>
        <row r="277">
          <cell r="A277">
            <v>2014</v>
          </cell>
        </row>
        <row r="278">
          <cell r="A278">
            <v>2014</v>
          </cell>
        </row>
        <row r="279">
          <cell r="A279">
            <v>2014</v>
          </cell>
        </row>
        <row r="280">
          <cell r="A280">
            <v>2014</v>
          </cell>
        </row>
        <row r="281">
          <cell r="A281">
            <v>2014</v>
          </cell>
        </row>
        <row r="282">
          <cell r="A282">
            <v>2014</v>
          </cell>
        </row>
        <row r="283">
          <cell r="A283">
            <v>2014</v>
          </cell>
        </row>
        <row r="284">
          <cell r="A284">
            <v>2014</v>
          </cell>
        </row>
        <row r="285">
          <cell r="A285">
            <v>2014</v>
          </cell>
        </row>
        <row r="286">
          <cell r="A286">
            <v>2014</v>
          </cell>
        </row>
        <row r="287">
          <cell r="A287">
            <v>2014</v>
          </cell>
        </row>
        <row r="288">
          <cell r="A288">
            <v>2014</v>
          </cell>
        </row>
        <row r="289">
          <cell r="A289">
            <v>2014</v>
          </cell>
        </row>
        <row r="290">
          <cell r="A290">
            <v>2014</v>
          </cell>
        </row>
        <row r="291">
          <cell r="A291">
            <v>2014</v>
          </cell>
        </row>
        <row r="292">
          <cell r="A292">
            <v>2014</v>
          </cell>
        </row>
        <row r="293">
          <cell r="A293">
            <v>2014</v>
          </cell>
        </row>
        <row r="294">
          <cell r="A294">
            <v>2014</v>
          </cell>
        </row>
        <row r="295">
          <cell r="A295">
            <v>2014</v>
          </cell>
        </row>
        <row r="296">
          <cell r="A296">
            <v>2014</v>
          </cell>
        </row>
        <row r="297">
          <cell r="A297">
            <v>2014</v>
          </cell>
        </row>
        <row r="298">
          <cell r="A298">
            <v>2014</v>
          </cell>
        </row>
        <row r="299">
          <cell r="A299">
            <v>2014</v>
          </cell>
        </row>
        <row r="300">
          <cell r="A300">
            <v>2014</v>
          </cell>
        </row>
        <row r="301">
          <cell r="A301">
            <v>2014</v>
          </cell>
        </row>
        <row r="302">
          <cell r="A302">
            <v>2014</v>
          </cell>
        </row>
        <row r="303">
          <cell r="A303">
            <v>2014</v>
          </cell>
        </row>
        <row r="304">
          <cell r="A304">
            <v>2014</v>
          </cell>
        </row>
        <row r="305">
          <cell r="A305">
            <v>2014</v>
          </cell>
        </row>
        <row r="306">
          <cell r="A306">
            <v>2014</v>
          </cell>
        </row>
        <row r="307">
          <cell r="A307">
            <v>2014</v>
          </cell>
        </row>
        <row r="308">
          <cell r="A308">
            <v>2014</v>
          </cell>
        </row>
        <row r="309">
          <cell r="A309">
            <v>2014</v>
          </cell>
        </row>
        <row r="310">
          <cell r="A310">
            <v>2014</v>
          </cell>
        </row>
        <row r="311">
          <cell r="A311">
            <v>2014</v>
          </cell>
        </row>
        <row r="312">
          <cell r="A312">
            <v>2014</v>
          </cell>
        </row>
        <row r="313">
          <cell r="A313">
            <v>2014</v>
          </cell>
        </row>
        <row r="314">
          <cell r="A314">
            <v>2014</v>
          </cell>
        </row>
        <row r="315">
          <cell r="A315">
            <v>2014</v>
          </cell>
        </row>
        <row r="316">
          <cell r="A316">
            <v>2014</v>
          </cell>
        </row>
        <row r="317">
          <cell r="A317">
            <v>2014</v>
          </cell>
        </row>
        <row r="318">
          <cell r="A318">
            <v>2014</v>
          </cell>
        </row>
        <row r="319">
          <cell r="A319">
            <v>2014</v>
          </cell>
        </row>
        <row r="320">
          <cell r="A320">
            <v>2014</v>
          </cell>
        </row>
        <row r="321">
          <cell r="A321">
            <v>2014</v>
          </cell>
        </row>
        <row r="322">
          <cell r="A322">
            <v>2014</v>
          </cell>
        </row>
        <row r="323">
          <cell r="A323">
            <v>2014</v>
          </cell>
        </row>
        <row r="324">
          <cell r="A324">
            <v>2014</v>
          </cell>
        </row>
        <row r="325">
          <cell r="A325">
            <v>2014</v>
          </cell>
        </row>
        <row r="326">
          <cell r="A326">
            <v>2014</v>
          </cell>
        </row>
        <row r="327">
          <cell r="A327">
            <v>2014</v>
          </cell>
        </row>
        <row r="328">
          <cell r="A328">
            <v>2014</v>
          </cell>
        </row>
        <row r="329">
          <cell r="A329">
            <v>2014</v>
          </cell>
        </row>
        <row r="330">
          <cell r="A330">
            <v>2014</v>
          </cell>
        </row>
        <row r="331">
          <cell r="A331">
            <v>2014</v>
          </cell>
        </row>
        <row r="332">
          <cell r="A332">
            <v>2014</v>
          </cell>
        </row>
        <row r="333">
          <cell r="A333">
            <v>2014</v>
          </cell>
        </row>
        <row r="334">
          <cell r="A334">
            <v>2014</v>
          </cell>
        </row>
        <row r="335">
          <cell r="A335">
            <v>2014</v>
          </cell>
        </row>
        <row r="336">
          <cell r="A336">
            <v>2014</v>
          </cell>
        </row>
        <row r="337">
          <cell r="A337">
            <v>2014</v>
          </cell>
        </row>
        <row r="338">
          <cell r="A338">
            <v>2014</v>
          </cell>
        </row>
        <row r="339">
          <cell r="A339">
            <v>2014</v>
          </cell>
        </row>
        <row r="340">
          <cell r="A340">
            <v>2014</v>
          </cell>
        </row>
        <row r="341">
          <cell r="A341">
            <v>2014</v>
          </cell>
        </row>
        <row r="342">
          <cell r="A342">
            <v>2014</v>
          </cell>
        </row>
        <row r="343">
          <cell r="A343">
            <v>2014</v>
          </cell>
        </row>
        <row r="344">
          <cell r="A344">
            <v>2014</v>
          </cell>
        </row>
        <row r="345">
          <cell r="A345">
            <v>2014</v>
          </cell>
        </row>
        <row r="346">
          <cell r="A346">
            <v>2014</v>
          </cell>
        </row>
        <row r="347">
          <cell r="A347">
            <v>2014</v>
          </cell>
        </row>
        <row r="348">
          <cell r="A348">
            <v>2014</v>
          </cell>
        </row>
        <row r="349">
          <cell r="A349">
            <v>2014</v>
          </cell>
        </row>
        <row r="350">
          <cell r="A350">
            <v>2014</v>
          </cell>
        </row>
        <row r="351">
          <cell r="A351">
            <v>2014</v>
          </cell>
        </row>
        <row r="352">
          <cell r="A352">
            <v>2014</v>
          </cell>
        </row>
        <row r="353">
          <cell r="A353">
            <v>2014</v>
          </cell>
        </row>
        <row r="354">
          <cell r="A354">
            <v>2014</v>
          </cell>
        </row>
        <row r="355">
          <cell r="A355">
            <v>2014</v>
          </cell>
        </row>
        <row r="356">
          <cell r="A356">
            <v>2014</v>
          </cell>
        </row>
        <row r="357">
          <cell r="A357">
            <v>2014</v>
          </cell>
        </row>
        <row r="358">
          <cell r="A358">
            <v>2014</v>
          </cell>
        </row>
        <row r="359">
          <cell r="A359">
            <v>2014</v>
          </cell>
        </row>
        <row r="360">
          <cell r="A360">
            <v>2014</v>
          </cell>
        </row>
        <row r="361">
          <cell r="A361">
            <v>2014</v>
          </cell>
        </row>
        <row r="362">
          <cell r="A362">
            <v>2014</v>
          </cell>
        </row>
        <row r="363">
          <cell r="A363">
            <v>2014</v>
          </cell>
        </row>
        <row r="364">
          <cell r="A364">
            <v>2014</v>
          </cell>
        </row>
        <row r="365">
          <cell r="A365">
            <v>2014</v>
          </cell>
        </row>
        <row r="366">
          <cell r="A366">
            <v>2014</v>
          </cell>
        </row>
        <row r="367">
          <cell r="A367">
            <v>2014</v>
          </cell>
        </row>
        <row r="368">
          <cell r="A368">
            <v>2014</v>
          </cell>
        </row>
        <row r="369">
          <cell r="A369">
            <v>2014</v>
          </cell>
        </row>
        <row r="370">
          <cell r="A370">
            <v>2014</v>
          </cell>
        </row>
        <row r="371">
          <cell r="A371">
            <v>2014</v>
          </cell>
        </row>
        <row r="372">
          <cell r="A372">
            <v>2014</v>
          </cell>
        </row>
        <row r="373">
          <cell r="A373">
            <v>2014</v>
          </cell>
        </row>
        <row r="374">
          <cell r="A374">
            <v>2014</v>
          </cell>
        </row>
        <row r="375">
          <cell r="A375">
            <v>2014</v>
          </cell>
        </row>
        <row r="376">
          <cell r="A376">
            <v>2014</v>
          </cell>
        </row>
        <row r="377">
          <cell r="A377">
            <v>2014</v>
          </cell>
        </row>
        <row r="378">
          <cell r="A378">
            <v>2014</v>
          </cell>
        </row>
        <row r="379">
          <cell r="A379">
            <v>2014</v>
          </cell>
        </row>
        <row r="380">
          <cell r="A380">
            <v>2014</v>
          </cell>
        </row>
        <row r="381">
          <cell r="A381">
            <v>2014</v>
          </cell>
        </row>
        <row r="382">
          <cell r="A382">
            <v>2014</v>
          </cell>
        </row>
        <row r="383">
          <cell r="A383">
            <v>2014</v>
          </cell>
        </row>
        <row r="384">
          <cell r="A384">
            <v>2014</v>
          </cell>
        </row>
        <row r="385">
          <cell r="A385">
            <v>2014</v>
          </cell>
        </row>
        <row r="386">
          <cell r="A386">
            <v>2014</v>
          </cell>
        </row>
        <row r="387">
          <cell r="A387">
            <v>2014</v>
          </cell>
        </row>
        <row r="388">
          <cell r="A388">
            <v>2014</v>
          </cell>
        </row>
        <row r="389">
          <cell r="A389">
            <v>2014</v>
          </cell>
        </row>
        <row r="390">
          <cell r="A390">
            <v>2014</v>
          </cell>
        </row>
        <row r="391">
          <cell r="A391">
            <v>2014</v>
          </cell>
        </row>
        <row r="392">
          <cell r="A392">
            <v>2014</v>
          </cell>
        </row>
        <row r="393">
          <cell r="A393">
            <v>2014</v>
          </cell>
        </row>
        <row r="394">
          <cell r="A394">
            <v>2014</v>
          </cell>
        </row>
        <row r="395">
          <cell r="A395">
            <v>2014</v>
          </cell>
        </row>
        <row r="396">
          <cell r="A396">
            <v>2014</v>
          </cell>
        </row>
        <row r="397">
          <cell r="A397">
            <v>2014</v>
          </cell>
        </row>
        <row r="398">
          <cell r="A398">
            <v>2014</v>
          </cell>
        </row>
        <row r="399">
          <cell r="A399">
            <v>2014</v>
          </cell>
        </row>
        <row r="400">
          <cell r="A400">
            <v>2014</v>
          </cell>
        </row>
        <row r="401">
          <cell r="A401">
            <v>2014</v>
          </cell>
        </row>
        <row r="402">
          <cell r="A402">
            <v>2014</v>
          </cell>
        </row>
        <row r="403">
          <cell r="A403">
            <v>2014</v>
          </cell>
        </row>
        <row r="404">
          <cell r="A404">
            <v>2014</v>
          </cell>
        </row>
        <row r="405">
          <cell r="A405">
            <v>2014</v>
          </cell>
        </row>
        <row r="406">
          <cell r="A406">
            <v>2014</v>
          </cell>
        </row>
        <row r="407">
          <cell r="A407">
            <v>2014</v>
          </cell>
        </row>
        <row r="408">
          <cell r="A408">
            <v>2014</v>
          </cell>
        </row>
        <row r="409">
          <cell r="A409">
            <v>2014</v>
          </cell>
        </row>
        <row r="410">
          <cell r="A410">
            <v>2014</v>
          </cell>
        </row>
        <row r="411">
          <cell r="A411">
            <v>2014</v>
          </cell>
        </row>
        <row r="412">
          <cell r="A412">
            <v>2014</v>
          </cell>
        </row>
        <row r="413">
          <cell r="A413">
            <v>2014</v>
          </cell>
        </row>
        <row r="414">
          <cell r="A414">
            <v>2014</v>
          </cell>
        </row>
        <row r="415">
          <cell r="A415">
            <v>2014</v>
          </cell>
        </row>
        <row r="416">
          <cell r="A416">
            <v>2014</v>
          </cell>
        </row>
        <row r="417">
          <cell r="A417">
            <v>2014</v>
          </cell>
        </row>
        <row r="418">
          <cell r="A418">
            <v>2014</v>
          </cell>
        </row>
        <row r="419">
          <cell r="A419">
            <v>2014</v>
          </cell>
        </row>
        <row r="420">
          <cell r="A420">
            <v>2014</v>
          </cell>
        </row>
        <row r="421">
          <cell r="A421">
            <v>2014</v>
          </cell>
        </row>
        <row r="422">
          <cell r="A422">
            <v>2014</v>
          </cell>
        </row>
        <row r="423">
          <cell r="A423">
            <v>2014</v>
          </cell>
        </row>
        <row r="424">
          <cell r="A424">
            <v>2014</v>
          </cell>
        </row>
        <row r="425">
          <cell r="A425">
            <v>2014</v>
          </cell>
        </row>
        <row r="426">
          <cell r="A426">
            <v>2014</v>
          </cell>
        </row>
        <row r="427">
          <cell r="A427">
            <v>2014</v>
          </cell>
        </row>
        <row r="428">
          <cell r="A428">
            <v>2014</v>
          </cell>
        </row>
        <row r="429">
          <cell r="A429">
            <v>2014</v>
          </cell>
        </row>
        <row r="430">
          <cell r="A430">
            <v>2014</v>
          </cell>
        </row>
        <row r="431">
          <cell r="A431">
            <v>2014</v>
          </cell>
        </row>
        <row r="432">
          <cell r="A432">
            <v>2014</v>
          </cell>
        </row>
        <row r="433">
          <cell r="A433">
            <v>2014</v>
          </cell>
        </row>
        <row r="434">
          <cell r="A434">
            <v>2014</v>
          </cell>
        </row>
        <row r="435">
          <cell r="A435">
            <v>2014</v>
          </cell>
        </row>
        <row r="436">
          <cell r="A436">
            <v>2014</v>
          </cell>
        </row>
        <row r="437">
          <cell r="A437">
            <v>2014</v>
          </cell>
        </row>
        <row r="438">
          <cell r="A438">
            <v>2014</v>
          </cell>
        </row>
        <row r="439">
          <cell r="A439">
            <v>2014</v>
          </cell>
        </row>
        <row r="440">
          <cell r="A440">
            <v>2014</v>
          </cell>
        </row>
        <row r="441">
          <cell r="A441">
            <v>2014</v>
          </cell>
        </row>
        <row r="442">
          <cell r="A442">
            <v>2014</v>
          </cell>
        </row>
        <row r="443">
          <cell r="A443">
            <v>2014</v>
          </cell>
        </row>
        <row r="444">
          <cell r="A444">
            <v>2014</v>
          </cell>
        </row>
        <row r="445">
          <cell r="A445">
            <v>2014</v>
          </cell>
        </row>
        <row r="446">
          <cell r="A446">
            <v>2014</v>
          </cell>
        </row>
        <row r="447">
          <cell r="A447">
            <v>2014</v>
          </cell>
        </row>
        <row r="448">
          <cell r="A448">
            <v>2014</v>
          </cell>
        </row>
        <row r="449">
          <cell r="A449">
            <v>2014</v>
          </cell>
        </row>
        <row r="450">
          <cell r="A450">
            <v>2014</v>
          </cell>
        </row>
        <row r="451">
          <cell r="A451">
            <v>2014</v>
          </cell>
        </row>
        <row r="452">
          <cell r="A452">
            <v>2014</v>
          </cell>
        </row>
        <row r="453">
          <cell r="A453">
            <v>2014</v>
          </cell>
        </row>
        <row r="454">
          <cell r="A454">
            <v>2014</v>
          </cell>
        </row>
        <row r="455">
          <cell r="A455">
            <v>2014</v>
          </cell>
        </row>
        <row r="456">
          <cell r="A456">
            <v>2014</v>
          </cell>
        </row>
        <row r="457">
          <cell r="A457">
            <v>2014</v>
          </cell>
        </row>
        <row r="458">
          <cell r="A458">
            <v>2014</v>
          </cell>
        </row>
        <row r="459">
          <cell r="A459">
            <v>2014</v>
          </cell>
        </row>
        <row r="460">
          <cell r="A460">
            <v>2014</v>
          </cell>
        </row>
        <row r="461">
          <cell r="A461">
            <v>2014</v>
          </cell>
        </row>
        <row r="462">
          <cell r="A462">
            <v>2014</v>
          </cell>
        </row>
        <row r="463">
          <cell r="A463">
            <v>2014</v>
          </cell>
        </row>
        <row r="464">
          <cell r="A464">
            <v>2014</v>
          </cell>
        </row>
        <row r="465">
          <cell r="A465">
            <v>2014</v>
          </cell>
        </row>
        <row r="466">
          <cell r="A466">
            <v>2014</v>
          </cell>
        </row>
        <row r="467">
          <cell r="A467">
            <v>2014</v>
          </cell>
        </row>
        <row r="468">
          <cell r="A468">
            <v>2014</v>
          </cell>
        </row>
        <row r="469">
          <cell r="A469">
            <v>2014</v>
          </cell>
        </row>
        <row r="470">
          <cell r="A470">
            <v>2014</v>
          </cell>
        </row>
        <row r="471">
          <cell r="A471">
            <v>2014</v>
          </cell>
        </row>
        <row r="472">
          <cell r="A472">
            <v>2014</v>
          </cell>
        </row>
        <row r="473">
          <cell r="A473">
            <v>2014</v>
          </cell>
        </row>
        <row r="474">
          <cell r="A474">
            <v>2014</v>
          </cell>
        </row>
        <row r="475">
          <cell r="A475">
            <v>2014</v>
          </cell>
        </row>
        <row r="476">
          <cell r="A476">
            <v>2014</v>
          </cell>
        </row>
        <row r="477">
          <cell r="A477">
            <v>2014</v>
          </cell>
        </row>
        <row r="478">
          <cell r="A478">
            <v>2014</v>
          </cell>
        </row>
        <row r="479">
          <cell r="A479">
            <v>2014</v>
          </cell>
        </row>
        <row r="480">
          <cell r="A480">
            <v>2014</v>
          </cell>
        </row>
        <row r="481">
          <cell r="A481">
            <v>2014</v>
          </cell>
        </row>
        <row r="482">
          <cell r="A482">
            <v>2014</v>
          </cell>
        </row>
        <row r="483">
          <cell r="A483">
            <v>2014</v>
          </cell>
        </row>
        <row r="484">
          <cell r="A484">
            <v>2014</v>
          </cell>
        </row>
        <row r="485">
          <cell r="A485">
            <v>2014</v>
          </cell>
        </row>
        <row r="486">
          <cell r="A486">
            <v>2014</v>
          </cell>
        </row>
        <row r="487">
          <cell r="A487">
            <v>2014</v>
          </cell>
        </row>
        <row r="488">
          <cell r="A488">
            <v>2014</v>
          </cell>
        </row>
        <row r="489">
          <cell r="A489">
            <v>2014</v>
          </cell>
        </row>
        <row r="490">
          <cell r="A490">
            <v>2014</v>
          </cell>
        </row>
        <row r="491">
          <cell r="A491">
            <v>2014</v>
          </cell>
        </row>
        <row r="492">
          <cell r="A492">
            <v>2014</v>
          </cell>
        </row>
        <row r="493">
          <cell r="A493">
            <v>2014</v>
          </cell>
        </row>
        <row r="494">
          <cell r="A494">
            <v>2014</v>
          </cell>
        </row>
        <row r="495">
          <cell r="A495">
            <v>2014</v>
          </cell>
        </row>
        <row r="496">
          <cell r="A496">
            <v>2014</v>
          </cell>
        </row>
        <row r="497">
          <cell r="A497">
            <v>2014</v>
          </cell>
        </row>
        <row r="498">
          <cell r="A498">
            <v>2014</v>
          </cell>
        </row>
        <row r="499">
          <cell r="A499">
            <v>2014</v>
          </cell>
        </row>
        <row r="500">
          <cell r="A500">
            <v>2014</v>
          </cell>
        </row>
        <row r="501">
          <cell r="A501">
            <v>2014</v>
          </cell>
        </row>
        <row r="502">
          <cell r="A502">
            <v>2014</v>
          </cell>
        </row>
        <row r="503">
          <cell r="A503">
            <v>2014</v>
          </cell>
        </row>
        <row r="504">
          <cell r="A504">
            <v>2014</v>
          </cell>
        </row>
        <row r="505">
          <cell r="A505">
            <v>2014</v>
          </cell>
        </row>
        <row r="506">
          <cell r="A506">
            <v>2014</v>
          </cell>
        </row>
        <row r="507">
          <cell r="A507">
            <v>2014</v>
          </cell>
        </row>
        <row r="508">
          <cell r="A508">
            <v>2014</v>
          </cell>
        </row>
        <row r="509">
          <cell r="A509">
            <v>2014</v>
          </cell>
        </row>
        <row r="510">
          <cell r="A510">
            <v>2014</v>
          </cell>
        </row>
        <row r="511">
          <cell r="A511">
            <v>2014</v>
          </cell>
        </row>
        <row r="512">
          <cell r="A512">
            <v>2014</v>
          </cell>
        </row>
        <row r="513">
          <cell r="A513">
            <v>2014</v>
          </cell>
        </row>
        <row r="514">
          <cell r="A514">
            <v>2014</v>
          </cell>
        </row>
        <row r="515">
          <cell r="A515">
            <v>2014</v>
          </cell>
        </row>
        <row r="516">
          <cell r="A516">
            <v>2014</v>
          </cell>
        </row>
        <row r="517">
          <cell r="A517">
            <v>2014</v>
          </cell>
        </row>
        <row r="518">
          <cell r="A518">
            <v>2014</v>
          </cell>
        </row>
        <row r="519">
          <cell r="A519">
            <v>2014</v>
          </cell>
        </row>
        <row r="520">
          <cell r="A520">
            <v>2014</v>
          </cell>
        </row>
        <row r="521">
          <cell r="A521">
            <v>2014</v>
          </cell>
        </row>
        <row r="522">
          <cell r="A522">
            <v>2014</v>
          </cell>
        </row>
        <row r="523">
          <cell r="A523">
            <v>2014</v>
          </cell>
        </row>
        <row r="524">
          <cell r="A524">
            <v>2014</v>
          </cell>
        </row>
        <row r="525">
          <cell r="A525">
            <v>2014</v>
          </cell>
        </row>
        <row r="526">
          <cell r="A526">
            <v>2014</v>
          </cell>
        </row>
        <row r="527">
          <cell r="A527">
            <v>2014</v>
          </cell>
        </row>
        <row r="528">
          <cell r="A528">
            <v>2014</v>
          </cell>
        </row>
        <row r="529">
          <cell r="A529">
            <v>2014</v>
          </cell>
        </row>
        <row r="530">
          <cell r="A530">
            <v>2014</v>
          </cell>
        </row>
        <row r="531">
          <cell r="A531">
            <v>2014</v>
          </cell>
        </row>
        <row r="532">
          <cell r="A532">
            <v>2014</v>
          </cell>
        </row>
        <row r="533">
          <cell r="A533">
            <v>2014</v>
          </cell>
        </row>
        <row r="534">
          <cell r="A534">
            <v>2014</v>
          </cell>
        </row>
        <row r="535">
          <cell r="A535">
            <v>2014</v>
          </cell>
        </row>
        <row r="536">
          <cell r="A536">
            <v>2014</v>
          </cell>
        </row>
        <row r="537">
          <cell r="A537">
            <v>2014</v>
          </cell>
        </row>
        <row r="538">
          <cell r="A538">
            <v>2014</v>
          </cell>
        </row>
        <row r="539">
          <cell r="A539">
            <v>2014</v>
          </cell>
        </row>
        <row r="540">
          <cell r="A540">
            <v>2014</v>
          </cell>
        </row>
        <row r="541">
          <cell r="A541">
            <v>2014</v>
          </cell>
        </row>
        <row r="542">
          <cell r="A542">
            <v>2014</v>
          </cell>
        </row>
        <row r="543">
          <cell r="A543">
            <v>2014</v>
          </cell>
        </row>
        <row r="544">
          <cell r="A544">
            <v>2014</v>
          </cell>
        </row>
        <row r="545">
          <cell r="A545">
            <v>2014</v>
          </cell>
        </row>
        <row r="546">
          <cell r="A546">
            <v>2014</v>
          </cell>
        </row>
        <row r="547">
          <cell r="A547">
            <v>2014</v>
          </cell>
        </row>
        <row r="548">
          <cell r="A548">
            <v>2014</v>
          </cell>
        </row>
        <row r="549">
          <cell r="A549">
            <v>2014</v>
          </cell>
        </row>
        <row r="550">
          <cell r="A550">
            <v>2014</v>
          </cell>
        </row>
        <row r="551">
          <cell r="A551">
            <v>2014</v>
          </cell>
        </row>
        <row r="552">
          <cell r="A552">
            <v>2014</v>
          </cell>
        </row>
        <row r="553">
          <cell r="A553">
            <v>2014</v>
          </cell>
        </row>
        <row r="554">
          <cell r="A554">
            <v>2014</v>
          </cell>
        </row>
        <row r="555">
          <cell r="A555">
            <v>2014</v>
          </cell>
        </row>
        <row r="556">
          <cell r="A556">
            <v>2014</v>
          </cell>
        </row>
        <row r="557">
          <cell r="A557">
            <v>2014</v>
          </cell>
        </row>
        <row r="558">
          <cell r="A558">
            <v>2014</v>
          </cell>
        </row>
        <row r="559">
          <cell r="A559">
            <v>2014</v>
          </cell>
        </row>
        <row r="560">
          <cell r="A560">
            <v>2014</v>
          </cell>
        </row>
        <row r="561">
          <cell r="A561">
            <v>2014</v>
          </cell>
        </row>
        <row r="562">
          <cell r="A562">
            <v>2014</v>
          </cell>
        </row>
        <row r="563">
          <cell r="A563">
            <v>2014</v>
          </cell>
        </row>
        <row r="564">
          <cell r="A564">
            <v>2014</v>
          </cell>
        </row>
        <row r="565">
          <cell r="A565">
            <v>2014</v>
          </cell>
        </row>
        <row r="566">
          <cell r="A566">
            <v>2014</v>
          </cell>
        </row>
        <row r="567">
          <cell r="A567">
            <v>2014</v>
          </cell>
        </row>
        <row r="568">
          <cell r="A568">
            <v>2014</v>
          </cell>
        </row>
        <row r="569">
          <cell r="A569">
            <v>2014</v>
          </cell>
        </row>
        <row r="570">
          <cell r="A570">
            <v>2014</v>
          </cell>
        </row>
        <row r="571">
          <cell r="A571">
            <v>2014</v>
          </cell>
        </row>
        <row r="572">
          <cell r="A572">
            <v>2014</v>
          </cell>
        </row>
        <row r="573">
          <cell r="A573">
            <v>2014</v>
          </cell>
        </row>
        <row r="574">
          <cell r="A574">
            <v>2014</v>
          </cell>
        </row>
        <row r="575">
          <cell r="A575">
            <v>2014</v>
          </cell>
        </row>
        <row r="576">
          <cell r="A576">
            <v>2014</v>
          </cell>
        </row>
        <row r="577">
          <cell r="A577">
            <v>2014</v>
          </cell>
        </row>
        <row r="578">
          <cell r="A578">
            <v>2014</v>
          </cell>
        </row>
        <row r="579">
          <cell r="A579">
            <v>2014</v>
          </cell>
        </row>
        <row r="580">
          <cell r="A580">
            <v>2014</v>
          </cell>
        </row>
        <row r="581">
          <cell r="A581">
            <v>2014</v>
          </cell>
        </row>
        <row r="582">
          <cell r="A582">
            <v>2014</v>
          </cell>
        </row>
        <row r="583">
          <cell r="A583">
            <v>2014</v>
          </cell>
        </row>
        <row r="584">
          <cell r="A584">
            <v>2014</v>
          </cell>
        </row>
        <row r="585">
          <cell r="A585">
            <v>2014</v>
          </cell>
        </row>
        <row r="586">
          <cell r="A586">
            <v>2014</v>
          </cell>
        </row>
        <row r="587">
          <cell r="A587">
            <v>2014</v>
          </cell>
        </row>
        <row r="588">
          <cell r="A588">
            <v>2014</v>
          </cell>
        </row>
        <row r="589">
          <cell r="A589">
            <v>2014</v>
          </cell>
        </row>
        <row r="590">
          <cell r="A590">
            <v>2014</v>
          </cell>
        </row>
        <row r="591">
          <cell r="A591">
            <v>2014</v>
          </cell>
        </row>
        <row r="592">
          <cell r="A592">
            <v>2014</v>
          </cell>
        </row>
        <row r="593">
          <cell r="A593">
            <v>2014</v>
          </cell>
        </row>
        <row r="594">
          <cell r="A594">
            <v>2014</v>
          </cell>
        </row>
        <row r="595">
          <cell r="A595">
            <v>2014</v>
          </cell>
        </row>
        <row r="596">
          <cell r="A596">
            <v>2014</v>
          </cell>
        </row>
        <row r="597">
          <cell r="A597">
            <v>2014</v>
          </cell>
        </row>
        <row r="598">
          <cell r="A598">
            <v>2014</v>
          </cell>
        </row>
        <row r="599">
          <cell r="A599">
            <v>2014</v>
          </cell>
        </row>
        <row r="600">
          <cell r="A600">
            <v>2014</v>
          </cell>
        </row>
        <row r="601">
          <cell r="A601">
            <v>2014</v>
          </cell>
        </row>
        <row r="602">
          <cell r="A602">
            <v>2014</v>
          </cell>
        </row>
        <row r="603">
          <cell r="A603">
            <v>2014</v>
          </cell>
        </row>
        <row r="604">
          <cell r="A604">
            <v>2014</v>
          </cell>
        </row>
        <row r="605">
          <cell r="A605">
            <v>2014</v>
          </cell>
        </row>
        <row r="606">
          <cell r="A606">
            <v>2014</v>
          </cell>
        </row>
        <row r="607">
          <cell r="A607">
            <v>2014</v>
          </cell>
        </row>
        <row r="608">
          <cell r="A608">
            <v>2014</v>
          </cell>
        </row>
        <row r="609">
          <cell r="A609">
            <v>2014</v>
          </cell>
        </row>
        <row r="610">
          <cell r="A610">
            <v>2014</v>
          </cell>
        </row>
        <row r="611">
          <cell r="A611">
            <v>2014</v>
          </cell>
        </row>
        <row r="612">
          <cell r="A612">
            <v>2014</v>
          </cell>
        </row>
        <row r="613">
          <cell r="A613">
            <v>2014</v>
          </cell>
        </row>
        <row r="614">
          <cell r="A614">
            <v>2014</v>
          </cell>
        </row>
        <row r="615">
          <cell r="A615">
            <v>2014</v>
          </cell>
        </row>
        <row r="616">
          <cell r="A616">
            <v>2014</v>
          </cell>
        </row>
        <row r="617">
          <cell r="A617">
            <v>2014</v>
          </cell>
        </row>
        <row r="618">
          <cell r="A618">
            <v>2014</v>
          </cell>
        </row>
        <row r="619">
          <cell r="A619">
            <v>2014</v>
          </cell>
        </row>
        <row r="620">
          <cell r="A620">
            <v>2014</v>
          </cell>
        </row>
        <row r="621">
          <cell r="A621">
            <v>2014</v>
          </cell>
        </row>
        <row r="622">
          <cell r="A622">
            <v>2014</v>
          </cell>
        </row>
        <row r="623">
          <cell r="A623">
            <v>2014</v>
          </cell>
        </row>
        <row r="624">
          <cell r="A624">
            <v>2014</v>
          </cell>
        </row>
        <row r="625">
          <cell r="A625">
            <v>2014</v>
          </cell>
        </row>
        <row r="626">
          <cell r="A626">
            <v>2014</v>
          </cell>
        </row>
        <row r="627">
          <cell r="A627">
            <v>2014</v>
          </cell>
        </row>
        <row r="628">
          <cell r="A628">
            <v>2014</v>
          </cell>
        </row>
        <row r="629">
          <cell r="A629">
            <v>2014</v>
          </cell>
        </row>
        <row r="630">
          <cell r="A630">
            <v>2014</v>
          </cell>
        </row>
        <row r="631">
          <cell r="A631">
            <v>2014</v>
          </cell>
        </row>
        <row r="632">
          <cell r="A632">
            <v>2014</v>
          </cell>
        </row>
        <row r="633">
          <cell r="A633">
            <v>2014</v>
          </cell>
        </row>
        <row r="634">
          <cell r="A634">
            <v>2014</v>
          </cell>
        </row>
        <row r="635">
          <cell r="A635">
            <v>2014</v>
          </cell>
        </row>
        <row r="636">
          <cell r="A636">
            <v>2014</v>
          </cell>
        </row>
        <row r="637">
          <cell r="A637">
            <v>2014</v>
          </cell>
        </row>
        <row r="638">
          <cell r="A638">
            <v>2014</v>
          </cell>
        </row>
        <row r="639">
          <cell r="A639">
            <v>2014</v>
          </cell>
        </row>
        <row r="640">
          <cell r="A640">
            <v>2014</v>
          </cell>
        </row>
        <row r="641">
          <cell r="A641">
            <v>2014</v>
          </cell>
        </row>
        <row r="642">
          <cell r="A642">
            <v>2014</v>
          </cell>
        </row>
        <row r="643">
          <cell r="A643">
            <v>2014</v>
          </cell>
        </row>
        <row r="644">
          <cell r="A644">
            <v>2014</v>
          </cell>
        </row>
        <row r="645">
          <cell r="A645">
            <v>2014</v>
          </cell>
        </row>
        <row r="646">
          <cell r="A646">
            <v>2014</v>
          </cell>
        </row>
        <row r="647">
          <cell r="A647">
            <v>2014</v>
          </cell>
        </row>
        <row r="648">
          <cell r="A648">
            <v>2014</v>
          </cell>
        </row>
        <row r="649">
          <cell r="A649">
            <v>2014</v>
          </cell>
        </row>
        <row r="650">
          <cell r="A650">
            <v>2014</v>
          </cell>
        </row>
        <row r="651">
          <cell r="A651">
            <v>2014</v>
          </cell>
        </row>
        <row r="652">
          <cell r="A652">
            <v>2014</v>
          </cell>
        </row>
        <row r="653">
          <cell r="A653">
            <v>2014</v>
          </cell>
        </row>
        <row r="654">
          <cell r="A654">
            <v>2014</v>
          </cell>
        </row>
        <row r="655">
          <cell r="A655">
            <v>2014</v>
          </cell>
        </row>
        <row r="656">
          <cell r="A656">
            <v>2014</v>
          </cell>
        </row>
        <row r="657">
          <cell r="A657">
            <v>2014</v>
          </cell>
        </row>
        <row r="658">
          <cell r="A658">
            <v>2014</v>
          </cell>
        </row>
        <row r="659">
          <cell r="A659">
            <v>2014</v>
          </cell>
        </row>
        <row r="660">
          <cell r="A660">
            <v>2014</v>
          </cell>
        </row>
        <row r="661">
          <cell r="A661">
            <v>2014</v>
          </cell>
        </row>
        <row r="662">
          <cell r="A662">
            <v>2014</v>
          </cell>
        </row>
        <row r="663">
          <cell r="A663">
            <v>2014</v>
          </cell>
        </row>
        <row r="664">
          <cell r="A664">
            <v>2014</v>
          </cell>
        </row>
        <row r="665">
          <cell r="A665">
            <v>2014</v>
          </cell>
        </row>
        <row r="666">
          <cell r="A666">
            <v>2014</v>
          </cell>
        </row>
        <row r="667">
          <cell r="A667">
            <v>2014</v>
          </cell>
        </row>
        <row r="668">
          <cell r="A668">
            <v>2014</v>
          </cell>
        </row>
        <row r="669">
          <cell r="A669">
            <v>2014</v>
          </cell>
        </row>
        <row r="670">
          <cell r="A670">
            <v>2014</v>
          </cell>
        </row>
        <row r="671">
          <cell r="A671">
            <v>2014</v>
          </cell>
        </row>
        <row r="672">
          <cell r="A672">
            <v>2014</v>
          </cell>
        </row>
        <row r="673">
          <cell r="A673">
            <v>2014</v>
          </cell>
        </row>
        <row r="674">
          <cell r="A674">
            <v>2014</v>
          </cell>
        </row>
        <row r="675">
          <cell r="A675">
            <v>2014</v>
          </cell>
        </row>
        <row r="676">
          <cell r="A676">
            <v>2014</v>
          </cell>
        </row>
        <row r="677">
          <cell r="A677">
            <v>2014</v>
          </cell>
        </row>
        <row r="678">
          <cell r="A678">
            <v>2014</v>
          </cell>
        </row>
        <row r="679">
          <cell r="A679">
            <v>2014</v>
          </cell>
        </row>
        <row r="680">
          <cell r="A680">
            <v>2014</v>
          </cell>
        </row>
        <row r="681">
          <cell r="A681">
            <v>2014</v>
          </cell>
        </row>
        <row r="682">
          <cell r="A682">
            <v>2014</v>
          </cell>
        </row>
        <row r="683">
          <cell r="A683">
            <v>2014</v>
          </cell>
        </row>
        <row r="684">
          <cell r="A684">
            <v>2014</v>
          </cell>
        </row>
        <row r="685">
          <cell r="A685">
            <v>2014</v>
          </cell>
        </row>
        <row r="686">
          <cell r="A686">
            <v>2014</v>
          </cell>
        </row>
        <row r="687">
          <cell r="A687">
            <v>2014</v>
          </cell>
        </row>
        <row r="688">
          <cell r="A688">
            <v>2014</v>
          </cell>
        </row>
        <row r="689">
          <cell r="A689">
            <v>2014</v>
          </cell>
        </row>
        <row r="690">
          <cell r="A690">
            <v>2014</v>
          </cell>
        </row>
        <row r="691">
          <cell r="A691">
            <v>2014</v>
          </cell>
        </row>
        <row r="692">
          <cell r="A692">
            <v>2014</v>
          </cell>
        </row>
        <row r="693">
          <cell r="A693">
            <v>2014</v>
          </cell>
        </row>
        <row r="694">
          <cell r="A694">
            <v>2014</v>
          </cell>
        </row>
        <row r="695">
          <cell r="A695">
            <v>2014</v>
          </cell>
        </row>
        <row r="696">
          <cell r="A696">
            <v>2014</v>
          </cell>
        </row>
        <row r="697">
          <cell r="A697">
            <v>2014</v>
          </cell>
        </row>
        <row r="698">
          <cell r="A698">
            <v>2014</v>
          </cell>
        </row>
        <row r="699">
          <cell r="A699">
            <v>2014</v>
          </cell>
        </row>
        <row r="700">
          <cell r="A700">
            <v>2014</v>
          </cell>
        </row>
        <row r="701">
          <cell r="A701">
            <v>2014</v>
          </cell>
        </row>
        <row r="702">
          <cell r="A702">
            <v>2014</v>
          </cell>
        </row>
      </sheetData>
      <sheetData sheetId="13">
        <row r="1">
          <cell r="A1" t="str">
            <v>Profit Center</v>
          </cell>
          <cell r="B1" t="str">
            <v>Posting Date</v>
          </cell>
          <cell r="C1" t="str">
            <v>Doc. Date</v>
          </cell>
          <cell r="D1" t="str">
            <v>Doc. Type</v>
          </cell>
          <cell r="E1" t="str">
            <v>Doc. Number</v>
          </cell>
          <cell r="F1" t="str">
            <v>Line Item</v>
          </cell>
          <cell r="G1" t="str">
            <v>External Order No.</v>
          </cell>
          <cell r="H1" t="str">
            <v>IO</v>
          </cell>
          <cell r="I1" t="str">
            <v>Group</v>
          </cell>
          <cell r="J1" t="str">
            <v>GL</v>
          </cell>
          <cell r="K1" t="str">
            <v>GL Name</v>
          </cell>
          <cell r="L1" t="str">
            <v>IO Description</v>
          </cell>
          <cell r="M1" t="str">
            <v>MD.ID</v>
          </cell>
          <cell r="N1" t="str">
            <v>Ch Rg</v>
          </cell>
          <cell r="O1" t="str">
            <v>Description</v>
          </cell>
          <cell r="P1" t="str">
            <v>DMBTR</v>
          </cell>
          <cell r="Q1" t="str">
            <v>Brand</v>
          </cell>
          <cell r="R1" t="str">
            <v>Month</v>
          </cell>
          <cell r="S1" t="str">
            <v>BG Project</v>
          </cell>
          <cell r="T1" t="str">
            <v>BG Group</v>
          </cell>
        </row>
        <row r="2">
          <cell r="A2">
            <v>774100</v>
          </cell>
        </row>
        <row r="3">
          <cell r="A3">
            <v>774100</v>
          </cell>
        </row>
        <row r="4">
          <cell r="A4" t="str">
            <v>0000774101 ตลาด-CHANG</v>
          </cell>
        </row>
        <row r="5">
          <cell r="A5" t="str">
            <v>0000774101 ตลาด-CHANG</v>
          </cell>
        </row>
        <row r="6">
          <cell r="A6" t="str">
            <v>0000774101 ตลาด-CHANG</v>
          </cell>
        </row>
        <row r="7">
          <cell r="A7" t="str">
            <v>0000774101 ตลาด-CHANG</v>
          </cell>
        </row>
        <row r="8">
          <cell r="A8" t="str">
            <v>0000774101 ตลาด-CHANG</v>
          </cell>
        </row>
        <row r="9">
          <cell r="A9" t="str">
            <v>0000774101 ตลาด-CHANG</v>
          </cell>
        </row>
        <row r="10">
          <cell r="A10" t="str">
            <v>0000775101 ตลาด-WATER</v>
          </cell>
        </row>
        <row r="11">
          <cell r="A11" t="str">
            <v>0000775102 ตลาด-SODA CHANG</v>
          </cell>
        </row>
        <row r="12">
          <cell r="A12" t="str">
            <v>0000774101 ตลาด-CHANG</v>
          </cell>
        </row>
        <row r="13">
          <cell r="A13" t="str">
            <v>0000775101 ตลาด-WATER</v>
          </cell>
        </row>
        <row r="14">
          <cell r="A14" t="str">
            <v>0000775102 ตลาด-SODA CHANG</v>
          </cell>
        </row>
        <row r="15">
          <cell r="A15" t="str">
            <v>0000774101 ตลาด-CHANG</v>
          </cell>
        </row>
        <row r="16">
          <cell r="A16" t="str">
            <v>0000775102 ตลาด-SODA CHANG</v>
          </cell>
        </row>
        <row r="17">
          <cell r="A17" t="str">
            <v>0000774101 ตลาด-CHANG</v>
          </cell>
        </row>
        <row r="18">
          <cell r="A18" t="str">
            <v>0000774101 ตลาด-CHANG</v>
          </cell>
        </row>
        <row r="19">
          <cell r="A19" t="str">
            <v>0000774101 ตลาด-CHANG</v>
          </cell>
        </row>
        <row r="20">
          <cell r="A20" t="str">
            <v>0000774101 ตลาด-CHANG</v>
          </cell>
        </row>
        <row r="21">
          <cell r="A21" t="str">
            <v>0000775102 ตลาด-SODA CHANG</v>
          </cell>
        </row>
        <row r="22">
          <cell r="A22" t="str">
            <v>0000774101 ตลาด-CHANG</v>
          </cell>
        </row>
        <row r="23">
          <cell r="A23" t="str">
            <v>0000775102 ตลาด-SODA CHANG</v>
          </cell>
        </row>
        <row r="24">
          <cell r="A24" t="str">
            <v>0000774101 ตลาด-CHANG</v>
          </cell>
        </row>
        <row r="25">
          <cell r="A25" t="str">
            <v>0000775101 ตลาด-WATER</v>
          </cell>
        </row>
        <row r="26">
          <cell r="A26" t="str">
            <v>0000774101 ตลาด-CHANG</v>
          </cell>
        </row>
        <row r="27">
          <cell r="A27" t="str">
            <v>0000774101 ตลาด-CHANG</v>
          </cell>
        </row>
        <row r="28">
          <cell r="A28" t="str">
            <v>0000774101 ตลาด-CHANG</v>
          </cell>
        </row>
        <row r="29">
          <cell r="A29" t="str">
            <v>0000774101 ตลาด-CHANG</v>
          </cell>
        </row>
        <row r="30">
          <cell r="A30" t="str">
            <v>0000774101 ตลาด-CHANG</v>
          </cell>
        </row>
        <row r="31">
          <cell r="A31" t="str">
            <v>0000774101 ตลาด-CHANG</v>
          </cell>
        </row>
        <row r="32">
          <cell r="A32" t="str">
            <v>0000775101 ตลาด-WATER</v>
          </cell>
        </row>
        <row r="33">
          <cell r="A33" t="str">
            <v>0000775102 ตลาด-SODA CHANG</v>
          </cell>
        </row>
        <row r="34">
          <cell r="A34" t="str">
            <v>0000774101 ตลาด-CHANG</v>
          </cell>
        </row>
        <row r="35">
          <cell r="A35" t="str">
            <v>0000774101 ตลาด-CHANG</v>
          </cell>
        </row>
        <row r="36">
          <cell r="A36" t="str">
            <v>0000774101 ตลาด-CHANG</v>
          </cell>
        </row>
        <row r="37">
          <cell r="A37" t="str">
            <v>0000774101 ตลาด-CHANG</v>
          </cell>
        </row>
        <row r="38">
          <cell r="A38" t="str">
            <v>0000774101 ตลาด-CHANG</v>
          </cell>
        </row>
        <row r="39">
          <cell r="A39" t="str">
            <v>0000774101 ตลาด-CHANG</v>
          </cell>
        </row>
        <row r="40">
          <cell r="A40" t="str">
            <v>0000774101 ตลาด-CHANG</v>
          </cell>
        </row>
        <row r="41">
          <cell r="A41" t="str">
            <v>0000774101 ตลาด-CHANG</v>
          </cell>
        </row>
        <row r="42">
          <cell r="A42" t="str">
            <v>0000774101 ตลาด-CHANG</v>
          </cell>
        </row>
        <row r="43">
          <cell r="A43" t="str">
            <v>0000775101 ตลาด-WATER</v>
          </cell>
        </row>
        <row r="44">
          <cell r="A44" t="str">
            <v>0000774101 ตลาด-CHANG</v>
          </cell>
        </row>
        <row r="45">
          <cell r="A45" t="str">
            <v>0000775102 ตลาด-SODA CHANG</v>
          </cell>
        </row>
        <row r="46">
          <cell r="A46" t="str">
            <v>0000775101 ตลาด-WATER</v>
          </cell>
        </row>
        <row r="47">
          <cell r="A47" t="str">
            <v>0000774101 ตลาด-CHANG</v>
          </cell>
        </row>
        <row r="48">
          <cell r="A48" t="str">
            <v>0000774101 ตลาด-CHANG</v>
          </cell>
        </row>
        <row r="49">
          <cell r="A49" t="str">
            <v>0000774101 ตลาด-CHANG</v>
          </cell>
        </row>
        <row r="50">
          <cell r="A50" t="str">
            <v>0000774101 ตลาด-CHANG</v>
          </cell>
        </row>
        <row r="51">
          <cell r="A51" t="str">
            <v>0000774101 ตลาด-CHANG</v>
          </cell>
        </row>
        <row r="52">
          <cell r="A52" t="str">
            <v>0000774101 ตลาด-CHANG</v>
          </cell>
        </row>
        <row r="53">
          <cell r="A53" t="str">
            <v>0000775102 ตลาด-SODA CHANG</v>
          </cell>
        </row>
        <row r="54">
          <cell r="A54" t="str">
            <v>0000774101 ตลาด-CHANG</v>
          </cell>
        </row>
        <row r="55">
          <cell r="A55" t="str">
            <v>0000774101 ตลาด-CHANG</v>
          </cell>
        </row>
        <row r="56">
          <cell r="A56" t="str">
            <v>0000775102 ตลาด-SODA CHANG</v>
          </cell>
        </row>
        <row r="57">
          <cell r="A57" t="str">
            <v>0000774101 ตลาด-CHANG</v>
          </cell>
        </row>
        <row r="58">
          <cell r="A58" t="str">
            <v>0000774101 ตลาด-CHANG</v>
          </cell>
        </row>
        <row r="59">
          <cell r="A59" t="str">
            <v>0000774101 ตลาด-CHANG</v>
          </cell>
        </row>
        <row r="60">
          <cell r="A60" t="str">
            <v>0000774101 ตลาด-CHANG</v>
          </cell>
        </row>
        <row r="61">
          <cell r="A61" t="str">
            <v>0000774101 ตลาด-CHANG</v>
          </cell>
        </row>
        <row r="62">
          <cell r="A62" t="str">
            <v>0000774101 ตลาด-CHANG</v>
          </cell>
        </row>
        <row r="63">
          <cell r="A63" t="str">
            <v>0000774101 ตลาด-CHANG</v>
          </cell>
        </row>
        <row r="64">
          <cell r="A64" t="str">
            <v>0000774101 ตลาด-CHANG</v>
          </cell>
        </row>
        <row r="65">
          <cell r="A65" t="str">
            <v>0000774101 ตลาด-CHANG</v>
          </cell>
        </row>
        <row r="66">
          <cell r="A66" t="str">
            <v>0000774101 ตลาด-CHANG</v>
          </cell>
        </row>
        <row r="67">
          <cell r="A67" t="str">
            <v>0000774101 ตลาด-CHANG</v>
          </cell>
        </row>
        <row r="68">
          <cell r="A68" t="str">
            <v>0000774101 ตลาด-CHANG</v>
          </cell>
        </row>
        <row r="69">
          <cell r="A69" t="str">
            <v>0000774101 ตลาด-CHANG</v>
          </cell>
        </row>
        <row r="70">
          <cell r="A70" t="str">
            <v>0000774101 ตลาด-CHANG</v>
          </cell>
        </row>
        <row r="71">
          <cell r="A71" t="str">
            <v>0000774101 ตลาด-CHANG</v>
          </cell>
        </row>
        <row r="72">
          <cell r="A72" t="str">
            <v>0000774101 ตลาด-CHANG</v>
          </cell>
        </row>
        <row r="73">
          <cell r="A73" t="str">
            <v>0000774101 ตลาด-CHANG</v>
          </cell>
        </row>
        <row r="74">
          <cell r="A74" t="str">
            <v>0000774101 ตลาด-CHANG</v>
          </cell>
        </row>
        <row r="75">
          <cell r="A75" t="str">
            <v>0000774101 ตลาด-CHANG</v>
          </cell>
        </row>
        <row r="76">
          <cell r="A76" t="str">
            <v>0000774101 ตลาด-CHANG</v>
          </cell>
        </row>
        <row r="77">
          <cell r="A77" t="str">
            <v>0000774101 ตลาด-CHANG</v>
          </cell>
        </row>
        <row r="78">
          <cell r="A78" t="str">
            <v>0000774101 ตลาด-CHANG</v>
          </cell>
        </row>
        <row r="79">
          <cell r="A79" t="str">
            <v>0000774101 ตลาด-CHANG</v>
          </cell>
        </row>
        <row r="80">
          <cell r="A80" t="str">
            <v>0000774101 ตลาด-CHANG</v>
          </cell>
        </row>
        <row r="81">
          <cell r="A81" t="str">
            <v>0000774101 ตลาด-CHANG</v>
          </cell>
        </row>
        <row r="82">
          <cell r="A82" t="str">
            <v>0000774101 ตลาด-CHANG</v>
          </cell>
        </row>
        <row r="83">
          <cell r="A83" t="str">
            <v>0000774101 ตลาด-CHANG</v>
          </cell>
        </row>
        <row r="84">
          <cell r="A84" t="str">
            <v>0000774101 ตลาด-CHANG</v>
          </cell>
        </row>
        <row r="85">
          <cell r="A85" t="str">
            <v>0000774101 ตลาด-CHANG</v>
          </cell>
        </row>
        <row r="86">
          <cell r="A86" t="str">
            <v>0000774101 ตลาด-CHANG</v>
          </cell>
        </row>
        <row r="87">
          <cell r="A87" t="str">
            <v>0000774101 ตลาด-CHANG</v>
          </cell>
        </row>
        <row r="88">
          <cell r="A88" t="str">
            <v>0000774101 ตลาด-CHANG</v>
          </cell>
        </row>
        <row r="89">
          <cell r="A89" t="str">
            <v>0000774101 ตลาด-CHANG</v>
          </cell>
        </row>
        <row r="90">
          <cell r="A90" t="str">
            <v>0000774101 ตลาด-CHANG</v>
          </cell>
        </row>
        <row r="91">
          <cell r="A91" t="str">
            <v>0000774101 ตลาด-CHANG</v>
          </cell>
        </row>
        <row r="92">
          <cell r="A92" t="str">
            <v>0000774101 ตลาด-CHANG</v>
          </cell>
        </row>
        <row r="93">
          <cell r="A93" t="str">
            <v>0000775101 ตลาด-WATER</v>
          </cell>
        </row>
        <row r="94">
          <cell r="A94" t="str">
            <v>0000774101 ตลาด-CHANG</v>
          </cell>
        </row>
        <row r="95">
          <cell r="A95" t="str">
            <v>0000775101 ตลาด-WATER</v>
          </cell>
        </row>
        <row r="96">
          <cell r="A96" t="str">
            <v>0000775101 ตลาด-WATER</v>
          </cell>
        </row>
        <row r="97">
          <cell r="A97" t="str">
            <v>0000775101 ตลาด-WATER</v>
          </cell>
        </row>
        <row r="98">
          <cell r="A98" t="str">
            <v>0000774101 ตลาด-CHANG</v>
          </cell>
        </row>
        <row r="99">
          <cell r="A99" t="str">
            <v>0000774101 ตลาด-CHANG</v>
          </cell>
        </row>
        <row r="100">
          <cell r="A100" t="str">
            <v>0000774101 ตลาด-CHANG</v>
          </cell>
        </row>
        <row r="101">
          <cell r="A101" t="str">
            <v>0000774101 ตลาด-CHANG</v>
          </cell>
        </row>
        <row r="102">
          <cell r="A102" t="str">
            <v>0000774101 ตลาด-CHANG</v>
          </cell>
        </row>
        <row r="103">
          <cell r="A103" t="str">
            <v>0000774101 ตลาด-CHANG</v>
          </cell>
        </row>
        <row r="104">
          <cell r="A104" t="str">
            <v>0000774101 ตลาด-CHANG</v>
          </cell>
        </row>
        <row r="105">
          <cell r="A105" t="str">
            <v>0000774101 ตลาด-CHANG</v>
          </cell>
        </row>
        <row r="106">
          <cell r="A106" t="str">
            <v>0000774101 ตลาด-CHANG</v>
          </cell>
        </row>
        <row r="107">
          <cell r="A107" t="str">
            <v>0000774101 ตลาด-CHANG</v>
          </cell>
        </row>
        <row r="108">
          <cell r="A108" t="str">
            <v>0000774101 ตลาด-CHANG</v>
          </cell>
        </row>
        <row r="109">
          <cell r="A109" t="str">
            <v>0000774101 ตลาด-CHANG</v>
          </cell>
        </row>
        <row r="110">
          <cell r="A110" t="str">
            <v>0000774101 ตลาด-CHANG</v>
          </cell>
        </row>
        <row r="111">
          <cell r="A111" t="str">
            <v>0000774101 ตลาด-CHANG</v>
          </cell>
        </row>
        <row r="112">
          <cell r="A112" t="str">
            <v>0000774101 ตลาด-CHANG</v>
          </cell>
        </row>
        <row r="113">
          <cell r="A113" t="str">
            <v>0000774101 ตลาด-CHANG</v>
          </cell>
        </row>
        <row r="114">
          <cell r="A114" t="str">
            <v>0000774101 ตลาด-CHANG</v>
          </cell>
        </row>
        <row r="115">
          <cell r="A115" t="str">
            <v>0000774101 ตลาด-CHANG</v>
          </cell>
        </row>
        <row r="116">
          <cell r="A116" t="str">
            <v>0000774101 ตลาด-CHANG</v>
          </cell>
        </row>
        <row r="117">
          <cell r="A117" t="str">
            <v>0000774101 ตลาด-CHANG</v>
          </cell>
        </row>
        <row r="118">
          <cell r="A118" t="str">
            <v>0000774101 ตลาด-CHANG</v>
          </cell>
        </row>
        <row r="119">
          <cell r="A119" t="str">
            <v>0000774101 ตลาด-CHANG</v>
          </cell>
        </row>
        <row r="120">
          <cell r="A120" t="str">
            <v>0000774101 ตลาด-CHANG</v>
          </cell>
        </row>
        <row r="121">
          <cell r="A121" t="str">
            <v>0000774101 ตลาด-CHANG</v>
          </cell>
        </row>
        <row r="122">
          <cell r="A122" t="str">
            <v>0000774101 ตลาด-CHANG</v>
          </cell>
        </row>
        <row r="123">
          <cell r="A123" t="str">
            <v>0000774101 ตลาด-CHANG</v>
          </cell>
        </row>
        <row r="124">
          <cell r="A124" t="str">
            <v>0000774101 ตลาด-CHANG</v>
          </cell>
        </row>
        <row r="125">
          <cell r="A125" t="str">
            <v>0000774101 ตลาด-CHANG</v>
          </cell>
        </row>
        <row r="126">
          <cell r="A126" t="str">
            <v>0000774101 ตลาด-CHANG</v>
          </cell>
        </row>
        <row r="127">
          <cell r="A127" t="str">
            <v>0000774101 ตลาด-CHANG</v>
          </cell>
        </row>
        <row r="128">
          <cell r="A128" t="str">
            <v>0000774101 ตลาด-CHANG</v>
          </cell>
        </row>
        <row r="129">
          <cell r="A129" t="str">
            <v>0000774101 ตลาด-CHANG</v>
          </cell>
        </row>
        <row r="130">
          <cell r="A130" t="str">
            <v>0000774101 ตลาด-CHANG</v>
          </cell>
        </row>
        <row r="131">
          <cell r="A131" t="str">
            <v>0000774102 ตลาด-ARCHA</v>
          </cell>
        </row>
        <row r="132">
          <cell r="A132" t="str">
            <v>0000774101 ตลาด-CHANG</v>
          </cell>
        </row>
        <row r="133">
          <cell r="A133" t="str">
            <v>0000774101 ตลาด-CHANG</v>
          </cell>
        </row>
        <row r="134">
          <cell r="A134" t="str">
            <v>0000774101 ตลาด-CHANG</v>
          </cell>
        </row>
        <row r="135">
          <cell r="A135" t="str">
            <v>0000774101 ตลาด-CHANG</v>
          </cell>
        </row>
        <row r="136">
          <cell r="A136" t="str">
            <v>0000777000 ฝ่าย External Affair</v>
          </cell>
        </row>
        <row r="137">
          <cell r="A137" t="str">
            <v>0000774101 ตลาด-CHANG</v>
          </cell>
        </row>
        <row r="138">
          <cell r="A138" t="str">
            <v>0000774101 ตลาด-CHANG</v>
          </cell>
        </row>
        <row r="139">
          <cell r="A139" t="str">
            <v>0000774101 ตลาด-CHANG</v>
          </cell>
        </row>
        <row r="140">
          <cell r="A140" t="str">
            <v>0000774102 ตลาด-ARCHA</v>
          </cell>
        </row>
        <row r="141">
          <cell r="A141" t="str">
            <v>0000774102 ตลาด-ARCHA</v>
          </cell>
        </row>
        <row r="142">
          <cell r="A142" t="str">
            <v>0000774102 ตลาด-ARCHA</v>
          </cell>
        </row>
        <row r="143">
          <cell r="A143" t="str">
            <v>0000774101 ตลาด-CHANG</v>
          </cell>
        </row>
        <row r="144">
          <cell r="A144" t="str">
            <v>0000774101 ตลาด-CHANG</v>
          </cell>
        </row>
        <row r="145">
          <cell r="A145" t="str">
            <v>0000774101 ตลาด-CHANG</v>
          </cell>
        </row>
        <row r="146">
          <cell r="A146" t="str">
            <v>0000774101 ตลาด-CHANG</v>
          </cell>
        </row>
        <row r="147">
          <cell r="A147" t="str">
            <v>0000774101 ตลาด-CHANG</v>
          </cell>
        </row>
        <row r="148">
          <cell r="A148" t="str">
            <v>0000774101 ตลาด-CHANG</v>
          </cell>
        </row>
        <row r="149">
          <cell r="A149" t="str">
            <v>0000774101 ตลาด-CHANG</v>
          </cell>
        </row>
        <row r="150">
          <cell r="A150" t="str">
            <v>0000774101 ตลาด-CHANG</v>
          </cell>
        </row>
        <row r="151">
          <cell r="A151" t="str">
            <v>0000774101 ตลาด-CHANG</v>
          </cell>
        </row>
        <row r="152">
          <cell r="A152" t="str">
            <v>0000774101 ตลาด-CHANG</v>
          </cell>
        </row>
        <row r="153">
          <cell r="A153" t="str">
            <v>0000774101 ตลาด-CHANG</v>
          </cell>
        </row>
        <row r="154">
          <cell r="A154" t="str">
            <v>0000774101 ตลาด-CHANG</v>
          </cell>
        </row>
        <row r="155">
          <cell r="A155" t="str">
            <v>0000774101 ตลาด-CHANG</v>
          </cell>
        </row>
        <row r="156">
          <cell r="A156" t="str">
            <v>0000774101 ตลาด-CHANG</v>
          </cell>
        </row>
        <row r="157">
          <cell r="A157" t="str">
            <v>0000774101 ตลาด-CHANG</v>
          </cell>
        </row>
        <row r="158">
          <cell r="A158" t="str">
            <v>0000774101 ตลาด-CHANG</v>
          </cell>
        </row>
        <row r="159">
          <cell r="A159" t="str">
            <v>0000774101 ตลาด-CHANG</v>
          </cell>
        </row>
        <row r="160">
          <cell r="A160" t="str">
            <v>0000774101 ตลาด-CHANG</v>
          </cell>
        </row>
        <row r="161">
          <cell r="A161" t="str">
            <v>0000774101 ตลาด-CHANG</v>
          </cell>
        </row>
        <row r="162">
          <cell r="A162" t="str">
            <v>0000774101 ตลาด-CHANG</v>
          </cell>
        </row>
        <row r="163">
          <cell r="A163" t="str">
            <v>0000774101 ตลาด-CHANG</v>
          </cell>
        </row>
        <row r="164">
          <cell r="A164" t="str">
            <v>0000774101 ตลาด-CHANG</v>
          </cell>
        </row>
        <row r="165">
          <cell r="A165" t="str">
            <v>0000774101 ตลาด-CHANG</v>
          </cell>
        </row>
        <row r="166">
          <cell r="A166" t="str">
            <v>0000774101 ตลาด-CHANG</v>
          </cell>
        </row>
        <row r="167">
          <cell r="A167" t="str">
            <v>0000774101 ตลาด-CHANG</v>
          </cell>
        </row>
        <row r="168">
          <cell r="A168" t="str">
            <v>0000774101 ตลาด-CHANG</v>
          </cell>
        </row>
        <row r="169">
          <cell r="A169" t="str">
            <v>0000774101 ตลาด-CHANG</v>
          </cell>
        </row>
        <row r="170">
          <cell r="A170" t="str">
            <v>0000774101 ตลาด-CHANG</v>
          </cell>
        </row>
        <row r="171">
          <cell r="A171" t="str">
            <v>0000774101 ตลาด-CHANG</v>
          </cell>
        </row>
        <row r="172">
          <cell r="A172" t="str">
            <v>0000774101 ตลาด-CHANG</v>
          </cell>
        </row>
        <row r="173">
          <cell r="A173" t="str">
            <v>0000774101 ตลาด-CHANG</v>
          </cell>
        </row>
        <row r="174">
          <cell r="A174" t="str">
            <v>0000774101 ตลาด-CHANG</v>
          </cell>
        </row>
        <row r="175">
          <cell r="A175" t="str">
            <v>0000774101 ตลาด-CHANG</v>
          </cell>
        </row>
        <row r="176">
          <cell r="A176" t="str">
            <v>0000774101 ตลาด-CHANG</v>
          </cell>
        </row>
        <row r="177">
          <cell r="A177" t="str">
            <v>0000774101 ตลาด-CHANG</v>
          </cell>
        </row>
        <row r="178">
          <cell r="A178" t="str">
            <v>0000774101 ตลาด-CHANG</v>
          </cell>
        </row>
        <row r="179">
          <cell r="A179" t="str">
            <v>0000774101 ตลาด-CHANG</v>
          </cell>
        </row>
        <row r="180">
          <cell r="A180" t="str">
            <v>0000774101 ตลาด-CHANG</v>
          </cell>
        </row>
        <row r="181">
          <cell r="A181" t="str">
            <v>0000774101 ตลาด-CHANG</v>
          </cell>
        </row>
        <row r="182">
          <cell r="A182" t="str">
            <v>0000774101 ตลาด-CHANG</v>
          </cell>
        </row>
        <row r="183">
          <cell r="A183" t="str">
            <v>0000774101 ตลาด-CHANG</v>
          </cell>
        </row>
        <row r="184">
          <cell r="A184" t="str">
            <v>0000774101 ตลาด-CHANG</v>
          </cell>
        </row>
        <row r="185">
          <cell r="A185" t="str">
            <v>0000774101 ตลาด-CHANG</v>
          </cell>
        </row>
        <row r="186">
          <cell r="A186" t="str">
            <v>0000774101 ตลาด-CHANG</v>
          </cell>
        </row>
        <row r="187">
          <cell r="A187" t="str">
            <v>0000774101 ตลาด-CHANG</v>
          </cell>
        </row>
        <row r="188">
          <cell r="A188" t="str">
            <v>0000774101 ตลาด-CHANG</v>
          </cell>
        </row>
        <row r="189">
          <cell r="A189" t="str">
            <v>0000774101 ตลาด-CHANG</v>
          </cell>
        </row>
        <row r="190">
          <cell r="A190" t="str">
            <v>0000774101 ตลาด-CHANG</v>
          </cell>
        </row>
        <row r="191">
          <cell r="A191" t="str">
            <v>0000774101 ตลาด-CHANG</v>
          </cell>
        </row>
        <row r="192">
          <cell r="A192" t="str">
            <v>0000774101 ตลาด-CHANG</v>
          </cell>
        </row>
        <row r="193">
          <cell r="A193" t="str">
            <v>0000774101 ตลาด-CHANG</v>
          </cell>
        </row>
        <row r="194">
          <cell r="A194" t="str">
            <v>0000774101 ตลาด-CHANG</v>
          </cell>
        </row>
        <row r="195">
          <cell r="A195" t="str">
            <v>0000774101 ตลาด-CHANG</v>
          </cell>
        </row>
        <row r="196">
          <cell r="A196" t="str">
            <v>0000774101 ตลาด-CHANG</v>
          </cell>
        </row>
        <row r="197">
          <cell r="A197" t="str">
            <v>0000774101 ตลาด-CHANG</v>
          </cell>
        </row>
        <row r="198">
          <cell r="A198" t="str">
            <v>0000774101 ตลาด-CHANG</v>
          </cell>
        </row>
        <row r="199">
          <cell r="A199" t="str">
            <v>0000774101 ตลาด-CHANG</v>
          </cell>
        </row>
        <row r="200">
          <cell r="A200" t="str">
            <v>0000774101 ตลาด-CHANG</v>
          </cell>
        </row>
        <row r="201">
          <cell r="A201" t="str">
            <v>0000774101 ตลาด-CHANG</v>
          </cell>
        </row>
        <row r="202">
          <cell r="A202" t="str">
            <v>0000774101 ตลาด-CHANG</v>
          </cell>
        </row>
        <row r="203">
          <cell r="A203" t="str">
            <v>0000774101 ตลาด-CHANG</v>
          </cell>
        </row>
        <row r="204">
          <cell r="A204" t="str">
            <v>0000774101 ตลาด-CHANG</v>
          </cell>
        </row>
        <row r="205">
          <cell r="A205" t="str">
            <v>0000774101 ตลาด-CHANG</v>
          </cell>
        </row>
        <row r="206">
          <cell r="A206" t="str">
            <v>0000774101 ตลาด-CHANG</v>
          </cell>
        </row>
        <row r="207">
          <cell r="A207" t="str">
            <v>0000774101 ตลาด-CHANG</v>
          </cell>
        </row>
        <row r="208">
          <cell r="A208" t="str">
            <v>0000774101 ตลาด-CHANG</v>
          </cell>
        </row>
        <row r="209">
          <cell r="A209" t="str">
            <v>0000774102 ตลาด-ARCHA</v>
          </cell>
        </row>
        <row r="210">
          <cell r="A210" t="str">
            <v>0000774102 ตลาด-ARCHA</v>
          </cell>
        </row>
        <row r="211">
          <cell r="A211" t="str">
            <v>0000774102 ตลาด-ARCHA</v>
          </cell>
        </row>
        <row r="212">
          <cell r="A212" t="str">
            <v>0000774101 ตลาด-CHANG</v>
          </cell>
        </row>
        <row r="213">
          <cell r="A213" t="str">
            <v>0000774101 ตลาด-CHANG</v>
          </cell>
        </row>
        <row r="214">
          <cell r="A214" t="str">
            <v>0000774101 ตลาด-CHANG</v>
          </cell>
        </row>
        <row r="215">
          <cell r="A215" t="str">
            <v>0000774101 ตลาด-CHANG</v>
          </cell>
        </row>
        <row r="216">
          <cell r="A216" t="str">
            <v>0000774101 ตลาด-CHANG</v>
          </cell>
        </row>
        <row r="217">
          <cell r="A217" t="str">
            <v>0000774101 ตลาด-CHANG</v>
          </cell>
        </row>
        <row r="218">
          <cell r="A218" t="str">
            <v>0000774101 ตลาด-CHANG</v>
          </cell>
        </row>
        <row r="219">
          <cell r="A219" t="str">
            <v>0000774101 ตลาด-CHANG</v>
          </cell>
        </row>
        <row r="220">
          <cell r="A220" t="str">
            <v>0000774101 ตลาด-CHANG</v>
          </cell>
        </row>
        <row r="221">
          <cell r="A221" t="str">
            <v>0000774101 ตลาด-CHANG</v>
          </cell>
        </row>
        <row r="222">
          <cell r="A222" t="str">
            <v>0000774101 ตลาด-CHANG</v>
          </cell>
        </row>
        <row r="223">
          <cell r="A223" t="str">
            <v>0000774101 ตลาด-CHANG</v>
          </cell>
        </row>
        <row r="224">
          <cell r="A224" t="str">
            <v>0000774101 ตลาด-CHANG</v>
          </cell>
        </row>
        <row r="225">
          <cell r="A225" t="str">
            <v>0000774101 ตลาด-CHANG</v>
          </cell>
        </row>
        <row r="226">
          <cell r="A226" t="str">
            <v>0000774101 ตลาด-CHANG</v>
          </cell>
        </row>
        <row r="227">
          <cell r="A227" t="str">
            <v>0000774101 ตลาด-CHANG</v>
          </cell>
        </row>
        <row r="228">
          <cell r="A228" t="str">
            <v>0000774101 ตลาด-CHANG</v>
          </cell>
        </row>
        <row r="229">
          <cell r="A229" t="str">
            <v>0000774101 ตลาด-CHANG</v>
          </cell>
        </row>
        <row r="230">
          <cell r="A230" t="str">
            <v>0000774101 ตลาด-CHANG</v>
          </cell>
        </row>
        <row r="231">
          <cell r="A231" t="str">
            <v>0000774101 ตลาด-CHANG</v>
          </cell>
        </row>
        <row r="232">
          <cell r="A232" t="str">
            <v>0000774101 ตลาด-CHANG</v>
          </cell>
        </row>
        <row r="233">
          <cell r="A233" t="str">
            <v>0000775102 ตลาด-SODA CHANG</v>
          </cell>
        </row>
        <row r="234">
          <cell r="A234" t="str">
            <v>0000774101 ตลาด-CHANG</v>
          </cell>
        </row>
        <row r="235">
          <cell r="A235" t="str">
            <v>0000774101 ตลาด-CHANG</v>
          </cell>
        </row>
        <row r="236">
          <cell r="A236" t="str">
            <v>0000774101 ตลาด-CHANG</v>
          </cell>
        </row>
        <row r="237">
          <cell r="A237" t="str">
            <v>0000774101 ตลาด-CHANG</v>
          </cell>
        </row>
        <row r="238">
          <cell r="A238" t="str">
            <v>0000774101 ตลาด-CHANG</v>
          </cell>
        </row>
        <row r="239">
          <cell r="A239" t="str">
            <v>0000774101 ตลาด-CHANG</v>
          </cell>
        </row>
        <row r="240">
          <cell r="A240" t="str">
            <v>0000774101 ตลาด-CHANG</v>
          </cell>
        </row>
        <row r="241">
          <cell r="A241" t="str">
            <v>0000774101 ตลาด-CHANG</v>
          </cell>
        </row>
        <row r="242">
          <cell r="A242" t="str">
            <v>0000774101 ตลาด-CHANG</v>
          </cell>
        </row>
        <row r="243">
          <cell r="A243" t="str">
            <v>0000774101 ตลาด-CHANG</v>
          </cell>
        </row>
        <row r="244">
          <cell r="A244" t="str">
            <v>0000774101 ตลาด-CHANG</v>
          </cell>
        </row>
        <row r="245">
          <cell r="A245" t="str">
            <v>0000774101 ตลาด-CHANG</v>
          </cell>
        </row>
        <row r="246">
          <cell r="A246" t="str">
            <v>0000774101 ตลาด-CHANG</v>
          </cell>
        </row>
        <row r="247">
          <cell r="A247" t="str">
            <v>0000774101 ตลาด-CHANG</v>
          </cell>
        </row>
        <row r="248">
          <cell r="A248" t="str">
            <v>0000774101 ตลาด-CHANG</v>
          </cell>
        </row>
        <row r="249">
          <cell r="A249" t="str">
            <v>0000774101 ตลาด-CHANG</v>
          </cell>
        </row>
        <row r="250">
          <cell r="A250" t="str">
            <v>0000774101 ตลาด-CHANG</v>
          </cell>
        </row>
        <row r="251">
          <cell r="A251" t="str">
            <v>0000774101 ตลาด-CHANG</v>
          </cell>
        </row>
        <row r="252">
          <cell r="A252" t="str">
            <v>0000774101 ตลาด-CHANG</v>
          </cell>
        </row>
        <row r="253">
          <cell r="A253" t="str">
            <v>0000774101 ตลาด-CHANG</v>
          </cell>
        </row>
        <row r="254">
          <cell r="A254" t="str">
            <v>0000774101 ตลาด-CHANG</v>
          </cell>
        </row>
        <row r="255">
          <cell r="A255" t="str">
            <v>0000774101 ตลาด-CHANG</v>
          </cell>
        </row>
        <row r="256">
          <cell r="A256" t="str">
            <v>0000774101 ตลาด-CHANG</v>
          </cell>
        </row>
        <row r="257">
          <cell r="A257" t="str">
            <v>0000774101 ตลาด-CHANG</v>
          </cell>
        </row>
        <row r="258">
          <cell r="A258" t="str">
            <v>0000774101 ตลาด-CHANG</v>
          </cell>
        </row>
        <row r="259">
          <cell r="A259" t="str">
            <v>0000774101 ตลาด-CHANG</v>
          </cell>
        </row>
        <row r="260">
          <cell r="A260" t="str">
            <v>0000774101 ตลาด-CHANG</v>
          </cell>
        </row>
        <row r="261">
          <cell r="A261" t="str">
            <v>0000774101 ตลาด-CHANG</v>
          </cell>
        </row>
        <row r="262">
          <cell r="A262" t="str">
            <v>0000774102 ตลาด-ARCHA</v>
          </cell>
        </row>
        <row r="263">
          <cell r="A263" t="str">
            <v>0000774101 ตลาด-CHANG</v>
          </cell>
        </row>
        <row r="264">
          <cell r="A264" t="str">
            <v>0000774101 ตลาด-CHANG</v>
          </cell>
        </row>
        <row r="265">
          <cell r="A265" t="str">
            <v>0000774101 ตลาด-CHANG</v>
          </cell>
        </row>
        <row r="266">
          <cell r="A266" t="str">
            <v>0000774101 ตลาด-CHANG</v>
          </cell>
        </row>
        <row r="267">
          <cell r="A267" t="str">
            <v>0000774101 ตลาด-CHANG</v>
          </cell>
        </row>
        <row r="268">
          <cell r="A268" t="str">
            <v>0000774101 ตลาด-CHANG</v>
          </cell>
        </row>
        <row r="269">
          <cell r="A269" t="str">
            <v>0000774101 ตลาด-CHANG</v>
          </cell>
        </row>
        <row r="270">
          <cell r="A270" t="str">
            <v>0000774101 ตลาด-CHANG</v>
          </cell>
        </row>
        <row r="271">
          <cell r="A271" t="str">
            <v>0000774101 ตลาด-CHANG</v>
          </cell>
        </row>
        <row r="272">
          <cell r="A272" t="str">
            <v>0000774101 ตลาด-CHANG</v>
          </cell>
        </row>
        <row r="273">
          <cell r="A273" t="str">
            <v>0000774101 ตลาด-CHANG</v>
          </cell>
        </row>
        <row r="274">
          <cell r="A274" t="str">
            <v>0000775101 ตลาด-WATER</v>
          </cell>
        </row>
        <row r="275">
          <cell r="A275" t="str">
            <v>0000774101 ตลาด-CHANG</v>
          </cell>
        </row>
        <row r="276">
          <cell r="A276" t="str">
            <v>0000774101 ตลาด-CHANG</v>
          </cell>
        </row>
        <row r="277">
          <cell r="A277" t="str">
            <v>0000774101 ตลาด-CHANG</v>
          </cell>
        </row>
        <row r="278">
          <cell r="A278" t="str">
            <v>0000774101 ตลาด-CHANG</v>
          </cell>
        </row>
        <row r="279">
          <cell r="A279" t="str">
            <v>0000774101 ตลาด-CHANG</v>
          </cell>
        </row>
        <row r="280">
          <cell r="A280" t="str">
            <v>0000774101 ตลาด-CHANG</v>
          </cell>
        </row>
        <row r="281">
          <cell r="A281" t="str">
            <v>0000774101 ตลาด-CHANG</v>
          </cell>
        </row>
        <row r="282">
          <cell r="A282" t="str">
            <v>0000774101 ตลาด-CHANG</v>
          </cell>
        </row>
        <row r="283">
          <cell r="A283" t="str">
            <v>0000774101 ตลาด-CHANG</v>
          </cell>
        </row>
        <row r="284">
          <cell r="A284" t="str">
            <v>0000774101 ตลาด-CHANG</v>
          </cell>
        </row>
        <row r="285">
          <cell r="A285" t="str">
            <v>0000774101 ตลาด-CHANG</v>
          </cell>
        </row>
        <row r="286">
          <cell r="A286" t="str">
            <v>0000774101 ตลาด-CHANG</v>
          </cell>
        </row>
        <row r="287">
          <cell r="A287" t="str">
            <v>0000774101 ตลาด-CHANG</v>
          </cell>
        </row>
        <row r="288">
          <cell r="A288" t="str">
            <v>0000774101 ตลาด-CHANG</v>
          </cell>
        </row>
        <row r="289">
          <cell r="A289" t="str">
            <v>0000775101 ตลาด-WATER</v>
          </cell>
        </row>
        <row r="290">
          <cell r="A290" t="str">
            <v>0000774101 ตลาด-CHANG</v>
          </cell>
        </row>
        <row r="291">
          <cell r="A291" t="str">
            <v>0000774101 ตลาด-CHANG</v>
          </cell>
        </row>
        <row r="292">
          <cell r="A292" t="str">
            <v>0000774101 ตลาด-CHANG</v>
          </cell>
        </row>
        <row r="293">
          <cell r="A293" t="str">
            <v>0000774101 ตลาด-CHANG</v>
          </cell>
        </row>
        <row r="294">
          <cell r="A294" t="str">
            <v>0000774101 ตลาด-CHANG</v>
          </cell>
        </row>
        <row r="295">
          <cell r="A295" t="str">
            <v>0000774101 ตลาด-CHANG</v>
          </cell>
        </row>
        <row r="296">
          <cell r="A296" t="str">
            <v>0000774101 ตลาด-CHANG</v>
          </cell>
        </row>
        <row r="297">
          <cell r="A297" t="str">
            <v>0000774101 ตลาด-CHANG</v>
          </cell>
        </row>
        <row r="298">
          <cell r="A298" t="str">
            <v>0000774101 ตลาด-CHANG</v>
          </cell>
        </row>
        <row r="299">
          <cell r="A299" t="str">
            <v>0000774101 ตลาด-CHANG</v>
          </cell>
        </row>
        <row r="300">
          <cell r="A300" t="str">
            <v>0000774101 ตลาด-CHANG</v>
          </cell>
        </row>
        <row r="301">
          <cell r="A301" t="str">
            <v>0000774101 ตลาด-CHANG</v>
          </cell>
        </row>
        <row r="302">
          <cell r="A302" t="str">
            <v>0000774101 ตลาด-CHANG</v>
          </cell>
        </row>
        <row r="303">
          <cell r="A303" t="str">
            <v>0000774101 ตลาด-CHANG</v>
          </cell>
        </row>
        <row r="304">
          <cell r="A304" t="str">
            <v>0000774101 ตลาด-CHANG</v>
          </cell>
        </row>
        <row r="305">
          <cell r="A305" t="str">
            <v>0000774101 ตลาด-CHANG</v>
          </cell>
        </row>
        <row r="306">
          <cell r="A306" t="str">
            <v>0000774101 ตลาด-CHANG</v>
          </cell>
        </row>
        <row r="307">
          <cell r="A307" t="str">
            <v>0000774101 ตลาด-CHANG</v>
          </cell>
        </row>
        <row r="308">
          <cell r="A308" t="str">
            <v>0000774101 ตลาด-CHANG</v>
          </cell>
        </row>
        <row r="309">
          <cell r="A309" t="str">
            <v>0000774101 ตลาด-CHANG</v>
          </cell>
        </row>
        <row r="310">
          <cell r="A310" t="str">
            <v>0000774101 ตลาด-CHANG</v>
          </cell>
        </row>
        <row r="311">
          <cell r="A311" t="str">
            <v>0000774101 ตลาด-CHANG</v>
          </cell>
        </row>
        <row r="312">
          <cell r="A312" t="str">
            <v>0000774101 ตลาด-CHANG</v>
          </cell>
        </row>
        <row r="313">
          <cell r="A313" t="str">
            <v>0000774101 ตลาด-CHANG</v>
          </cell>
        </row>
        <row r="314">
          <cell r="A314" t="str">
            <v>0000774101 ตลาด-CHANG</v>
          </cell>
        </row>
        <row r="315">
          <cell r="A315" t="str">
            <v>0000774101 ตลาด-CHANG</v>
          </cell>
        </row>
        <row r="316">
          <cell r="A316" t="str">
            <v>0000774101 ตลาด-CHANG</v>
          </cell>
        </row>
        <row r="317">
          <cell r="A317" t="str">
            <v>0000774101 ตลาด-CHANG</v>
          </cell>
        </row>
        <row r="318">
          <cell r="A318" t="str">
            <v>0000774101 ตลาด-CHANG</v>
          </cell>
        </row>
        <row r="319">
          <cell r="A319" t="str">
            <v>0000774101 ตลาด-CHANG</v>
          </cell>
        </row>
        <row r="320">
          <cell r="A320" t="str">
            <v>0000774101 ตลาด-CHANG</v>
          </cell>
        </row>
        <row r="321">
          <cell r="A321" t="str">
            <v>0000774101 ตลาด-CHANG</v>
          </cell>
        </row>
        <row r="322">
          <cell r="A322" t="str">
            <v>0000774101 ตลาด-CHANG</v>
          </cell>
        </row>
        <row r="323">
          <cell r="A323" t="str">
            <v>0000774101 ตลาด-CHANG</v>
          </cell>
        </row>
        <row r="324">
          <cell r="A324" t="str">
            <v>0000774101 ตลาด-CHANG</v>
          </cell>
        </row>
        <row r="325">
          <cell r="A325" t="str">
            <v>0000774101 ตลาด-CHANG</v>
          </cell>
        </row>
        <row r="326">
          <cell r="A326" t="str">
            <v>0000774101 ตลาด-CHANG</v>
          </cell>
        </row>
        <row r="327">
          <cell r="A327" t="str">
            <v>0000774101 ตลาด-CHANG</v>
          </cell>
        </row>
        <row r="328">
          <cell r="A328" t="str">
            <v>0000774101 ตลาด-CHANG</v>
          </cell>
        </row>
        <row r="329">
          <cell r="A329" t="str">
            <v>0000774101 ตลาด-CHANG</v>
          </cell>
        </row>
        <row r="330">
          <cell r="A330" t="str">
            <v>0000774101 ตลาด-CHANG</v>
          </cell>
        </row>
        <row r="331">
          <cell r="A331" t="str">
            <v>0000774101 ตลาด-CHANG</v>
          </cell>
        </row>
        <row r="332">
          <cell r="A332" t="str">
            <v>0000774101 ตลาด-CHANG</v>
          </cell>
        </row>
        <row r="333">
          <cell r="A333" t="str">
            <v>0000774101 ตลาด-CHANG</v>
          </cell>
        </row>
        <row r="334">
          <cell r="A334" t="str">
            <v>0000774101 ตลาด-CHANG</v>
          </cell>
        </row>
        <row r="335">
          <cell r="A335" t="str">
            <v>0000774101 ตลาด-CHANG</v>
          </cell>
        </row>
        <row r="336">
          <cell r="A336" t="str">
            <v>0000774101 ตลาด-CHANG</v>
          </cell>
        </row>
        <row r="337">
          <cell r="A337" t="str">
            <v>0000774101 ตลาด-CHANG</v>
          </cell>
        </row>
        <row r="338">
          <cell r="A338" t="str">
            <v>0000774101 ตลาด-CHANG</v>
          </cell>
        </row>
        <row r="339">
          <cell r="A339" t="str">
            <v>0000774101 ตลาด-CHANG</v>
          </cell>
        </row>
        <row r="340">
          <cell r="A340" t="str">
            <v>0000774101 ตลาด-CHANG</v>
          </cell>
        </row>
        <row r="341">
          <cell r="A341" t="str">
            <v>0000774101 ตลาด-CHANG</v>
          </cell>
        </row>
        <row r="342">
          <cell r="A342" t="str">
            <v>0000774101 ตลาด-CHANG</v>
          </cell>
        </row>
        <row r="343">
          <cell r="A343" t="str">
            <v>0000774101 ตลาด-CHANG</v>
          </cell>
        </row>
        <row r="344">
          <cell r="A344" t="str">
            <v>0000774101 ตลาด-CHANG</v>
          </cell>
        </row>
        <row r="345">
          <cell r="A345" t="str">
            <v>0000774101 ตลาด-CHANG</v>
          </cell>
        </row>
        <row r="346">
          <cell r="A346" t="str">
            <v>0000774101 ตลาด-CHANG</v>
          </cell>
        </row>
        <row r="347">
          <cell r="A347" t="str">
            <v>0000774101 ตลาด-CHANG</v>
          </cell>
        </row>
        <row r="348">
          <cell r="A348" t="str">
            <v>0000774101 ตลาด-CHANG</v>
          </cell>
        </row>
        <row r="349">
          <cell r="A349" t="str">
            <v>0000774101 ตลาด-CHANG</v>
          </cell>
        </row>
        <row r="350">
          <cell r="A350" t="str">
            <v>0000774101 ตลาด-CHANG</v>
          </cell>
        </row>
        <row r="351">
          <cell r="A351" t="str">
            <v>0000774101 ตลาด-CHANG</v>
          </cell>
        </row>
        <row r="352">
          <cell r="A352" t="str">
            <v>0000774101 ตลาด-CHANG</v>
          </cell>
        </row>
        <row r="353">
          <cell r="A353" t="str">
            <v>0000774101 ตลาด-CHANG</v>
          </cell>
        </row>
        <row r="354">
          <cell r="A354" t="str">
            <v>0000774101 ตลาด-CHANG</v>
          </cell>
        </row>
        <row r="355">
          <cell r="A355" t="str">
            <v>0000774101 ตลาด-CHANG</v>
          </cell>
        </row>
        <row r="356">
          <cell r="A356" t="str">
            <v>0000774101 ตลาด-CHANG</v>
          </cell>
        </row>
        <row r="357">
          <cell r="A357" t="str">
            <v>0000774101 ตลาด-CHANG</v>
          </cell>
        </row>
        <row r="358">
          <cell r="A358" t="str">
            <v>0000774101 ตลาด-CHANG</v>
          </cell>
        </row>
        <row r="359">
          <cell r="A359" t="str">
            <v>0000774101 ตลาด-CHANG</v>
          </cell>
        </row>
        <row r="360">
          <cell r="A360" t="str">
            <v>0000774101 ตลาด-CHANG</v>
          </cell>
        </row>
        <row r="361">
          <cell r="A361" t="str">
            <v>0000774101 ตลาด-CHANG</v>
          </cell>
        </row>
        <row r="362">
          <cell r="A362" t="str">
            <v>0000774101 ตลาด-CHANG</v>
          </cell>
        </row>
        <row r="363">
          <cell r="A363" t="str">
            <v>0000774101 ตลาด-CHANG</v>
          </cell>
        </row>
        <row r="364">
          <cell r="A364" t="str">
            <v>0000774101 ตลาด-CHANG</v>
          </cell>
        </row>
        <row r="365">
          <cell r="A365" t="str">
            <v>0000774101 ตลาด-CHANG</v>
          </cell>
        </row>
        <row r="366">
          <cell r="A366" t="str">
            <v>0000774101 ตลาด-CHANG</v>
          </cell>
        </row>
        <row r="367">
          <cell r="A367" t="str">
            <v>0000774101 ตลาด-CHANG</v>
          </cell>
        </row>
        <row r="368">
          <cell r="A368" t="str">
            <v>0000774101 ตลาด-CHANG</v>
          </cell>
        </row>
        <row r="369">
          <cell r="A369" t="str">
            <v>0000774101 ตลาด-CHANG</v>
          </cell>
        </row>
        <row r="370">
          <cell r="A370" t="str">
            <v>0000774101 ตลาด-CHANG</v>
          </cell>
        </row>
        <row r="371">
          <cell r="A371" t="str">
            <v>0000774101 ตลาด-CHANG</v>
          </cell>
        </row>
        <row r="372">
          <cell r="A372" t="str">
            <v>0000774101 ตลาด-CHANG</v>
          </cell>
        </row>
        <row r="373">
          <cell r="A373" t="str">
            <v>0000774101 ตลาด-CHANG</v>
          </cell>
        </row>
        <row r="374">
          <cell r="A374" t="str">
            <v>0000774101 ตลาด-CHANG</v>
          </cell>
        </row>
        <row r="375">
          <cell r="A375" t="str">
            <v>0000774101 ตลาด-CHANG</v>
          </cell>
        </row>
        <row r="376">
          <cell r="A376" t="str">
            <v>0000774101 ตลาด-CHANG</v>
          </cell>
        </row>
        <row r="377">
          <cell r="A377" t="str">
            <v>0000774101 ตลาด-CHANG</v>
          </cell>
        </row>
        <row r="378">
          <cell r="A378" t="str">
            <v>0000774101 ตลาด-CHANG</v>
          </cell>
        </row>
        <row r="379">
          <cell r="A379" t="str">
            <v>0000774101 ตลาด-CHANG</v>
          </cell>
        </row>
        <row r="380">
          <cell r="A380" t="str">
            <v>0000774101 ตลาด-CHANG</v>
          </cell>
        </row>
        <row r="381">
          <cell r="A381" t="str">
            <v>0000774101 ตลาด-CHANG</v>
          </cell>
        </row>
        <row r="382">
          <cell r="A382" t="str">
            <v>0000774101 ตลาด-CHANG</v>
          </cell>
        </row>
        <row r="383">
          <cell r="A383" t="str">
            <v>0000774101 ตลาด-CHANG</v>
          </cell>
        </row>
        <row r="384">
          <cell r="A384" t="str">
            <v>0000774101 ตลาด-CHANG</v>
          </cell>
        </row>
        <row r="385">
          <cell r="A385" t="str">
            <v>0000774101 ตลาด-CHANG</v>
          </cell>
        </row>
        <row r="386">
          <cell r="A386" t="str">
            <v>0000774101 ตลาด-CHANG</v>
          </cell>
        </row>
        <row r="387">
          <cell r="A387" t="str">
            <v>0000774101 ตลาด-CHANG</v>
          </cell>
        </row>
        <row r="388">
          <cell r="A388" t="str">
            <v>0000774101 ตลาด-CHANG</v>
          </cell>
        </row>
        <row r="389">
          <cell r="A389" t="str">
            <v>0000774101 ตลาด-CHANG</v>
          </cell>
        </row>
        <row r="390">
          <cell r="A390" t="str">
            <v>0000774101 ตลาด-CHANG</v>
          </cell>
        </row>
        <row r="391">
          <cell r="A391" t="str">
            <v>0000774101 ตลาด-CHANG</v>
          </cell>
        </row>
        <row r="392">
          <cell r="A392" t="str">
            <v>0000774101 ตลาด-CHANG</v>
          </cell>
        </row>
        <row r="393">
          <cell r="A393" t="str">
            <v>0000774101 ตลาด-CHANG</v>
          </cell>
        </row>
        <row r="394">
          <cell r="A394" t="str">
            <v>0000774101 ตลาด-CHANG</v>
          </cell>
        </row>
        <row r="395">
          <cell r="A395" t="str">
            <v>0000774101 ตลาด-CHANG</v>
          </cell>
        </row>
        <row r="396">
          <cell r="A396" t="str">
            <v>0000774101 ตลาด-CHANG</v>
          </cell>
        </row>
        <row r="397">
          <cell r="A397" t="str">
            <v>0000774101 ตลาด-CHANG</v>
          </cell>
        </row>
        <row r="398">
          <cell r="A398" t="str">
            <v>0000774101 ตลาด-CHANG</v>
          </cell>
        </row>
        <row r="399">
          <cell r="A399" t="str">
            <v>0000774101 ตลาด-CHANG</v>
          </cell>
        </row>
        <row r="400">
          <cell r="A400" t="str">
            <v>0000774101 ตลาด-CHANG</v>
          </cell>
        </row>
        <row r="401">
          <cell r="A401" t="str">
            <v>0000774101 ตลาด-CHANG</v>
          </cell>
        </row>
        <row r="402">
          <cell r="A402" t="str">
            <v>0000774101 ตลาด-CHANG</v>
          </cell>
        </row>
        <row r="403">
          <cell r="A403" t="str">
            <v>0000774101 ตลาด-CHANG</v>
          </cell>
        </row>
        <row r="404">
          <cell r="A404" t="str">
            <v>0000774101 ตลาด-CHANG</v>
          </cell>
        </row>
        <row r="405">
          <cell r="A405" t="str">
            <v>0000774101 ตลาด-CHANG</v>
          </cell>
        </row>
        <row r="406">
          <cell r="A406" t="str">
            <v>0000774101 ตลาด-CHANG</v>
          </cell>
        </row>
        <row r="407">
          <cell r="A407" t="str">
            <v>0000774101 ตลาด-CHANG</v>
          </cell>
        </row>
        <row r="408">
          <cell r="A408" t="str">
            <v>0000774101 ตลาด-CHANG</v>
          </cell>
        </row>
        <row r="409">
          <cell r="A409" t="str">
            <v>0000777000 ฝ่าย External Affair</v>
          </cell>
        </row>
        <row r="410">
          <cell r="A410" t="str">
            <v>0000774101 ตลาด-CHANG</v>
          </cell>
        </row>
        <row r="411">
          <cell r="A411" t="str">
            <v>0000774101 ตลาด-CHANG</v>
          </cell>
        </row>
        <row r="412">
          <cell r="A412" t="str">
            <v>0000774101 ตลาด-CHANG</v>
          </cell>
        </row>
        <row r="413">
          <cell r="A413" t="str">
            <v>0000774101 ตลาด-CHANG</v>
          </cell>
        </row>
        <row r="414">
          <cell r="A414" t="str">
            <v>0000774101 ตลาด-CHANG</v>
          </cell>
        </row>
        <row r="415">
          <cell r="A415" t="str">
            <v>0000774101 ตลาด-CHANG</v>
          </cell>
        </row>
        <row r="416">
          <cell r="A416" t="str">
            <v>0000774101 ตลาด-CHANG</v>
          </cell>
        </row>
        <row r="417">
          <cell r="A417" t="str">
            <v>0000774101 ตลาด-CHANG</v>
          </cell>
        </row>
        <row r="418">
          <cell r="A418" t="str">
            <v>0000774101 ตลาด-CHANG</v>
          </cell>
        </row>
        <row r="419">
          <cell r="A419" t="str">
            <v>0000774101 ตลาด-CHANG</v>
          </cell>
        </row>
        <row r="420">
          <cell r="A420" t="str">
            <v>0000774101 ตลาด-CHANG</v>
          </cell>
        </row>
        <row r="421">
          <cell r="A421" t="str">
            <v>0000774101 ตลาด-CHANG</v>
          </cell>
        </row>
        <row r="422">
          <cell r="A422" t="str">
            <v>0000774101 ตลาด-CHANG</v>
          </cell>
        </row>
        <row r="423">
          <cell r="A423" t="str">
            <v>0000774101 ตลาด-CHANG</v>
          </cell>
        </row>
        <row r="424">
          <cell r="A424" t="str">
            <v>0000774101 ตลาด-CHANG</v>
          </cell>
        </row>
        <row r="425">
          <cell r="A425" t="str">
            <v>0000774101 ตลาด-CHANG</v>
          </cell>
        </row>
        <row r="426">
          <cell r="A426" t="str">
            <v>0000774101 ตลาด-CHANG</v>
          </cell>
        </row>
        <row r="427">
          <cell r="A427" t="str">
            <v>0000774101 ตลาด-CHANG</v>
          </cell>
        </row>
        <row r="428">
          <cell r="A428" t="str">
            <v>0000774101 ตลาด-CHANG</v>
          </cell>
        </row>
        <row r="429">
          <cell r="A429" t="str">
            <v>0000774101 ตลาด-CHANG</v>
          </cell>
        </row>
        <row r="430">
          <cell r="A430" t="str">
            <v>0000774101 ตลาด-CHANG</v>
          </cell>
        </row>
        <row r="431">
          <cell r="A431" t="str">
            <v>0000774101 ตลาด-CHANG</v>
          </cell>
        </row>
        <row r="432">
          <cell r="A432" t="str">
            <v>0000774101 ตลาด-CHANG</v>
          </cell>
        </row>
        <row r="433">
          <cell r="A433" t="str">
            <v>0000774101 ตลาด-CHANG</v>
          </cell>
        </row>
        <row r="434">
          <cell r="A434" t="str">
            <v>0000774101 ตลาด-CHANG</v>
          </cell>
        </row>
        <row r="435">
          <cell r="A435" t="str">
            <v>0000774101 ตลาด-CHANG</v>
          </cell>
        </row>
        <row r="436">
          <cell r="A436" t="str">
            <v>0000774101 ตลาด-CHANG</v>
          </cell>
        </row>
        <row r="437">
          <cell r="A437" t="str">
            <v>0000774101 ตลาด-CHANG</v>
          </cell>
        </row>
        <row r="438">
          <cell r="A438" t="str">
            <v>0000775101 ตลาด-WATER</v>
          </cell>
        </row>
        <row r="439">
          <cell r="A439" t="str">
            <v>0000774101 ตลาด-CHANG</v>
          </cell>
        </row>
        <row r="440">
          <cell r="A440" t="str">
            <v>0000774101 ตลาด-CHANG</v>
          </cell>
        </row>
        <row r="441">
          <cell r="A441" t="str">
            <v>0000774101 ตลาด-CHANG</v>
          </cell>
        </row>
        <row r="442">
          <cell r="A442" t="str">
            <v>0000774101 ตลาด-CHANG</v>
          </cell>
        </row>
        <row r="443">
          <cell r="A443" t="str">
            <v>0000774101 ตลาด-CHANG</v>
          </cell>
        </row>
        <row r="444">
          <cell r="A444" t="str">
            <v>0000774101 ตลาด-CHANG</v>
          </cell>
        </row>
        <row r="445">
          <cell r="A445" t="str">
            <v>0000774102 ตลาด-ARCHA</v>
          </cell>
        </row>
        <row r="446">
          <cell r="A446" t="str">
            <v>0000775102 ตลาด-SODA CHANG</v>
          </cell>
        </row>
        <row r="447">
          <cell r="A447" t="str">
            <v>0000774101 ตลาด-CHANG</v>
          </cell>
        </row>
        <row r="448">
          <cell r="A448" t="str">
            <v>0000774101 ตลาด-CHANG</v>
          </cell>
        </row>
        <row r="449">
          <cell r="A449" t="str">
            <v>0000774101 ตลาด-CHANG</v>
          </cell>
        </row>
        <row r="450">
          <cell r="A450" t="str">
            <v>0000774101 ตลาด-CHANG</v>
          </cell>
        </row>
        <row r="451">
          <cell r="A451" t="str">
            <v>0000774101 ตลาด-CHANG</v>
          </cell>
        </row>
        <row r="452">
          <cell r="A452" t="str">
            <v>0000774101 ตลาด-CHANG</v>
          </cell>
        </row>
        <row r="453">
          <cell r="A453" t="str">
            <v>0000774101 ตลาด-CHANG</v>
          </cell>
        </row>
        <row r="454">
          <cell r="A454" t="str">
            <v>0000774101 ตลาด-CHANG</v>
          </cell>
        </row>
        <row r="455">
          <cell r="A455" t="str">
            <v>0000774103 ตลาด-FEDERBRAU</v>
          </cell>
        </row>
        <row r="456">
          <cell r="A456" t="str">
            <v>0000774101 ตลาด-CHANG</v>
          </cell>
        </row>
        <row r="457">
          <cell r="A457" t="str">
            <v>0000774101 ตลาด-CHANG</v>
          </cell>
        </row>
        <row r="458">
          <cell r="A458" t="str">
            <v>0000774101 ตลาด-CHANG</v>
          </cell>
        </row>
        <row r="459">
          <cell r="A459" t="str">
            <v>0000774101 ตลาด-CHANG</v>
          </cell>
        </row>
        <row r="460">
          <cell r="A460" t="str">
            <v>0000774101 ตลาด-CHANG</v>
          </cell>
        </row>
        <row r="461">
          <cell r="A461" t="str">
            <v>0000774101 ตลาด-CHANG</v>
          </cell>
        </row>
        <row r="462">
          <cell r="A462" t="str">
            <v>0000774101 ตลาด-CHANG</v>
          </cell>
        </row>
        <row r="463">
          <cell r="A463" t="str">
            <v>0000774103 ตลาด-FEDERBRAU</v>
          </cell>
        </row>
        <row r="464">
          <cell r="A464" t="str">
            <v>0000774101 ตลาด-CHANG</v>
          </cell>
        </row>
        <row r="465">
          <cell r="A465" t="str">
            <v>0000774101 ตลาด-CHANG</v>
          </cell>
        </row>
        <row r="466">
          <cell r="A466" t="str">
            <v>0000774101 ตลาด-CHANG</v>
          </cell>
        </row>
        <row r="467">
          <cell r="A467" t="str">
            <v>0000775101 ตลาด-WATER</v>
          </cell>
        </row>
        <row r="468">
          <cell r="A468" t="str">
            <v>0000775101 ตลาด-WATER</v>
          </cell>
        </row>
        <row r="469">
          <cell r="A469" t="str">
            <v>0000774101 ตลาด-CHANG</v>
          </cell>
        </row>
        <row r="470">
          <cell r="A470" t="str">
            <v>0000774101 ตลาด-CHANG</v>
          </cell>
        </row>
        <row r="471">
          <cell r="A471" t="str">
            <v>0000774101 ตลาด-CHANG</v>
          </cell>
        </row>
        <row r="472">
          <cell r="A472" t="str">
            <v>0000774101 ตลาด-CHANG</v>
          </cell>
        </row>
        <row r="473">
          <cell r="A473" t="str">
            <v>0000774101 ตลาด-CHANG</v>
          </cell>
        </row>
        <row r="474">
          <cell r="A474" t="str">
            <v>0000774101 ตลาด-CHANG</v>
          </cell>
        </row>
        <row r="475">
          <cell r="A475" t="str">
            <v>0000774101 ตลาด-CHANG</v>
          </cell>
        </row>
        <row r="476">
          <cell r="A476" t="str">
            <v>0000774101 ตลาด-CHANG</v>
          </cell>
        </row>
        <row r="477">
          <cell r="A477" t="str">
            <v>0000774101 ตลาด-CHANG</v>
          </cell>
        </row>
        <row r="478">
          <cell r="A478" t="str">
            <v>0000774101 ตลาด-CHANG</v>
          </cell>
        </row>
        <row r="479">
          <cell r="A479" t="str">
            <v>0000774101 ตลาด-CHANG</v>
          </cell>
        </row>
        <row r="480">
          <cell r="A480" t="str">
            <v>0000774101 ตลาด-CHANG</v>
          </cell>
        </row>
        <row r="481">
          <cell r="A481" t="str">
            <v>0000774101 ตลาด-CHANG</v>
          </cell>
        </row>
        <row r="482">
          <cell r="A482" t="str">
            <v>0000774101 ตลาด-CHANG</v>
          </cell>
        </row>
        <row r="483">
          <cell r="A483" t="str">
            <v>0000775101 ตลาด-WATER</v>
          </cell>
        </row>
        <row r="484">
          <cell r="A484" t="str">
            <v>0000775101 ตลาด-WATER</v>
          </cell>
        </row>
        <row r="485">
          <cell r="A485" t="str">
            <v>0000775101 ตลาด-WATER</v>
          </cell>
        </row>
        <row r="486">
          <cell r="A486" t="str">
            <v>0000774101 ตลาด-CHANG</v>
          </cell>
        </row>
        <row r="487">
          <cell r="A487" t="str">
            <v>0000775102 ตลาด-SODA CHANG</v>
          </cell>
        </row>
        <row r="488">
          <cell r="A488" t="str">
            <v>0000775102 ตลาด-SODA CHANG</v>
          </cell>
        </row>
        <row r="489">
          <cell r="A489" t="str">
            <v>0000775101 ตลาด-WATER</v>
          </cell>
        </row>
        <row r="490">
          <cell r="A490" t="str">
            <v>0000775102 ตลาด-SODA CHANG</v>
          </cell>
        </row>
        <row r="491">
          <cell r="A491" t="str">
            <v>0000774101 ตลาด-CHANG</v>
          </cell>
        </row>
        <row r="492">
          <cell r="A492" t="str">
            <v>0000774101 ตลาด-CHANG</v>
          </cell>
        </row>
        <row r="493">
          <cell r="A493" t="str">
            <v>0000774101 ตลาด-CHANG</v>
          </cell>
        </row>
        <row r="494">
          <cell r="A494" t="str">
            <v>0000774101 ตลาด-CHANG</v>
          </cell>
        </row>
        <row r="495">
          <cell r="A495" t="str">
            <v>0000774101 ตลาด-CHANG</v>
          </cell>
        </row>
        <row r="496">
          <cell r="A496" t="str">
            <v>0000774101 ตลาด-CHANG</v>
          </cell>
        </row>
        <row r="497">
          <cell r="A497" t="str">
            <v>0000774103 ตลาด-FEDERBRAU</v>
          </cell>
        </row>
        <row r="498">
          <cell r="A498" t="str">
            <v>0000774101 ตลาด-CHANG</v>
          </cell>
        </row>
        <row r="499">
          <cell r="A499" t="str">
            <v>0000774101 ตลาด-CHANG</v>
          </cell>
        </row>
        <row r="500">
          <cell r="A500" t="str">
            <v>0000774101 ตลาด-CHANG</v>
          </cell>
        </row>
        <row r="501">
          <cell r="A501" t="str">
            <v>0000775101 ตลาด-WATER</v>
          </cell>
        </row>
        <row r="502">
          <cell r="A502" t="str">
            <v>0000775101 ตลาด-WATER</v>
          </cell>
        </row>
        <row r="503">
          <cell r="A503" t="str">
            <v>0000775101 ตลาด-WATER</v>
          </cell>
        </row>
        <row r="504">
          <cell r="A504" t="str">
            <v>0000775101 ตลาด-WATER</v>
          </cell>
        </row>
        <row r="505">
          <cell r="A505" t="str">
            <v>0000774101 ตลาด-CHANG</v>
          </cell>
        </row>
        <row r="506">
          <cell r="A506" t="str">
            <v>0000775101 ตลาด-WATER</v>
          </cell>
        </row>
        <row r="507">
          <cell r="A507" t="str">
            <v>0000775101 ตลาด-WATER</v>
          </cell>
        </row>
        <row r="508">
          <cell r="A508" t="str">
            <v>0000775101 ตลาด-WATER</v>
          </cell>
        </row>
        <row r="509">
          <cell r="A509" t="str">
            <v>0000775101 ตลาด-WATER</v>
          </cell>
        </row>
        <row r="510">
          <cell r="A510" t="str">
            <v>0000775101 ตลาด-WATER</v>
          </cell>
        </row>
        <row r="511">
          <cell r="A511" t="str">
            <v>0000775101 ตลาด-WATER</v>
          </cell>
        </row>
        <row r="512">
          <cell r="A512" t="str">
            <v>0000775101 ตลาด-WATER</v>
          </cell>
        </row>
        <row r="513">
          <cell r="A513" t="str">
            <v>0000774101 ตลาด-CHANG</v>
          </cell>
        </row>
        <row r="514">
          <cell r="A514" t="str">
            <v>0000774101 ตลาด-CHANG</v>
          </cell>
        </row>
        <row r="515">
          <cell r="A515" t="str">
            <v>0000774101 ตลาด-CHANG</v>
          </cell>
        </row>
        <row r="516">
          <cell r="A516" t="str">
            <v>0000774101 ตลาด-CHANG</v>
          </cell>
        </row>
        <row r="517">
          <cell r="A517" t="str">
            <v>0000774101 ตลาด-CHANG</v>
          </cell>
        </row>
        <row r="518">
          <cell r="A518" t="str">
            <v>0000774101 ตลาด-CHANG</v>
          </cell>
        </row>
        <row r="519">
          <cell r="A519" t="str">
            <v>0000775101 ตลาด-WATER</v>
          </cell>
        </row>
        <row r="520">
          <cell r="A520" t="str">
            <v>0000775101 ตลาด-WATER</v>
          </cell>
        </row>
        <row r="521">
          <cell r="A521" t="str">
            <v>0000775101 ตลาด-WATER</v>
          </cell>
        </row>
        <row r="522">
          <cell r="A522" t="str">
            <v>0000775101 ตลาด-WATER</v>
          </cell>
        </row>
        <row r="523">
          <cell r="A523" t="str">
            <v>0000775101 ตลาด-WATER</v>
          </cell>
        </row>
        <row r="524">
          <cell r="A524" t="str">
            <v>0000775101 ตลาด-WATER</v>
          </cell>
        </row>
        <row r="525">
          <cell r="A525" t="str">
            <v>0000775101 ตลาด-WATER</v>
          </cell>
        </row>
        <row r="526">
          <cell r="A526" t="str">
            <v>0000775102 ตลาด-SODA CHANG</v>
          </cell>
        </row>
        <row r="527">
          <cell r="A527" t="str">
            <v>0000774101 ตลาด-CHANG</v>
          </cell>
        </row>
        <row r="528">
          <cell r="A528" t="str">
            <v>0000774101 ตลาด-CHANG</v>
          </cell>
        </row>
        <row r="529">
          <cell r="A529" t="str">
            <v>0000774101 ตลาด-CHANG</v>
          </cell>
        </row>
        <row r="530">
          <cell r="A530" t="str">
            <v>0000774101 ตลาด-CHANG</v>
          </cell>
        </row>
        <row r="531">
          <cell r="A531" t="str">
            <v>0000774101 ตลาด-CHANG</v>
          </cell>
        </row>
        <row r="532">
          <cell r="A532" t="str">
            <v>0000774101 ตลาด-CHANG</v>
          </cell>
        </row>
        <row r="533">
          <cell r="A533" t="str">
            <v>0000774103 ตลาด-FEDERBRAU</v>
          </cell>
        </row>
        <row r="534">
          <cell r="A534" t="str">
            <v>0000774103 ตลาด-FEDERBRAU</v>
          </cell>
        </row>
        <row r="535">
          <cell r="A535" t="str">
            <v>0000774103 ตลาด-FEDERBRAU</v>
          </cell>
        </row>
        <row r="536">
          <cell r="A536" t="str">
            <v>0000774103 ตลาด-FEDERBRAU</v>
          </cell>
        </row>
        <row r="537">
          <cell r="A537" t="str">
            <v>0000775101 ตลาด-WATER</v>
          </cell>
        </row>
        <row r="538">
          <cell r="A538" t="str">
            <v>0000774103 ตลาด-FEDERBRAU</v>
          </cell>
        </row>
        <row r="539">
          <cell r="A539" t="str">
            <v>0000774101 ตลาด-CHANG</v>
          </cell>
        </row>
        <row r="540">
          <cell r="A540" t="str">
            <v>0000774101 ตลาด-CHANG</v>
          </cell>
        </row>
        <row r="541">
          <cell r="A541" t="str">
            <v>0000774101 ตลาด-CHANG</v>
          </cell>
        </row>
        <row r="542">
          <cell r="A542" t="str">
            <v>0000774101 ตลาด-CHANG</v>
          </cell>
        </row>
        <row r="543">
          <cell r="A543" t="str">
            <v>0000774101 ตลาด-CHANG</v>
          </cell>
        </row>
        <row r="544">
          <cell r="A544" t="str">
            <v>0000774101 ตลาด-CHANG</v>
          </cell>
        </row>
        <row r="545">
          <cell r="A545" t="str">
            <v>0000774101 ตลาด-CHANG</v>
          </cell>
        </row>
        <row r="546">
          <cell r="A546" t="str">
            <v>0000774101 ตลาด-CHANG</v>
          </cell>
        </row>
        <row r="547">
          <cell r="A547" t="str">
            <v>0000774101 ตลาด-CHANG</v>
          </cell>
        </row>
        <row r="548">
          <cell r="A548" t="str">
            <v>0000774101 ตลาด-CHANG</v>
          </cell>
        </row>
        <row r="549">
          <cell r="A549" t="str">
            <v>0000774101 ตลาด-CHANG</v>
          </cell>
        </row>
        <row r="550">
          <cell r="A550" t="str">
            <v>0000774101 ตลาด-CHANG</v>
          </cell>
        </row>
        <row r="551">
          <cell r="A551" t="str">
            <v>0000774101 ตลาด-CHANG</v>
          </cell>
        </row>
        <row r="552">
          <cell r="A552" t="str">
            <v>0000774101 ตลาด-CHANG</v>
          </cell>
        </row>
        <row r="553">
          <cell r="A553" t="str">
            <v>0000774101 ตลาด-CHANG</v>
          </cell>
        </row>
        <row r="554">
          <cell r="A554" t="str">
            <v>0000775101 ตลาด-WATER</v>
          </cell>
        </row>
        <row r="555">
          <cell r="A555" t="str">
            <v>0000775101 ตลาด-WATER</v>
          </cell>
        </row>
        <row r="556">
          <cell r="A556" t="str">
            <v>0000775101 ตลาด-WATER</v>
          </cell>
        </row>
        <row r="557">
          <cell r="A557" t="str">
            <v>0000775101 ตลาด-WATER</v>
          </cell>
        </row>
        <row r="558">
          <cell r="A558" t="str">
            <v>0000774101 ตลาด-CHANG</v>
          </cell>
        </row>
        <row r="559">
          <cell r="A559" t="str">
            <v>0000774101 ตลาด-CHANG</v>
          </cell>
        </row>
        <row r="560">
          <cell r="A560" t="str">
            <v>0000774101 ตลาด-CHANG</v>
          </cell>
        </row>
        <row r="561">
          <cell r="A561" t="str">
            <v>0000774101 ตลาด-CHANG</v>
          </cell>
        </row>
        <row r="562">
          <cell r="A562" t="str">
            <v>0000774101 ตลาด-CHANG</v>
          </cell>
        </row>
        <row r="563">
          <cell r="A563" t="str">
            <v>0000774101 ตลาด-CHANG</v>
          </cell>
        </row>
        <row r="564">
          <cell r="A564" t="str">
            <v>0000774101 ตลาด-CHANG</v>
          </cell>
        </row>
        <row r="565">
          <cell r="A565" t="str">
            <v>0000774101 ตลาด-CHANG</v>
          </cell>
        </row>
        <row r="566">
          <cell r="A566" t="str">
            <v>0000774101 ตลาด-CHANG</v>
          </cell>
        </row>
        <row r="567">
          <cell r="A567" t="str">
            <v>0000774101 ตลาด-CHANG</v>
          </cell>
        </row>
        <row r="568">
          <cell r="A568" t="str">
            <v>0000774101 ตลาด-CHANG</v>
          </cell>
        </row>
        <row r="569">
          <cell r="A569" t="str">
            <v>0000774101 ตลาด-CHANG</v>
          </cell>
        </row>
        <row r="570">
          <cell r="A570" t="str">
            <v>0000774101 ตลาด-CHANG</v>
          </cell>
        </row>
        <row r="571">
          <cell r="A571" t="str">
            <v>0000774101 ตลาด-CHANG</v>
          </cell>
        </row>
        <row r="572">
          <cell r="A572" t="str">
            <v>0000774101 ตลาด-CHANG</v>
          </cell>
        </row>
        <row r="573">
          <cell r="A573" t="str">
            <v>0000774101 ตลาด-CHANG</v>
          </cell>
        </row>
        <row r="574">
          <cell r="A574" t="str">
            <v>0000774101 ตลาด-CHANG</v>
          </cell>
        </row>
        <row r="575">
          <cell r="A575" t="str">
            <v>0000774101 ตลาด-CHANG</v>
          </cell>
        </row>
        <row r="576">
          <cell r="A576" t="str">
            <v>0000774101 ตลาด-CHANG</v>
          </cell>
        </row>
        <row r="577">
          <cell r="A577" t="str">
            <v>0000774101 ตลาด-CHANG</v>
          </cell>
        </row>
        <row r="578">
          <cell r="A578" t="str">
            <v>0000774101 ตลาด-CHANG</v>
          </cell>
        </row>
        <row r="579">
          <cell r="A579" t="str">
            <v>0000774101 ตลาด-CHANG</v>
          </cell>
        </row>
        <row r="580">
          <cell r="A580" t="str">
            <v>0000774101 ตลาด-CHANG</v>
          </cell>
        </row>
        <row r="581">
          <cell r="A581" t="str">
            <v>0000775101 ตลาด-WATER</v>
          </cell>
        </row>
        <row r="582">
          <cell r="A582" t="str">
            <v>0000775101 ตลาด-WATER</v>
          </cell>
        </row>
        <row r="583">
          <cell r="A583" t="str">
            <v>0000775101 ตลาด-WATER</v>
          </cell>
        </row>
        <row r="584">
          <cell r="A584" t="str">
            <v>0000775101 ตลาด-WATER</v>
          </cell>
        </row>
        <row r="585">
          <cell r="A585" t="str">
            <v>0000774101 ตลาด-CHANG</v>
          </cell>
        </row>
        <row r="586">
          <cell r="A586" t="str">
            <v>0000774101 ตลาด-CHANG</v>
          </cell>
        </row>
        <row r="587">
          <cell r="A587" t="str">
            <v>0000774101 ตลาด-CHANG</v>
          </cell>
        </row>
        <row r="588">
          <cell r="A588" t="str">
            <v>0000774103 ตลาด-FEDERBRAU</v>
          </cell>
        </row>
        <row r="589">
          <cell r="A589" t="str">
            <v>0000775101 ตลาด-WATER</v>
          </cell>
        </row>
        <row r="590">
          <cell r="A590" t="str">
            <v>0000775102 ตลาด-SODA CHANG</v>
          </cell>
        </row>
        <row r="591">
          <cell r="A591" t="str">
            <v>0000774101 ตลาด-CHANG</v>
          </cell>
        </row>
        <row r="592">
          <cell r="A592" t="str">
            <v>0000774101 ตลาด-CHANG</v>
          </cell>
        </row>
        <row r="593">
          <cell r="A593" t="str">
            <v>0000774101 ตลาด-CHANG</v>
          </cell>
        </row>
        <row r="594">
          <cell r="A594" t="str">
            <v>0000774101 ตลาด-CHANG</v>
          </cell>
        </row>
        <row r="595">
          <cell r="A595" t="str">
            <v>0000774101 ตลาด-CHANG</v>
          </cell>
        </row>
        <row r="596">
          <cell r="A596" t="str">
            <v>0000774101 ตลาด-CHANG</v>
          </cell>
        </row>
        <row r="597">
          <cell r="A597" t="str">
            <v>0000774101 ตลาด-CHANG</v>
          </cell>
        </row>
        <row r="598">
          <cell r="A598" t="str">
            <v>0000774102 ตลาด-ARCHA</v>
          </cell>
        </row>
        <row r="599">
          <cell r="A599" t="str">
            <v>0000774101 ตลาด-CHANG</v>
          </cell>
        </row>
        <row r="600">
          <cell r="A600" t="str">
            <v>0000774101 ตลาด-CHANG</v>
          </cell>
        </row>
        <row r="601">
          <cell r="A601" t="str">
            <v>0000774101 ตลาด-CHANG</v>
          </cell>
        </row>
        <row r="602">
          <cell r="A602" t="str">
            <v>0000774101 ตลาด-CHANG</v>
          </cell>
        </row>
        <row r="603">
          <cell r="A603" t="str">
            <v>0000774101 ตลาด-CHANG</v>
          </cell>
        </row>
        <row r="604">
          <cell r="A604" t="str">
            <v>0000774101 ตลาด-CHANG</v>
          </cell>
        </row>
        <row r="605">
          <cell r="A605" t="str">
            <v>0000774101 ตลาด-CHANG</v>
          </cell>
        </row>
        <row r="606">
          <cell r="A606" t="str">
            <v>0000774101 ตลาด-CHANG</v>
          </cell>
        </row>
        <row r="607">
          <cell r="A607" t="str">
            <v>0000774101 ตลาด-CHANG</v>
          </cell>
        </row>
        <row r="608">
          <cell r="A608" t="str">
            <v>0000774101 ตลาด-CHANG</v>
          </cell>
        </row>
        <row r="609">
          <cell r="A609" t="str">
            <v>0000774101 ตลาด-CHANG</v>
          </cell>
        </row>
        <row r="610">
          <cell r="A610" t="str">
            <v>0000774101 ตลาด-CHANG</v>
          </cell>
        </row>
        <row r="611">
          <cell r="A611" t="str">
            <v>0000774101 ตลาด-CHANG</v>
          </cell>
        </row>
        <row r="612">
          <cell r="A612" t="str">
            <v>0000774101 ตลาด-CHANG</v>
          </cell>
        </row>
        <row r="613">
          <cell r="A613" t="str">
            <v>0000774101 ตลาด-CHANG</v>
          </cell>
        </row>
        <row r="614">
          <cell r="A614" t="str">
            <v>0000774101 ตลาด-CHANG</v>
          </cell>
        </row>
        <row r="615">
          <cell r="A615" t="str">
            <v>0000774101 ตลาด-CHANG</v>
          </cell>
        </row>
        <row r="616">
          <cell r="A616" t="str">
            <v>0000774101 ตลาด-CHANG</v>
          </cell>
        </row>
        <row r="617">
          <cell r="A617" t="str">
            <v>0000774101 ตลาด-CHANG</v>
          </cell>
        </row>
        <row r="618">
          <cell r="A618" t="str">
            <v>0000774101 ตลาด-CHANG</v>
          </cell>
        </row>
        <row r="619">
          <cell r="A619" t="str">
            <v>0000774101 ตลาด-CHANG</v>
          </cell>
        </row>
        <row r="620">
          <cell r="A620" t="str">
            <v>0000774101 ตลาด-CHANG</v>
          </cell>
        </row>
        <row r="621">
          <cell r="A621" t="str">
            <v>0000774101 ตลาด-CHANG</v>
          </cell>
        </row>
        <row r="622">
          <cell r="A622" t="str">
            <v>0000774101 ตลาด-CHANG</v>
          </cell>
        </row>
        <row r="623">
          <cell r="A623" t="str">
            <v>0000774101 ตลาด-CHANG</v>
          </cell>
        </row>
        <row r="624">
          <cell r="A624" t="str">
            <v>0000774101 ตลาด-CHANG</v>
          </cell>
        </row>
        <row r="625">
          <cell r="A625" t="str">
            <v>0000774101 ตลาด-CHANG</v>
          </cell>
        </row>
        <row r="626">
          <cell r="A626" t="str">
            <v>0000774101 ตลาด-CHANG</v>
          </cell>
        </row>
        <row r="627">
          <cell r="A627" t="str">
            <v>0000774101 ตลาด-CHANG</v>
          </cell>
        </row>
        <row r="628">
          <cell r="A628" t="str">
            <v>0000774101 ตลาด-CHANG</v>
          </cell>
        </row>
        <row r="629">
          <cell r="A629" t="str">
            <v>0000774101 ตลาด-CHANG</v>
          </cell>
        </row>
        <row r="630">
          <cell r="A630" t="str">
            <v>0000774101 ตลาด-CHANG</v>
          </cell>
        </row>
        <row r="631">
          <cell r="A631" t="str">
            <v>0000774101 ตลาด-CHANG</v>
          </cell>
        </row>
        <row r="632">
          <cell r="A632" t="str">
            <v>0000774101 ตลาด-CHANG</v>
          </cell>
        </row>
        <row r="633">
          <cell r="A633" t="str">
            <v>0000774101 ตลาด-CHANG</v>
          </cell>
        </row>
        <row r="634">
          <cell r="A634" t="str">
            <v>0000774101 ตลาด-CHANG</v>
          </cell>
        </row>
        <row r="635">
          <cell r="A635" t="str">
            <v>0000774101 ตลาด-CHANG</v>
          </cell>
        </row>
        <row r="636">
          <cell r="A636" t="str">
            <v>0000774101 ตลาด-CHANG</v>
          </cell>
        </row>
        <row r="637">
          <cell r="A637" t="str">
            <v>0000774101 ตลาด-CHANG</v>
          </cell>
        </row>
        <row r="638">
          <cell r="A638" t="str">
            <v>0000774101 ตลาด-CHANG</v>
          </cell>
        </row>
        <row r="639">
          <cell r="A639" t="str">
            <v>0000774101 ตลาด-CHANG</v>
          </cell>
        </row>
        <row r="640">
          <cell r="A640" t="str">
            <v>0000774101 ตลาด-CHANG</v>
          </cell>
        </row>
        <row r="641">
          <cell r="A641" t="str">
            <v>0000774101 ตลาด-CHANG</v>
          </cell>
        </row>
        <row r="642">
          <cell r="A642" t="str">
            <v>0000774101 ตลาด-CHANG</v>
          </cell>
        </row>
        <row r="643">
          <cell r="A643" t="str">
            <v>0000775101 ตลาด-WATER</v>
          </cell>
        </row>
        <row r="644">
          <cell r="A644" t="str">
            <v>0000774101 ตลาด-CHANG</v>
          </cell>
        </row>
        <row r="645">
          <cell r="A645" t="str">
            <v>0000774101 ตลาด-CHANG</v>
          </cell>
        </row>
        <row r="646">
          <cell r="A646" t="str">
            <v>0000774101 ตลาด-CHANG</v>
          </cell>
        </row>
        <row r="647">
          <cell r="A647" t="str">
            <v>0000774101 ตลาด-CHANG</v>
          </cell>
        </row>
        <row r="648">
          <cell r="A648" t="str">
            <v>0000774101 ตลาด-CHANG</v>
          </cell>
        </row>
        <row r="649">
          <cell r="A649" t="str">
            <v>0000774101 ตลาด-CHANG</v>
          </cell>
        </row>
        <row r="650">
          <cell r="A650" t="str">
            <v>0000774101 ตลาด-CHANG</v>
          </cell>
        </row>
        <row r="651">
          <cell r="A651" t="str">
            <v>0000774101 ตลาด-CHANG</v>
          </cell>
        </row>
        <row r="652">
          <cell r="A652" t="str">
            <v>0000774101 ตลาด-CHANG</v>
          </cell>
        </row>
        <row r="653">
          <cell r="A653" t="str">
            <v>0000774101 ตลาด-CHANG</v>
          </cell>
        </row>
        <row r="654">
          <cell r="A654" t="str">
            <v>0000775101 ตลาด-WATER</v>
          </cell>
        </row>
        <row r="655">
          <cell r="A655" t="str">
            <v>0000775101 ตลาด-WATER</v>
          </cell>
        </row>
        <row r="656">
          <cell r="A656" t="str">
            <v>0000775101 ตลาด-WATER</v>
          </cell>
        </row>
        <row r="657">
          <cell r="A657" t="str">
            <v>0000774101 ตลาด-CHANG</v>
          </cell>
        </row>
        <row r="658">
          <cell r="A658" t="str">
            <v>0000774101 ตลาด-CHANG</v>
          </cell>
        </row>
        <row r="659">
          <cell r="A659" t="str">
            <v>0000774101 ตลาด-CHANG</v>
          </cell>
        </row>
        <row r="660">
          <cell r="A660" t="str">
            <v>0000774101 ตลาด-CHANG</v>
          </cell>
        </row>
        <row r="661">
          <cell r="A661" t="str">
            <v>0000775101 ตลาด-WATER</v>
          </cell>
        </row>
        <row r="662">
          <cell r="A662" t="str">
            <v>0000775101 ตลาด-WATER</v>
          </cell>
        </row>
        <row r="663">
          <cell r="A663" t="str">
            <v>0000775101 ตลาด-WATER</v>
          </cell>
        </row>
        <row r="664">
          <cell r="A664" t="str">
            <v>0000775101 ตลาด-WATER</v>
          </cell>
        </row>
        <row r="665">
          <cell r="A665" t="str">
            <v>0000775101 ตลาด-WATER</v>
          </cell>
        </row>
        <row r="666">
          <cell r="A666" t="str">
            <v>0000774102 ตลาด-ARCHA</v>
          </cell>
        </row>
        <row r="667">
          <cell r="A667" t="str">
            <v>0000774102 ตลาด-ARCHA</v>
          </cell>
        </row>
        <row r="668">
          <cell r="A668" t="str">
            <v>0000774101 ตลาด-CHANG</v>
          </cell>
        </row>
        <row r="669">
          <cell r="A669" t="str">
            <v>0000774102 ตลาด-ARCHA</v>
          </cell>
        </row>
        <row r="670">
          <cell r="A670" t="str">
            <v>0000774102 ตลาด-ARCHA</v>
          </cell>
        </row>
        <row r="671">
          <cell r="A671" t="str">
            <v>0000774101 ตลาด-CHANG</v>
          </cell>
        </row>
        <row r="672">
          <cell r="A672" t="str">
            <v>0000774101 ตลาด-CHANG</v>
          </cell>
        </row>
        <row r="673">
          <cell r="A673" t="str">
            <v>0000774101 ตลาด-CHANG</v>
          </cell>
        </row>
        <row r="674">
          <cell r="A674" t="str">
            <v>0000775101 ตลาด-WATER</v>
          </cell>
        </row>
        <row r="675">
          <cell r="A675" t="str">
            <v>0000774101 ตลาด-CHANG</v>
          </cell>
        </row>
        <row r="676">
          <cell r="A676" t="str">
            <v>0000774101 ตลาด-CHANG</v>
          </cell>
        </row>
        <row r="677">
          <cell r="A677" t="str">
            <v>0000774101 ตลาด-CHANG</v>
          </cell>
        </row>
        <row r="678">
          <cell r="A678" t="str">
            <v>0000774101 ตลาด-CHANG</v>
          </cell>
        </row>
        <row r="679">
          <cell r="A679" t="str">
            <v>0000774101 ตลาด-CHANG</v>
          </cell>
        </row>
        <row r="680">
          <cell r="A680" t="str">
            <v>0000774101 ตลาด-CHANG</v>
          </cell>
        </row>
        <row r="681">
          <cell r="A681" t="str">
            <v>0000774101 ตลาด-CHANG</v>
          </cell>
        </row>
        <row r="682">
          <cell r="A682" t="str">
            <v>0000774101 ตลาด-CHANG</v>
          </cell>
        </row>
        <row r="683">
          <cell r="A683" t="str">
            <v>0000774101 ตลาด-CHANG</v>
          </cell>
        </row>
        <row r="684">
          <cell r="A684" t="str">
            <v>0000774101 ตลาด-CHANG</v>
          </cell>
        </row>
        <row r="685">
          <cell r="A685" t="str">
            <v>0000774101 ตลาด-CHANG</v>
          </cell>
        </row>
        <row r="686">
          <cell r="A686" t="str">
            <v>0000774101 ตลาด-CHANG</v>
          </cell>
        </row>
        <row r="687">
          <cell r="A687" t="str">
            <v>0000774101 ตลาด-CHANG</v>
          </cell>
        </row>
        <row r="688">
          <cell r="A688" t="str">
            <v>0000774101 ตลาด-CHANG</v>
          </cell>
        </row>
        <row r="689">
          <cell r="A689" t="str">
            <v>0000775101 ตลาด-WATER</v>
          </cell>
        </row>
        <row r="690">
          <cell r="A690" t="str">
            <v>0000774101 ตลาด-CHANG</v>
          </cell>
        </row>
        <row r="691">
          <cell r="A691" t="str">
            <v>0000774101 ตลาด-CHANG</v>
          </cell>
        </row>
        <row r="692">
          <cell r="A692" t="str">
            <v>0000774101 ตลาด-CHANG</v>
          </cell>
        </row>
        <row r="693">
          <cell r="A693" t="str">
            <v>0000774101 ตลาด-CHANG</v>
          </cell>
        </row>
        <row r="694">
          <cell r="A694" t="str">
            <v>0000774101 ตลาด-CHANG</v>
          </cell>
        </row>
        <row r="695">
          <cell r="A695" t="str">
            <v>0000774103 ตลาด-FEDERBRAU</v>
          </cell>
        </row>
        <row r="696">
          <cell r="A696" t="str">
            <v>0000775101 ตลาด-WATER</v>
          </cell>
        </row>
        <row r="697">
          <cell r="A697" t="str">
            <v>0000774101 ตลาด-CHANG</v>
          </cell>
        </row>
        <row r="698">
          <cell r="A698" t="str">
            <v>0000774101 ตลาด-CHANG</v>
          </cell>
        </row>
        <row r="699">
          <cell r="A699" t="str">
            <v>0000774101 ตลาด-CHANG</v>
          </cell>
        </row>
        <row r="700">
          <cell r="A700" t="str">
            <v>0000774101 ตลาด-CHANG</v>
          </cell>
        </row>
        <row r="701">
          <cell r="A701" t="str">
            <v>0000774101 ตลาด-CHANG</v>
          </cell>
        </row>
        <row r="702">
          <cell r="A702" t="str">
            <v>0000774101 ตลาด-CHANG</v>
          </cell>
        </row>
        <row r="703">
          <cell r="A703" t="str">
            <v>0000774101 ตลาด-CHANG</v>
          </cell>
        </row>
        <row r="704">
          <cell r="A704" t="str">
            <v>0000774101 ตลาด-CHANG</v>
          </cell>
        </row>
        <row r="705">
          <cell r="A705" t="str">
            <v>0000774101 ตลาด-CHANG</v>
          </cell>
        </row>
        <row r="706">
          <cell r="A706" t="str">
            <v>0000774101 ตลาด-CHANG</v>
          </cell>
        </row>
        <row r="707">
          <cell r="A707" t="str">
            <v>0000774101 ตลาด-CHANG</v>
          </cell>
        </row>
        <row r="708">
          <cell r="A708" t="str">
            <v>0000774101 ตลาด-CHANG</v>
          </cell>
        </row>
        <row r="709">
          <cell r="A709" t="str">
            <v>0000774101 ตลาด-CHANG</v>
          </cell>
        </row>
        <row r="710">
          <cell r="A710" t="str">
            <v>0000774101 ตลาด-CHANG</v>
          </cell>
        </row>
        <row r="711">
          <cell r="A711" t="str">
            <v>0000774101 ตลาด-CHANG</v>
          </cell>
        </row>
        <row r="712">
          <cell r="A712" t="str">
            <v>0000775101 ตลาด-WATER</v>
          </cell>
        </row>
        <row r="713">
          <cell r="A713" t="str">
            <v>0000774101 ตลาด-CHANG</v>
          </cell>
        </row>
        <row r="714">
          <cell r="A714" t="str">
            <v>0000774101 ตลาด-CHANG</v>
          </cell>
        </row>
        <row r="715">
          <cell r="A715" t="str">
            <v>0000774101 ตลาด-CHANG</v>
          </cell>
        </row>
        <row r="716">
          <cell r="A716" t="str">
            <v>0000774101 ตลาด-CHANG</v>
          </cell>
        </row>
        <row r="717">
          <cell r="A717" t="str">
            <v>0000774101 ตลาด-CHANG</v>
          </cell>
        </row>
        <row r="718">
          <cell r="A718" t="str">
            <v>0000774101 ตลาด-CHANG</v>
          </cell>
        </row>
        <row r="719">
          <cell r="A719" t="str">
            <v>0000774101 ตลาด-CHANG</v>
          </cell>
        </row>
        <row r="720">
          <cell r="A720" t="str">
            <v>0000774101 ตลาด-CHANG</v>
          </cell>
        </row>
        <row r="721">
          <cell r="A721" t="str">
            <v>0000774101 ตลาด-CHANG</v>
          </cell>
        </row>
        <row r="722">
          <cell r="A722" t="str">
            <v>0000774101 ตลาด-CHANG</v>
          </cell>
        </row>
        <row r="723">
          <cell r="A723" t="str">
            <v>0000774101 ตลาด-CHANG</v>
          </cell>
        </row>
        <row r="724">
          <cell r="A724" t="str">
            <v>0000774101 ตลาด-CHANG</v>
          </cell>
        </row>
        <row r="725">
          <cell r="A725" t="str">
            <v>0000774101 ตลาด-CHANG</v>
          </cell>
        </row>
        <row r="726">
          <cell r="A726" t="str">
            <v>0000774101 ตลาด-CHANG</v>
          </cell>
        </row>
        <row r="727">
          <cell r="A727" t="str">
            <v>0000774101 ตลาด-CHANG</v>
          </cell>
        </row>
        <row r="728">
          <cell r="A728" t="str">
            <v>0000774101 ตลาด-CHANG</v>
          </cell>
        </row>
        <row r="729">
          <cell r="A729" t="str">
            <v>0000774101 ตลาด-CHANG</v>
          </cell>
        </row>
        <row r="730">
          <cell r="A730" t="str">
            <v>0000774101 ตลาด-CHANG</v>
          </cell>
        </row>
        <row r="731">
          <cell r="A731" t="str">
            <v>0000774101 ตลาด-CHANG</v>
          </cell>
        </row>
        <row r="732">
          <cell r="A732" t="str">
            <v>0000774101 ตลาด-CHANG</v>
          </cell>
        </row>
        <row r="733">
          <cell r="A733" t="str">
            <v>0000774101 ตลาด-CHANG</v>
          </cell>
        </row>
        <row r="734">
          <cell r="A734" t="str">
            <v>0000775101 ตลาด-WATER</v>
          </cell>
        </row>
        <row r="735">
          <cell r="A735" t="str">
            <v>0000775102 ตลาด-SODA CHANG</v>
          </cell>
        </row>
        <row r="736">
          <cell r="A736" t="str">
            <v>0000774101 ตลาด-CHANG</v>
          </cell>
        </row>
        <row r="737">
          <cell r="A737" t="str">
            <v>0000774101 ตลาด-CHANG</v>
          </cell>
        </row>
        <row r="738">
          <cell r="A738" t="str">
            <v>0000774101 ตลาด-CHANG</v>
          </cell>
        </row>
        <row r="739">
          <cell r="A739" t="str">
            <v>0000774101 ตลาด-CHANG</v>
          </cell>
        </row>
        <row r="740">
          <cell r="A740" t="str">
            <v>0000774101 ตลาด-CHANG</v>
          </cell>
        </row>
        <row r="741">
          <cell r="A741" t="str">
            <v>0000774101 ตลาด-CHANG</v>
          </cell>
        </row>
        <row r="742">
          <cell r="A742" t="str">
            <v>0000774101 ตลาด-CHANG</v>
          </cell>
        </row>
        <row r="743">
          <cell r="A743" t="str">
            <v>0000774101 ตลาด-CHANG</v>
          </cell>
        </row>
        <row r="744">
          <cell r="A744" t="str">
            <v>0000774101 ตลาด-CHANG</v>
          </cell>
        </row>
        <row r="745">
          <cell r="A745" t="str">
            <v>0000775101 ตลาด-WATER</v>
          </cell>
        </row>
        <row r="746">
          <cell r="A746" t="str">
            <v>0000775101 ตลาด-WATER</v>
          </cell>
        </row>
        <row r="747">
          <cell r="A747" t="str">
            <v>0000775101 ตลาด-WATER</v>
          </cell>
        </row>
        <row r="748">
          <cell r="A748" t="str">
            <v>0000775102 ตลาด-SODA CHANG</v>
          </cell>
        </row>
        <row r="749">
          <cell r="A749" t="str">
            <v>0000775101 ตลาด-WATER</v>
          </cell>
        </row>
        <row r="750">
          <cell r="A750" t="str">
            <v>0000774101 ตลาด-CHANG</v>
          </cell>
        </row>
        <row r="751">
          <cell r="A751" t="str">
            <v>0000775101 ตลาด-WATER</v>
          </cell>
        </row>
        <row r="752">
          <cell r="A752" t="str">
            <v>0000775101 ตลาด-WATER</v>
          </cell>
        </row>
        <row r="753">
          <cell r="A753" t="str">
            <v>0000774101 ตลาด-CHANG</v>
          </cell>
        </row>
        <row r="754">
          <cell r="A754" t="str">
            <v>0000774101 ตลาด-CHANG</v>
          </cell>
        </row>
        <row r="755">
          <cell r="A755" t="str">
            <v>0000774101 ตลาด-CHANG</v>
          </cell>
        </row>
        <row r="756">
          <cell r="A756" t="str">
            <v>0000774101 ตลาด-CHANG</v>
          </cell>
        </row>
        <row r="757">
          <cell r="A757" t="str">
            <v>0000774101 ตลาด-CHANG</v>
          </cell>
        </row>
        <row r="758">
          <cell r="A758" t="str">
            <v>0000774101 ตลาด-CHANG</v>
          </cell>
        </row>
        <row r="759">
          <cell r="A759" t="str">
            <v>0000774101 ตลาด-CHANG</v>
          </cell>
        </row>
        <row r="760">
          <cell r="A760" t="str">
            <v>0000774101 ตลาด-CHANG</v>
          </cell>
        </row>
        <row r="761">
          <cell r="A761" t="str">
            <v>0000774101 ตลาด-CHANG</v>
          </cell>
        </row>
        <row r="762">
          <cell r="A762" t="str">
            <v>0000774101 ตลาด-CHANG</v>
          </cell>
        </row>
        <row r="763">
          <cell r="A763" t="str">
            <v>0000774101 ตลาด-CHANG</v>
          </cell>
        </row>
        <row r="764">
          <cell r="A764" t="str">
            <v>0000774101 ตลาด-CHANG</v>
          </cell>
        </row>
        <row r="765">
          <cell r="A765" t="str">
            <v>0000774101 ตลาด-CHANG</v>
          </cell>
        </row>
        <row r="766">
          <cell r="A766" t="str">
            <v>0000774101 ตลาด-CHANG</v>
          </cell>
        </row>
        <row r="767">
          <cell r="A767" t="str">
            <v>0000774101 ตลาด-CHANG</v>
          </cell>
        </row>
        <row r="768">
          <cell r="A768" t="str">
            <v>0000774101 ตลาด-CHANG</v>
          </cell>
        </row>
        <row r="769">
          <cell r="A769" t="str">
            <v>0000774101 ตลาด-CHANG</v>
          </cell>
        </row>
        <row r="770">
          <cell r="A770" t="str">
            <v>0000774101 ตลาด-CHANG</v>
          </cell>
        </row>
        <row r="771">
          <cell r="A771" t="str">
            <v>0000774101 ตลาด-CHANG</v>
          </cell>
        </row>
        <row r="772">
          <cell r="A772" t="str">
            <v>0000774101 ตลาด-CHANG</v>
          </cell>
        </row>
        <row r="773">
          <cell r="A773" t="str">
            <v>0000774101 ตลาด-CHANG</v>
          </cell>
        </row>
        <row r="774">
          <cell r="A774" t="str">
            <v>0000774101 ตลาด-CHANG</v>
          </cell>
        </row>
        <row r="775">
          <cell r="A775" t="str">
            <v>0000774101 ตลาด-CHANG</v>
          </cell>
        </row>
        <row r="776">
          <cell r="A776" t="str">
            <v>0000774101 ตลาด-CHANG</v>
          </cell>
        </row>
        <row r="777">
          <cell r="A777" t="str">
            <v>0000774101 ตลาด-CHANG</v>
          </cell>
        </row>
        <row r="778">
          <cell r="A778" t="str">
            <v>0000774101 ตลาด-CHANG</v>
          </cell>
        </row>
        <row r="779">
          <cell r="A779" t="str">
            <v>0000774101 ตลาด-CHANG</v>
          </cell>
        </row>
        <row r="780">
          <cell r="A780" t="str">
            <v>0000774101 ตลาด-CHANG</v>
          </cell>
        </row>
        <row r="781">
          <cell r="A781" t="str">
            <v>0000774101 ตลาด-CHANG</v>
          </cell>
        </row>
        <row r="782">
          <cell r="A782" t="str">
            <v>0000774101 ตลาด-CHANG</v>
          </cell>
        </row>
        <row r="783">
          <cell r="A783" t="str">
            <v>0000774101 ตลาด-CHANG</v>
          </cell>
        </row>
        <row r="784">
          <cell r="A784" t="str">
            <v>0000774101 ตลาด-CHANG</v>
          </cell>
        </row>
        <row r="785">
          <cell r="A785" t="str">
            <v>0000774101 ตลาด-CHANG</v>
          </cell>
        </row>
        <row r="786">
          <cell r="A786" t="str">
            <v>0000774101 ตลาด-CHANG</v>
          </cell>
        </row>
        <row r="787">
          <cell r="A787" t="str">
            <v>0000774101 ตลาด-CHANG</v>
          </cell>
        </row>
        <row r="788">
          <cell r="A788" t="str">
            <v>0000774101 ตลาด-CHANG</v>
          </cell>
        </row>
        <row r="789">
          <cell r="A789" t="str">
            <v>0000774101 ตลาด-CHANG</v>
          </cell>
        </row>
        <row r="790">
          <cell r="A790" t="str">
            <v>0000774101 ตลาด-CHANG</v>
          </cell>
        </row>
        <row r="791">
          <cell r="A791" t="str">
            <v>0000774101 ตลาด-CHANG</v>
          </cell>
        </row>
        <row r="792">
          <cell r="A792" t="str">
            <v>0000774101 ตลาด-CHANG</v>
          </cell>
        </row>
        <row r="793">
          <cell r="A793" t="str">
            <v>0000774101 ตลาด-CHANG</v>
          </cell>
        </row>
        <row r="794">
          <cell r="A794" t="str">
            <v>0000774101 ตลาด-CHANG</v>
          </cell>
        </row>
        <row r="795">
          <cell r="A795" t="str">
            <v>0000774101 ตลาด-CHANG</v>
          </cell>
        </row>
        <row r="796">
          <cell r="A796" t="str">
            <v>0000774101 ตลาด-CHANG</v>
          </cell>
        </row>
        <row r="797">
          <cell r="A797" t="str">
            <v>0000774101 ตลาด-CHANG</v>
          </cell>
        </row>
        <row r="798">
          <cell r="A798" t="str">
            <v>0000774101 ตลาด-CHANG</v>
          </cell>
        </row>
        <row r="799">
          <cell r="A799" t="str">
            <v>0000774101 ตลาด-CHANG</v>
          </cell>
        </row>
        <row r="800">
          <cell r="A800" t="str">
            <v>0000774101 ตลาด-CHANG</v>
          </cell>
        </row>
        <row r="801">
          <cell r="A801" t="str">
            <v>0000774101 ตลาด-CHANG</v>
          </cell>
        </row>
        <row r="802">
          <cell r="A802" t="str">
            <v>0000774101 ตลาด-CHANG</v>
          </cell>
        </row>
        <row r="803">
          <cell r="A803" t="str">
            <v>0000774101 ตลาด-CHANG</v>
          </cell>
        </row>
        <row r="804">
          <cell r="A804" t="str">
            <v>0000774101 ตลาด-CHANG</v>
          </cell>
        </row>
        <row r="805">
          <cell r="A805" t="str">
            <v>0000774101 ตลาด-CHANG</v>
          </cell>
        </row>
        <row r="806">
          <cell r="A806" t="str">
            <v>0000774101 ตลาด-CHANG</v>
          </cell>
        </row>
        <row r="807">
          <cell r="A807" t="str">
            <v>0000774101 ตลาด-CHANG</v>
          </cell>
        </row>
        <row r="808">
          <cell r="A808" t="str">
            <v>0000774101 ตลาด-CHANG</v>
          </cell>
        </row>
        <row r="809">
          <cell r="A809" t="str">
            <v>0000774101 ตลาด-CHANG</v>
          </cell>
        </row>
        <row r="810">
          <cell r="A810" t="str">
            <v>0000774101 ตลาด-CHANG</v>
          </cell>
        </row>
        <row r="811">
          <cell r="A811" t="str">
            <v>0000774101 ตลาด-CHANG</v>
          </cell>
        </row>
        <row r="812">
          <cell r="A812" t="str">
            <v>0000774101 ตลาด-CHANG</v>
          </cell>
        </row>
        <row r="813">
          <cell r="A813" t="str">
            <v>0000774101 ตลาด-CHANG</v>
          </cell>
        </row>
        <row r="814">
          <cell r="A814" t="str">
            <v>0000774101 ตลาด-CHANG</v>
          </cell>
        </row>
        <row r="815">
          <cell r="A815" t="str">
            <v>0000774101 ตลาด-CHANG</v>
          </cell>
        </row>
        <row r="816">
          <cell r="A816" t="str">
            <v>0000774103 ตลาด-FEDERBRAU</v>
          </cell>
        </row>
        <row r="817">
          <cell r="A817" t="str">
            <v>0000774101 ตลาด-CHANG</v>
          </cell>
        </row>
        <row r="818">
          <cell r="A818" t="str">
            <v>0000774101 ตลาด-CHANG</v>
          </cell>
        </row>
        <row r="819">
          <cell r="A819" t="str">
            <v>0000774101 ตลาด-CHANG</v>
          </cell>
        </row>
        <row r="820">
          <cell r="A820" t="str">
            <v>0000774101 ตลาด-CHANG</v>
          </cell>
        </row>
        <row r="821">
          <cell r="A821" t="str">
            <v>0000774101 ตลาด-CHANG</v>
          </cell>
        </row>
        <row r="822">
          <cell r="A822" t="str">
            <v>0000774101 ตลาด-CHANG</v>
          </cell>
        </row>
        <row r="823">
          <cell r="A823" t="str">
            <v>0000774101 ตลาด-CHANG</v>
          </cell>
        </row>
        <row r="824">
          <cell r="A824" t="str">
            <v>0000774101 ตลาด-CHANG</v>
          </cell>
        </row>
        <row r="825">
          <cell r="A825" t="str">
            <v>0000774101 ตลาด-CHANG</v>
          </cell>
        </row>
        <row r="826">
          <cell r="A826" t="str">
            <v>0000774101 ตลาด-CHANG</v>
          </cell>
        </row>
        <row r="827">
          <cell r="A827" t="str">
            <v>0000774101 ตลาด-CHANG</v>
          </cell>
        </row>
        <row r="828">
          <cell r="A828" t="str">
            <v>0000774101 ตลาด-CHANG</v>
          </cell>
        </row>
        <row r="829">
          <cell r="A829" t="str">
            <v>0000774101 ตลาด-CHANG</v>
          </cell>
        </row>
        <row r="830">
          <cell r="A830" t="str">
            <v>0000774101 ตลาด-CHANG</v>
          </cell>
        </row>
        <row r="831">
          <cell r="A831" t="str">
            <v>0000774101 ตลาด-CHANG</v>
          </cell>
        </row>
        <row r="832">
          <cell r="A832" t="str">
            <v>0000774102 ตลาด-ARCHA</v>
          </cell>
        </row>
        <row r="833">
          <cell r="A833" t="str">
            <v>0000774101 ตลาด-CHANG</v>
          </cell>
        </row>
        <row r="834">
          <cell r="A834" t="str">
            <v>0000774101 ตลาด-CHANG</v>
          </cell>
        </row>
        <row r="835">
          <cell r="A835" t="str">
            <v>0000774101 ตลาด-CHANG</v>
          </cell>
        </row>
        <row r="836">
          <cell r="A836" t="str">
            <v>0000774101 ตลาด-CHANG</v>
          </cell>
        </row>
        <row r="837">
          <cell r="A837" t="str">
            <v>0000774101 ตลาด-CHANG</v>
          </cell>
        </row>
        <row r="838">
          <cell r="A838" t="str">
            <v>0000774101 ตลาด-CHANG</v>
          </cell>
        </row>
        <row r="839">
          <cell r="A839" t="str">
            <v>0000774101 ตลาด-CHANG</v>
          </cell>
        </row>
        <row r="840">
          <cell r="A840" t="str">
            <v>0000774101 ตลาด-CHANG</v>
          </cell>
        </row>
        <row r="841">
          <cell r="A841" t="str">
            <v>0000774101 ตลาด-CHANG</v>
          </cell>
        </row>
        <row r="842">
          <cell r="A842" t="str">
            <v>0000774101 ตลาด-CHANG</v>
          </cell>
        </row>
        <row r="843">
          <cell r="A843" t="str">
            <v>0000774101 ตลาด-CHANG</v>
          </cell>
        </row>
        <row r="844">
          <cell r="A844" t="str">
            <v>0000774101 ตลาด-CHANG</v>
          </cell>
        </row>
        <row r="845">
          <cell r="A845" t="str">
            <v>0000774101 ตลาด-CHANG</v>
          </cell>
        </row>
        <row r="846">
          <cell r="A846" t="str">
            <v>0000774101 ตลาด-CHANG</v>
          </cell>
        </row>
        <row r="847">
          <cell r="A847" t="str">
            <v>0000774101 ตลาด-CHANG</v>
          </cell>
        </row>
        <row r="848">
          <cell r="A848" t="str">
            <v>0000774101 ตลาด-CHANG</v>
          </cell>
        </row>
        <row r="849">
          <cell r="A849" t="str">
            <v>0000774101 ตลาด-CHANG</v>
          </cell>
        </row>
        <row r="850">
          <cell r="A850" t="str">
            <v>0000774101 ตลาด-CHANG</v>
          </cell>
        </row>
        <row r="851">
          <cell r="A851" t="str">
            <v>0000774101 ตลาด-CHANG</v>
          </cell>
        </row>
        <row r="852">
          <cell r="A852" t="str">
            <v>0000774101 ตลาด-CHANG</v>
          </cell>
        </row>
        <row r="853">
          <cell r="A853" t="str">
            <v>0000774101 ตลาด-CHANG</v>
          </cell>
        </row>
        <row r="854">
          <cell r="A854" t="str">
            <v>0000774101 ตลาด-CHANG</v>
          </cell>
        </row>
        <row r="855">
          <cell r="A855" t="str">
            <v>0000774101 ตลาด-CHANG</v>
          </cell>
        </row>
        <row r="856">
          <cell r="A856" t="str">
            <v>0000774101 ตลาด-CHANG</v>
          </cell>
        </row>
        <row r="857">
          <cell r="A857" t="str">
            <v>0000774101 ตลาด-CHANG</v>
          </cell>
        </row>
        <row r="858">
          <cell r="A858" t="str">
            <v>0000774101 ตลาด-CHANG</v>
          </cell>
        </row>
        <row r="859">
          <cell r="A859" t="str">
            <v>0000774101 ตลาด-CHANG</v>
          </cell>
        </row>
        <row r="860">
          <cell r="A860" t="str">
            <v>0000774101 ตลาด-CHANG</v>
          </cell>
        </row>
        <row r="861">
          <cell r="A861" t="str">
            <v>0000774101 ตลาด-CHANG</v>
          </cell>
        </row>
        <row r="862">
          <cell r="A862" t="str">
            <v>0000774101 ตลาด-CHANG</v>
          </cell>
        </row>
        <row r="863">
          <cell r="A863" t="str">
            <v>0000774101 ตลาด-CHANG</v>
          </cell>
        </row>
        <row r="864">
          <cell r="A864" t="str">
            <v>0000774101 ตลาด-CHANG</v>
          </cell>
        </row>
        <row r="865">
          <cell r="A865" t="str">
            <v>0000774101 ตลาด-CHANG</v>
          </cell>
        </row>
        <row r="866">
          <cell r="A866" t="str">
            <v>0000774101 ตลาด-CHANG</v>
          </cell>
        </row>
        <row r="867">
          <cell r="A867" t="str">
            <v>0000774101 ตลาด-CHANG</v>
          </cell>
        </row>
        <row r="868">
          <cell r="A868" t="str">
            <v>0000774101 ตลาด-CHANG</v>
          </cell>
        </row>
        <row r="869">
          <cell r="A869" t="str">
            <v>0000774101 ตลาด-CHANG</v>
          </cell>
        </row>
        <row r="870">
          <cell r="A870" t="str">
            <v>0000774101 ตลาด-CHANG</v>
          </cell>
        </row>
        <row r="871">
          <cell r="A871" t="str">
            <v>0000774101 ตลาด-CHANG</v>
          </cell>
        </row>
        <row r="872">
          <cell r="A872" t="str">
            <v>0000774101 ตลาด-CHANG</v>
          </cell>
        </row>
        <row r="873">
          <cell r="A873" t="str">
            <v>0000774101 ตลาด-CHANG</v>
          </cell>
        </row>
        <row r="874">
          <cell r="A874" t="str">
            <v>0000774101 ตลาด-CHANG</v>
          </cell>
        </row>
        <row r="875">
          <cell r="A875" t="str">
            <v>0000774101 ตลาด-CHANG</v>
          </cell>
        </row>
        <row r="876">
          <cell r="A876" t="str">
            <v>0000775101 ตลาด-WATER</v>
          </cell>
        </row>
        <row r="877">
          <cell r="A877" t="str">
            <v>0000775101 ตลาด-WATER</v>
          </cell>
        </row>
        <row r="878">
          <cell r="A878" t="str">
            <v>0000774101 ตลาด-CHANG</v>
          </cell>
        </row>
        <row r="879">
          <cell r="A879" t="str">
            <v>0000774101 ตลาด-CHANG</v>
          </cell>
        </row>
        <row r="880">
          <cell r="A880" t="str">
            <v>0000774101 ตลาด-CHANG</v>
          </cell>
        </row>
        <row r="881">
          <cell r="A881" t="str">
            <v>0000774101 ตลาด-CHANG</v>
          </cell>
        </row>
        <row r="882">
          <cell r="A882" t="str">
            <v>0000774101 ตลาด-CHANG</v>
          </cell>
        </row>
        <row r="883">
          <cell r="A883" t="str">
            <v>0000774101 ตลาด-CHANG</v>
          </cell>
        </row>
        <row r="884">
          <cell r="A884" t="str">
            <v>0000774101 ตลาด-CHANG</v>
          </cell>
        </row>
        <row r="885">
          <cell r="A885" t="str">
            <v>0000774101 ตลาด-CHANG</v>
          </cell>
        </row>
        <row r="886">
          <cell r="A886" t="str">
            <v>0000774101 ตลาด-CHANG</v>
          </cell>
        </row>
        <row r="887">
          <cell r="A887" t="str">
            <v>0000774101 ตลาด-CHANG</v>
          </cell>
        </row>
        <row r="888">
          <cell r="A888" t="str">
            <v>0000774101 ตลาด-CHANG</v>
          </cell>
        </row>
        <row r="889">
          <cell r="A889" t="str">
            <v>0000774101 ตลาด-CHANG</v>
          </cell>
        </row>
        <row r="890">
          <cell r="A890" t="str">
            <v>0000774101 ตลาด-CHANG</v>
          </cell>
        </row>
        <row r="891">
          <cell r="A891" t="str">
            <v>0000774101 ตลาด-CHANG</v>
          </cell>
        </row>
        <row r="892">
          <cell r="A892" t="str">
            <v>0000774101 ตลาด-CHANG</v>
          </cell>
        </row>
        <row r="893">
          <cell r="A893" t="str">
            <v>0000774101 ตลาด-CHANG</v>
          </cell>
        </row>
        <row r="894">
          <cell r="A894" t="str">
            <v>0000774101 ตลาด-CHANG</v>
          </cell>
        </row>
        <row r="895">
          <cell r="A895" t="str">
            <v>0000774101 ตลาด-CHANG</v>
          </cell>
        </row>
        <row r="896">
          <cell r="A896" t="str">
            <v>0000774101 ตลาด-CHANG</v>
          </cell>
        </row>
        <row r="897">
          <cell r="A897" t="str">
            <v>0000774101 ตลาด-CHANG</v>
          </cell>
        </row>
        <row r="898">
          <cell r="A898" t="str">
            <v>0000774101 ตลาด-CHANG</v>
          </cell>
        </row>
        <row r="899">
          <cell r="A899" t="str">
            <v>0000774101 ตลาด-CHANG</v>
          </cell>
        </row>
        <row r="900">
          <cell r="A900" t="str">
            <v>0000774101 ตลาด-CHANG</v>
          </cell>
        </row>
        <row r="901">
          <cell r="A901" t="str">
            <v>0000774101 ตลาด-CHANG</v>
          </cell>
        </row>
        <row r="902">
          <cell r="A902" t="str">
            <v>0000774101 ตลาด-CHANG</v>
          </cell>
        </row>
        <row r="903">
          <cell r="A903" t="str">
            <v>0000774101 ตลาด-CHANG</v>
          </cell>
        </row>
        <row r="904">
          <cell r="A904" t="str">
            <v>0000774101 ตลาด-CHANG</v>
          </cell>
        </row>
        <row r="905">
          <cell r="A905" t="str">
            <v>0000774101 ตลาด-CHANG</v>
          </cell>
        </row>
        <row r="906">
          <cell r="A906" t="str">
            <v>0000774101 ตลาด-CHANG</v>
          </cell>
        </row>
        <row r="907">
          <cell r="A907" t="str">
            <v>0000774101 ตลาด-CHANG</v>
          </cell>
        </row>
        <row r="908">
          <cell r="A908" t="str">
            <v>0000774101 ตลาด-CHANG</v>
          </cell>
        </row>
        <row r="909">
          <cell r="A909" t="str">
            <v>0000774101 ตลาด-CHANG</v>
          </cell>
        </row>
        <row r="910">
          <cell r="A910" t="str">
            <v>0000774101 ตลาด-CHANG</v>
          </cell>
        </row>
        <row r="911">
          <cell r="A911" t="str">
            <v>0000774101 ตลาด-CHANG</v>
          </cell>
        </row>
        <row r="912">
          <cell r="A912" t="str">
            <v>0000774101 ตลาด-CHANG</v>
          </cell>
        </row>
        <row r="913">
          <cell r="A913" t="str">
            <v>0000774101 ตลาด-CHANG</v>
          </cell>
        </row>
        <row r="914">
          <cell r="A914" t="str">
            <v>0000774101 ตลาด-CHANG</v>
          </cell>
        </row>
        <row r="915">
          <cell r="A915" t="str">
            <v>0000774101 ตลาด-CHANG</v>
          </cell>
        </row>
        <row r="916">
          <cell r="A916" t="str">
            <v>0000774101 ตลาด-CHANG</v>
          </cell>
        </row>
        <row r="917">
          <cell r="A917" t="str">
            <v>0000774101 ตลาด-CHANG</v>
          </cell>
        </row>
        <row r="918">
          <cell r="A918" t="str">
            <v>0000774101 ตลาด-CHANG</v>
          </cell>
        </row>
        <row r="919">
          <cell r="A919" t="str">
            <v>0000774101 ตลาด-CHANG</v>
          </cell>
        </row>
        <row r="920">
          <cell r="A920" t="str">
            <v>0000774101 ตลาด-CHANG</v>
          </cell>
        </row>
        <row r="921">
          <cell r="A921" t="str">
            <v>0000774101 ตลาด-CHANG</v>
          </cell>
        </row>
        <row r="922">
          <cell r="A922" t="str">
            <v>0000774101 ตลาด-CHANG</v>
          </cell>
        </row>
        <row r="923">
          <cell r="A923" t="str">
            <v>0000774101 ตลาด-CHANG</v>
          </cell>
        </row>
        <row r="924">
          <cell r="A924" t="str">
            <v>0000775102 ตลาด-SODA CHANG</v>
          </cell>
        </row>
        <row r="925">
          <cell r="A925" t="str">
            <v>0000774101 ตลาด-CHANG</v>
          </cell>
        </row>
        <row r="926">
          <cell r="A926" t="str">
            <v>0000774101 ตลาด-CHANG</v>
          </cell>
        </row>
        <row r="927">
          <cell r="A927" t="str">
            <v>0000774101 ตลาด-CHANG</v>
          </cell>
        </row>
        <row r="928">
          <cell r="A928" t="str">
            <v>0000775101 ตลาด-WATER</v>
          </cell>
        </row>
        <row r="929">
          <cell r="A929" t="str">
            <v>0000774101 ตลาด-CHANG</v>
          </cell>
        </row>
        <row r="930">
          <cell r="A930" t="str">
            <v>0000774101 ตลาด-CHANG</v>
          </cell>
        </row>
        <row r="931">
          <cell r="A931" t="str">
            <v>0000774101 ตลาด-CHANG</v>
          </cell>
        </row>
        <row r="932">
          <cell r="A932" t="str">
            <v>0000775102 ตลาด-SODA CHANG</v>
          </cell>
        </row>
        <row r="933">
          <cell r="A933" t="str">
            <v>0000775102 ตลาด-SODA CHANG</v>
          </cell>
        </row>
        <row r="934">
          <cell r="A934" t="str">
            <v>0000775102 ตลาด-SODA CHANG</v>
          </cell>
        </row>
        <row r="935">
          <cell r="A935" t="str">
            <v>0000775102 ตลาด-SODA CHANG</v>
          </cell>
        </row>
        <row r="936">
          <cell r="A936" t="str">
            <v>0000774101 ตลาด-CHANG</v>
          </cell>
        </row>
        <row r="937">
          <cell r="A937" t="str">
            <v>0000774101 ตลาด-CHANG</v>
          </cell>
        </row>
        <row r="938">
          <cell r="A938" t="str">
            <v>0000774101 ตลาด-CHANG</v>
          </cell>
        </row>
        <row r="939">
          <cell r="A939" t="str">
            <v>0000774101 ตลาด-CHANG</v>
          </cell>
        </row>
        <row r="940">
          <cell r="A940" t="str">
            <v>0000774101 ตลาด-CHANG</v>
          </cell>
        </row>
        <row r="941">
          <cell r="A941" t="str">
            <v>0000774101 ตลาด-CHANG</v>
          </cell>
        </row>
        <row r="942">
          <cell r="A942" t="str">
            <v>0000774101 ตลาด-CHANG</v>
          </cell>
        </row>
        <row r="943">
          <cell r="A943" t="str">
            <v>0000774101 ตลาด-CHANG</v>
          </cell>
        </row>
        <row r="944">
          <cell r="A944" t="str">
            <v>0000774101 ตลาด-CHANG</v>
          </cell>
        </row>
        <row r="945">
          <cell r="A945" t="str">
            <v>0000774101 ตลาด-CHANG</v>
          </cell>
        </row>
        <row r="946">
          <cell r="A946" t="str">
            <v>0000774101 ตลาด-CHANG</v>
          </cell>
        </row>
        <row r="947">
          <cell r="A947" t="str">
            <v>0000774101 ตลาด-CHANG</v>
          </cell>
        </row>
        <row r="948">
          <cell r="A948" t="str">
            <v>0000774101 ตลาด-CHANG</v>
          </cell>
        </row>
        <row r="949">
          <cell r="A949" t="str">
            <v>0000774102 ตลาด-ARCHA</v>
          </cell>
        </row>
        <row r="950">
          <cell r="A950" t="str">
            <v>0000774102 ตลาด-ARCHA</v>
          </cell>
        </row>
        <row r="951">
          <cell r="A951" t="str">
            <v>0000774102 ตลาด-ARCHA</v>
          </cell>
        </row>
        <row r="952">
          <cell r="A952" t="str">
            <v>0000774102 ตลาด-ARCHA</v>
          </cell>
        </row>
        <row r="953">
          <cell r="A953" t="str">
            <v>0000774102 ตลาด-ARCHA</v>
          </cell>
        </row>
        <row r="954">
          <cell r="A954" t="str">
            <v>0000774102 ตลาด-ARCHA</v>
          </cell>
        </row>
        <row r="955">
          <cell r="A955" t="str">
            <v>0000774102 ตลาด-ARCHA</v>
          </cell>
        </row>
        <row r="956">
          <cell r="A956" t="str">
            <v>0000774101 ตลาด-CHANG</v>
          </cell>
        </row>
        <row r="957">
          <cell r="A957" t="str">
            <v>0000775101 ตลาด-WATER</v>
          </cell>
        </row>
        <row r="958">
          <cell r="A958" t="str">
            <v>0000775101 ตลาด-WATER</v>
          </cell>
        </row>
        <row r="959">
          <cell r="A959" t="str">
            <v>0000774103 ตลาด-FEDERBRAU</v>
          </cell>
        </row>
        <row r="960">
          <cell r="A960" t="str">
            <v>0000775101 ตลาด-WATER</v>
          </cell>
        </row>
        <row r="961">
          <cell r="A961" t="str">
            <v>0000775101 ตลาด-WATER</v>
          </cell>
        </row>
        <row r="962">
          <cell r="A962" t="str">
            <v>0000775101 ตลาด-WATER</v>
          </cell>
        </row>
        <row r="963">
          <cell r="A963" t="str">
            <v>0000774101 ตลาด-CHANG</v>
          </cell>
        </row>
        <row r="964">
          <cell r="A964" t="str">
            <v>0000774101 ตลาด-CHANG</v>
          </cell>
        </row>
        <row r="965">
          <cell r="A965" t="str">
            <v>0000774101 ตลาด-CHANG</v>
          </cell>
        </row>
        <row r="966">
          <cell r="A966" t="str">
            <v>0000774101 ตลาด-CHANG</v>
          </cell>
        </row>
        <row r="967">
          <cell r="A967" t="str">
            <v>0000774101 ตลาด-CHANG</v>
          </cell>
        </row>
        <row r="968">
          <cell r="A968" t="str">
            <v>0000774101 ตลาด-CHANG</v>
          </cell>
        </row>
        <row r="969">
          <cell r="A969" t="str">
            <v>0000774101 ตลาด-CHANG</v>
          </cell>
        </row>
        <row r="970">
          <cell r="A970" t="str">
            <v>0000774101 ตลาด-CHANG</v>
          </cell>
        </row>
        <row r="971">
          <cell r="A971" t="str">
            <v>0000774101 ตลาด-CHANG</v>
          </cell>
        </row>
        <row r="972">
          <cell r="A972" t="str">
            <v>0000774101 ตลาด-CHANG</v>
          </cell>
        </row>
        <row r="973">
          <cell r="A973" t="str">
            <v>0000774101 ตลาด-CHANG</v>
          </cell>
        </row>
        <row r="974">
          <cell r="A974" t="str">
            <v>0000774101 ตลาด-CHANG</v>
          </cell>
        </row>
        <row r="975">
          <cell r="A975" t="str">
            <v>0000774101 ตลาด-CHANG</v>
          </cell>
        </row>
        <row r="976">
          <cell r="A976" t="str">
            <v>0000774101 ตลาด-CHANG</v>
          </cell>
        </row>
        <row r="977">
          <cell r="A977" t="str">
            <v>0000774101 ตลาด-CHANG</v>
          </cell>
        </row>
        <row r="978">
          <cell r="A978" t="str">
            <v>0000774101 ตลาด-CHANG</v>
          </cell>
        </row>
        <row r="979">
          <cell r="A979" t="str">
            <v>0000774101 ตลาด-CHANG</v>
          </cell>
        </row>
        <row r="980">
          <cell r="A980" t="str">
            <v>0000775101 ตลาด-WATER</v>
          </cell>
        </row>
        <row r="981">
          <cell r="A981" t="str">
            <v>0000774101 ตลาด-CHANG</v>
          </cell>
        </row>
        <row r="982">
          <cell r="A982" t="str">
            <v>0000774101 ตลาด-CHANG</v>
          </cell>
        </row>
        <row r="983">
          <cell r="A983" t="str">
            <v>0000774101 ตลาด-CHANG</v>
          </cell>
        </row>
        <row r="984">
          <cell r="A984" t="str">
            <v>0000774101 ตลาด-CHANG</v>
          </cell>
        </row>
        <row r="985">
          <cell r="A985" t="str">
            <v>0000774101 ตลาด-CHANG</v>
          </cell>
        </row>
        <row r="986">
          <cell r="A986" t="str">
            <v>0000774101 ตลาด-CHANG</v>
          </cell>
        </row>
        <row r="987">
          <cell r="A987" t="str">
            <v>0000774101 ตลาด-CHANG</v>
          </cell>
        </row>
        <row r="988">
          <cell r="A988" t="str">
            <v>0000774101 ตลาด-CHANG</v>
          </cell>
        </row>
        <row r="989">
          <cell r="A989" t="str">
            <v>0000774101 ตลาด-CHANG</v>
          </cell>
        </row>
        <row r="990">
          <cell r="A990" t="str">
            <v>0000774102 ตลาด-ARCHA</v>
          </cell>
        </row>
        <row r="991">
          <cell r="A991" t="str">
            <v>0000774101 ตลาด-CHANG</v>
          </cell>
        </row>
        <row r="992">
          <cell r="A992" t="str">
            <v>0000774101 ตลาด-CHANG</v>
          </cell>
        </row>
        <row r="993">
          <cell r="A993" t="str">
            <v>0000775102 ตลาด-SODA CHANG</v>
          </cell>
        </row>
        <row r="994">
          <cell r="A994" t="str">
            <v>0000775102 ตลาด-SODA CHANG</v>
          </cell>
        </row>
        <row r="995">
          <cell r="A995" t="str">
            <v>0000774101 ตลาด-CHANG</v>
          </cell>
        </row>
        <row r="996">
          <cell r="A996" t="str">
            <v>0000774101 ตลาด-CHANG</v>
          </cell>
        </row>
        <row r="997">
          <cell r="A997" t="str">
            <v>0000774101 ตลาด-CHANG</v>
          </cell>
        </row>
        <row r="998">
          <cell r="A998" t="str">
            <v>0000774101 ตลาด-CHANG</v>
          </cell>
        </row>
        <row r="999">
          <cell r="A999" t="str">
            <v>0000774101 ตลาด-CHANG</v>
          </cell>
        </row>
        <row r="1000">
          <cell r="A1000" t="str">
            <v>0000774101 ตลาด-CHANG</v>
          </cell>
        </row>
        <row r="1001">
          <cell r="A1001" t="str">
            <v>0000774101 ตลาด-CHANG</v>
          </cell>
        </row>
        <row r="1002">
          <cell r="A1002" t="str">
            <v>0000774101 ตลาด-CHANG</v>
          </cell>
        </row>
        <row r="1003">
          <cell r="A1003" t="str">
            <v>0000774103 ตลาด-FEDERBRAU</v>
          </cell>
        </row>
        <row r="1004">
          <cell r="A1004" t="str">
            <v>0000774101 ตลาด-CHANG</v>
          </cell>
        </row>
        <row r="1005">
          <cell r="A1005" t="str">
            <v>0000774101 ตลาด-CHANG</v>
          </cell>
        </row>
        <row r="1006">
          <cell r="A1006" t="str">
            <v>0000774101 ตลาด-CHANG</v>
          </cell>
        </row>
        <row r="1007">
          <cell r="A1007" t="str">
            <v>0000774101 ตลาด-CHANG</v>
          </cell>
        </row>
        <row r="1008">
          <cell r="A1008" t="str">
            <v>0000774101 ตลาด-CHANG</v>
          </cell>
        </row>
        <row r="1009">
          <cell r="A1009" t="str">
            <v>0000774101 ตลาด-CHANG</v>
          </cell>
        </row>
        <row r="1010">
          <cell r="A1010" t="str">
            <v>0000774101 ตลาด-CHANG</v>
          </cell>
        </row>
        <row r="1011">
          <cell r="A1011" t="str">
            <v>0000774101 ตลาด-CHANG</v>
          </cell>
        </row>
        <row r="1012">
          <cell r="A1012" t="str">
            <v>0000774101 ตลาด-CHANG</v>
          </cell>
        </row>
        <row r="1013">
          <cell r="A1013" t="str">
            <v>0000774101 ตลาด-CHANG</v>
          </cell>
        </row>
        <row r="1014">
          <cell r="A1014" t="str">
            <v>0000774101 ตลาด-CHANG</v>
          </cell>
        </row>
        <row r="1015">
          <cell r="A1015" t="str">
            <v>0000774101 ตลาด-CHANG</v>
          </cell>
        </row>
        <row r="1016">
          <cell r="A1016" t="str">
            <v>0000775102 ตลาด-SODA CHANG</v>
          </cell>
        </row>
        <row r="1017">
          <cell r="A1017" t="str">
            <v>0000774101 ตลาด-CHANG</v>
          </cell>
        </row>
        <row r="1018">
          <cell r="A1018" t="str">
            <v>0000774101 ตลาด-CHANG</v>
          </cell>
        </row>
        <row r="1019">
          <cell r="A1019" t="str">
            <v>0000774101 ตลาด-CHANG</v>
          </cell>
        </row>
        <row r="1020">
          <cell r="A1020" t="str">
            <v>0000774101 ตลาด-CHANG</v>
          </cell>
        </row>
        <row r="1021">
          <cell r="A1021" t="str">
            <v>0000774101 ตลาด-CHANG</v>
          </cell>
        </row>
        <row r="1022">
          <cell r="A1022" t="str">
            <v>0000774101 ตลาด-CHANG</v>
          </cell>
        </row>
        <row r="1023">
          <cell r="A1023" t="str">
            <v>0000774101 ตลาด-CHANG</v>
          </cell>
        </row>
        <row r="1024">
          <cell r="A1024" t="str">
            <v>0000774101 ตลาด-CHANG</v>
          </cell>
        </row>
        <row r="1025">
          <cell r="A1025" t="str">
            <v>0000774101 ตลาด-CHANG</v>
          </cell>
        </row>
        <row r="1026">
          <cell r="A1026" t="str">
            <v>0000774101 ตลาด-CHANG</v>
          </cell>
        </row>
        <row r="1027">
          <cell r="A1027" t="str">
            <v>0000774101 ตลาด-CHANG</v>
          </cell>
        </row>
        <row r="1028">
          <cell r="A1028" t="str">
            <v>0000774101 ตลาด-CHANG</v>
          </cell>
        </row>
        <row r="1029">
          <cell r="A1029" t="str">
            <v>0000774101 ตลาด-CHANG</v>
          </cell>
        </row>
        <row r="1030">
          <cell r="A1030" t="str">
            <v>0000774101 ตลาด-CHANG</v>
          </cell>
        </row>
        <row r="1031">
          <cell r="A1031" t="str">
            <v>0000774101 ตลาด-CHANG</v>
          </cell>
        </row>
        <row r="1032">
          <cell r="A1032" t="str">
            <v>0000775101 ตลาด-WATER</v>
          </cell>
        </row>
        <row r="1033">
          <cell r="A1033" t="str">
            <v>0000775101 ตลาด-WATER</v>
          </cell>
        </row>
        <row r="1034">
          <cell r="A1034" t="str">
            <v>0000775101 ตลาด-WATER</v>
          </cell>
        </row>
        <row r="1035">
          <cell r="A1035" t="str">
            <v>0000775101 ตลาด-WATER</v>
          </cell>
        </row>
        <row r="1036">
          <cell r="A1036" t="str">
            <v>0000775101 ตลาด-WATER</v>
          </cell>
        </row>
        <row r="1037">
          <cell r="A1037" t="str">
            <v>0000775101 ตลาด-WATER</v>
          </cell>
        </row>
        <row r="1038">
          <cell r="A1038" t="str">
            <v>0000774101 ตลาด-CHANG</v>
          </cell>
        </row>
        <row r="1039">
          <cell r="A1039" t="str">
            <v>0000774101 ตลาด-CHANG</v>
          </cell>
        </row>
        <row r="1040">
          <cell r="A1040" t="str">
            <v>0000774101 ตลาด-CHANG</v>
          </cell>
        </row>
        <row r="1041">
          <cell r="A1041" t="str">
            <v>0000774101 ตลาด-CHANG</v>
          </cell>
        </row>
        <row r="1042">
          <cell r="A1042" t="str">
            <v>0000774101 ตลาด-CHANG</v>
          </cell>
        </row>
        <row r="1043">
          <cell r="A1043" t="str">
            <v>0000774101 ตลาด-CHANG</v>
          </cell>
        </row>
        <row r="1044">
          <cell r="A1044" t="str">
            <v>0000774101 ตลาด-CHANG</v>
          </cell>
        </row>
        <row r="1045">
          <cell r="A1045" t="str">
            <v>0000774101 ตลาด-CHANG</v>
          </cell>
        </row>
        <row r="1046">
          <cell r="A1046" t="str">
            <v>0000774101 ตลาด-CHANG</v>
          </cell>
        </row>
        <row r="1047">
          <cell r="A1047" t="str">
            <v>0000774101 ตลาด-CHANG</v>
          </cell>
        </row>
        <row r="1048">
          <cell r="A1048" t="str">
            <v>0000774101 ตลาด-CHANG</v>
          </cell>
        </row>
        <row r="1049">
          <cell r="A1049" t="str">
            <v>0000774101 ตลาด-CHANG</v>
          </cell>
        </row>
        <row r="1050">
          <cell r="A1050" t="str">
            <v>0000775101 ตลาด-WATER</v>
          </cell>
        </row>
        <row r="1051">
          <cell r="A1051" t="str">
            <v>0000775101 ตลาด-WATER</v>
          </cell>
        </row>
        <row r="1052">
          <cell r="A1052" t="str">
            <v>0000774101 ตลาด-CHANG</v>
          </cell>
        </row>
        <row r="1053">
          <cell r="A1053" t="str">
            <v>0000774101 ตลาด-CHANG</v>
          </cell>
        </row>
        <row r="1054">
          <cell r="A1054" t="str">
            <v>0000774101 ตลาด-CHANG</v>
          </cell>
        </row>
        <row r="1055">
          <cell r="A1055" t="str">
            <v>0000774101 ตลาด-CHANG</v>
          </cell>
        </row>
        <row r="1056">
          <cell r="A1056" t="str">
            <v>0000775101 ตลาด-WATER</v>
          </cell>
        </row>
        <row r="1057">
          <cell r="A1057" t="str">
            <v>0000775101 ตลาด-WATER</v>
          </cell>
        </row>
        <row r="1058">
          <cell r="A1058" t="str">
            <v>0000775101 ตลาด-WATER</v>
          </cell>
        </row>
        <row r="1059">
          <cell r="A1059" t="str">
            <v>0000775101 ตลาด-WATER</v>
          </cell>
        </row>
        <row r="1060">
          <cell r="A1060" t="str">
            <v>0000775101 ตลาด-WATER</v>
          </cell>
        </row>
        <row r="1061">
          <cell r="A1061" t="str">
            <v>0000775101 ตลาด-WATER</v>
          </cell>
        </row>
        <row r="1062">
          <cell r="A1062" t="str">
            <v>0000775101 ตลาด-WATER</v>
          </cell>
        </row>
        <row r="1063">
          <cell r="A1063" t="str">
            <v>0000775101 ตลาด-WATER</v>
          </cell>
        </row>
        <row r="1064">
          <cell r="A1064" t="str">
            <v>0000775101 ตลาด-WATER</v>
          </cell>
        </row>
        <row r="1065">
          <cell r="A1065" t="str">
            <v>0000775101 ตลาด-WATER</v>
          </cell>
        </row>
        <row r="1066">
          <cell r="A1066" t="str">
            <v>0000775101 ตลาด-WATER</v>
          </cell>
        </row>
        <row r="1067">
          <cell r="A1067" t="str">
            <v>0000775101 ตลาด-WATER</v>
          </cell>
        </row>
        <row r="1068">
          <cell r="A1068" t="str">
            <v>0000775101 ตลาด-WATER</v>
          </cell>
        </row>
        <row r="1069">
          <cell r="A1069" t="str">
            <v>0000775101 ตลาด-WATER</v>
          </cell>
        </row>
        <row r="1070">
          <cell r="A1070" t="str">
            <v>0000775101 ตลาด-WATER</v>
          </cell>
        </row>
        <row r="1071">
          <cell r="A1071" t="str">
            <v>0000775101 ตลาด-WATER</v>
          </cell>
        </row>
        <row r="1072">
          <cell r="A1072" t="str">
            <v>0000774101 ตลาด-CHANG</v>
          </cell>
        </row>
        <row r="1073">
          <cell r="A1073" t="str">
            <v>0000774101 ตลาด-CHANG</v>
          </cell>
        </row>
        <row r="1074">
          <cell r="A1074" t="str">
            <v>0000775101 ตลาด-WATER</v>
          </cell>
        </row>
        <row r="1075">
          <cell r="A1075" t="str">
            <v>0000775101 ตลาด-WATER</v>
          </cell>
        </row>
        <row r="1076">
          <cell r="A1076" t="str">
            <v>0000775101 ตลาด-WATER</v>
          </cell>
        </row>
        <row r="1077">
          <cell r="A1077" t="str">
            <v>0000774101 ตลาด-CHANG</v>
          </cell>
        </row>
        <row r="1078">
          <cell r="A1078" t="str">
            <v>0000774101 ตลาด-CHANG</v>
          </cell>
        </row>
        <row r="1079">
          <cell r="A1079" t="str">
            <v>0000774101 ตลาด-CHANG</v>
          </cell>
        </row>
        <row r="1080">
          <cell r="A1080" t="str">
            <v>0000774102 ตลาด-ARCHA</v>
          </cell>
        </row>
        <row r="1081">
          <cell r="A1081" t="str">
            <v>0000774101 ตลาด-CHANG</v>
          </cell>
        </row>
        <row r="1082">
          <cell r="A1082" t="str">
            <v>0000774101 ตลาด-CHANG</v>
          </cell>
        </row>
        <row r="1083">
          <cell r="A1083" t="str">
            <v>0000774101 ตลาด-CHANG</v>
          </cell>
        </row>
        <row r="1084">
          <cell r="A1084" t="str">
            <v>0000774101 ตลาด-CHANG</v>
          </cell>
        </row>
        <row r="1085">
          <cell r="A1085" t="str">
            <v>0000774101 ตลาด-CHANG</v>
          </cell>
        </row>
        <row r="1086">
          <cell r="A1086" t="str">
            <v>0000774101 ตลาด-CHANG</v>
          </cell>
        </row>
        <row r="1087">
          <cell r="A1087" t="str">
            <v>0000774101 ตลาด-CHANG</v>
          </cell>
        </row>
        <row r="1088">
          <cell r="A1088" t="str">
            <v>0000774101 ตลาด-CHANG</v>
          </cell>
        </row>
        <row r="1089">
          <cell r="A1089" t="str">
            <v>0000774101 ตลาด-CHANG</v>
          </cell>
        </row>
        <row r="1090">
          <cell r="A1090" t="str">
            <v>0000774101 ตลาด-CHANG</v>
          </cell>
        </row>
        <row r="1091">
          <cell r="A1091" t="str">
            <v>0000774101 ตลาด-CHANG</v>
          </cell>
        </row>
        <row r="1092">
          <cell r="A1092" t="str">
            <v>0000774101 ตลาด-CHANG</v>
          </cell>
        </row>
        <row r="1093">
          <cell r="A1093" t="str">
            <v>0000774101 ตลาด-CHANG</v>
          </cell>
        </row>
        <row r="1094">
          <cell r="A1094" t="str">
            <v>0000774101 ตลาด-CHANG</v>
          </cell>
        </row>
        <row r="1095">
          <cell r="A1095" t="str">
            <v>0000774101 ตลาด-CHANG</v>
          </cell>
        </row>
        <row r="1096">
          <cell r="A1096" t="str">
            <v>0000774101 ตลาด-CHANG</v>
          </cell>
        </row>
        <row r="1097">
          <cell r="A1097" t="str">
            <v>0000774101 ตลาด-CHANG</v>
          </cell>
        </row>
        <row r="1098">
          <cell r="A1098" t="str">
            <v>0000774101 ตลาด-CHANG</v>
          </cell>
        </row>
        <row r="1099">
          <cell r="A1099" t="str">
            <v>0000774101 ตลาด-CHANG</v>
          </cell>
        </row>
        <row r="1100">
          <cell r="A1100" t="str">
            <v>0000774101 ตลาด-CHANG</v>
          </cell>
        </row>
        <row r="1101">
          <cell r="A1101" t="str">
            <v>0000774101 ตลาด-CHANG</v>
          </cell>
        </row>
        <row r="1102">
          <cell r="A1102" t="str">
            <v>0000775101 ตลาด-WATER</v>
          </cell>
        </row>
        <row r="1103">
          <cell r="A1103" t="str">
            <v>0000774101 ตลาด-CHANG</v>
          </cell>
        </row>
        <row r="1104">
          <cell r="A1104" t="str">
            <v>0000774101 ตลาด-CHANG</v>
          </cell>
        </row>
        <row r="1105">
          <cell r="A1105" t="str">
            <v>0000774101 ตลาด-CHANG</v>
          </cell>
        </row>
        <row r="1106">
          <cell r="A1106" t="str">
            <v>0000775101 ตลาด-WATER</v>
          </cell>
        </row>
        <row r="1107">
          <cell r="A1107" t="str">
            <v>0000775102 ตลาด-SODA CHANG</v>
          </cell>
        </row>
        <row r="1108">
          <cell r="A1108" t="str">
            <v>0000775102 ตลาด-SODA CHANG</v>
          </cell>
        </row>
        <row r="1109">
          <cell r="A1109" t="str">
            <v>0000775101 ตลาด-WATER</v>
          </cell>
        </row>
        <row r="1110">
          <cell r="A1110" t="str">
            <v>0000775101 ตลาด-WATER</v>
          </cell>
        </row>
        <row r="1111">
          <cell r="A1111" t="str">
            <v>0000775101 ตลาด-WATER</v>
          </cell>
        </row>
        <row r="1112">
          <cell r="A1112" t="str">
            <v>0000775102 ตลาด-SODA CHANG</v>
          </cell>
        </row>
        <row r="1113">
          <cell r="A1113" t="str">
            <v>0000775101 ตลาด-WATER</v>
          </cell>
        </row>
        <row r="1114">
          <cell r="A1114" t="str">
            <v>0000775101 ตลาด-WATER</v>
          </cell>
        </row>
        <row r="1115">
          <cell r="A1115" t="str">
            <v>0000775101 ตลาด-WATER</v>
          </cell>
        </row>
        <row r="1116">
          <cell r="A1116" t="str">
            <v>0000775101 ตลาด-WATER</v>
          </cell>
        </row>
        <row r="1117">
          <cell r="A1117" t="str">
            <v>0000775101 ตลาด-WATER</v>
          </cell>
        </row>
        <row r="1118">
          <cell r="A1118" t="str">
            <v>0000775101 ตลาด-WATER</v>
          </cell>
        </row>
        <row r="1119">
          <cell r="A1119" t="str">
            <v>0000775101 ตลาด-WATER</v>
          </cell>
        </row>
        <row r="1120">
          <cell r="A1120" t="str">
            <v>0000775101 ตลาด-WATER</v>
          </cell>
        </row>
        <row r="1121">
          <cell r="A1121" t="str">
            <v>0000774101 ตลาด-CHANG</v>
          </cell>
        </row>
        <row r="1122">
          <cell r="A1122" t="str">
            <v>0000774101 ตลาด-CHANG</v>
          </cell>
        </row>
        <row r="1123">
          <cell r="A1123" t="str">
            <v>0000774101 ตลาด-CHANG</v>
          </cell>
        </row>
        <row r="1124">
          <cell r="A1124" t="str">
            <v>0000775101 ตลาด-WATER</v>
          </cell>
        </row>
        <row r="1125">
          <cell r="A1125" t="str">
            <v>0000775101 ตลาด-WATER</v>
          </cell>
        </row>
        <row r="1126">
          <cell r="A1126" t="str">
            <v>0000775101 ตลาด-WATER</v>
          </cell>
        </row>
        <row r="1127">
          <cell r="A1127" t="str">
            <v>0000775101 ตลาด-WATER</v>
          </cell>
        </row>
        <row r="1128">
          <cell r="A1128" t="str">
            <v>0000775101 ตลาด-WATER</v>
          </cell>
        </row>
        <row r="1129">
          <cell r="A1129" t="str">
            <v>0000775101 ตลาด-WATER</v>
          </cell>
        </row>
        <row r="1130">
          <cell r="A1130" t="str">
            <v>0000775101 ตลาด-WATER</v>
          </cell>
        </row>
        <row r="1131">
          <cell r="A1131" t="str">
            <v>0000775101 ตลาด-WATER</v>
          </cell>
        </row>
        <row r="1132">
          <cell r="A1132" t="str">
            <v>0000775101 ตลาด-WATER</v>
          </cell>
        </row>
        <row r="1133">
          <cell r="A1133" t="str">
            <v>0000775101 ตลาด-WATER</v>
          </cell>
        </row>
        <row r="1134">
          <cell r="A1134" t="str">
            <v>0000775101 ตลาด-WATER</v>
          </cell>
        </row>
        <row r="1135">
          <cell r="A1135" t="str">
            <v>0000775101 ตลาด-WATER</v>
          </cell>
        </row>
        <row r="1136">
          <cell r="A1136" t="str">
            <v>0000775101 ตลาด-WATER</v>
          </cell>
        </row>
        <row r="1137">
          <cell r="A1137" t="str">
            <v>0000775101 ตลาด-WATER</v>
          </cell>
        </row>
        <row r="1138">
          <cell r="A1138" t="str">
            <v>0000775101 ตลาด-WATER</v>
          </cell>
        </row>
        <row r="1139">
          <cell r="A1139" t="str">
            <v>0000775101 ตลาด-WATER</v>
          </cell>
        </row>
        <row r="1140">
          <cell r="A1140" t="str">
            <v>0000774101 ตลาด-CHANG</v>
          </cell>
        </row>
        <row r="1141">
          <cell r="A1141" t="str">
            <v>0000775101 ตลาด-WATER</v>
          </cell>
        </row>
        <row r="1142">
          <cell r="A1142" t="str">
            <v>0000774101 ตลาด-CHANG</v>
          </cell>
        </row>
        <row r="1143">
          <cell r="A1143" t="str">
            <v>0000774101 ตลาด-CHANG</v>
          </cell>
        </row>
        <row r="1144">
          <cell r="A1144" t="str">
            <v>0000775101 ตลาด-WATER</v>
          </cell>
        </row>
        <row r="1145">
          <cell r="A1145" t="str">
            <v>0000775101 ตลาด-WATER</v>
          </cell>
        </row>
        <row r="1146">
          <cell r="A1146" t="str">
            <v>0000775102 ตลาด-SODA CHANG</v>
          </cell>
        </row>
        <row r="1147">
          <cell r="A1147" t="str">
            <v>0000775101 ตลาด-WATER</v>
          </cell>
        </row>
        <row r="1148">
          <cell r="A1148" t="str">
            <v>0000774101 ตลาด-CHANG</v>
          </cell>
        </row>
        <row r="1149">
          <cell r="A1149" t="str">
            <v>0000775101 ตลาด-WATER</v>
          </cell>
        </row>
        <row r="1150">
          <cell r="A1150" t="str">
            <v>0000774101 ตลาด-CHANG</v>
          </cell>
        </row>
        <row r="1151">
          <cell r="A1151" t="str">
            <v>0000774101 ตลาด-CHANG</v>
          </cell>
        </row>
        <row r="1152">
          <cell r="A1152" t="str">
            <v>0000774101 ตลาด-CHANG</v>
          </cell>
        </row>
        <row r="1153">
          <cell r="A1153" t="str">
            <v>0000774101 ตลาด-CHANG</v>
          </cell>
        </row>
        <row r="1154">
          <cell r="A1154" t="str">
            <v>0000774101 ตลาด-CHANG</v>
          </cell>
        </row>
        <row r="1155">
          <cell r="A1155" t="str">
            <v>0000774101 ตลาด-CHANG</v>
          </cell>
        </row>
        <row r="1156">
          <cell r="A1156" t="str">
            <v>0000774101 ตลาด-CHANG</v>
          </cell>
        </row>
        <row r="1157">
          <cell r="A1157" t="str">
            <v>0000774101 ตลาด-CHANG</v>
          </cell>
        </row>
        <row r="1158">
          <cell r="A1158" t="str">
            <v>0000774101 ตลาด-CHANG</v>
          </cell>
        </row>
        <row r="1159">
          <cell r="A1159" t="str">
            <v>0000774101 ตลาด-CHANG</v>
          </cell>
        </row>
        <row r="1160">
          <cell r="A1160" t="str">
            <v>0000774101 ตลาด-CHANG</v>
          </cell>
        </row>
        <row r="1161">
          <cell r="A1161" t="str">
            <v>0000775102 ตลาด-SODA CHANG</v>
          </cell>
        </row>
        <row r="1162">
          <cell r="A1162" t="str">
            <v>0000774101 ตลาด-CHANG</v>
          </cell>
        </row>
        <row r="1163">
          <cell r="A1163" t="str">
            <v>0000774101 ตลาด-CHANG</v>
          </cell>
        </row>
        <row r="1164">
          <cell r="A1164" t="str">
            <v>0000774101 ตลาด-CHANG</v>
          </cell>
        </row>
        <row r="1165">
          <cell r="A1165" t="str">
            <v>0000774101 ตลาด-CHANG</v>
          </cell>
        </row>
        <row r="1166">
          <cell r="A1166" t="str">
            <v>0000774101 ตลาด-CHANG</v>
          </cell>
        </row>
        <row r="1167">
          <cell r="A1167" t="str">
            <v>0000774101 ตลาด-CHANG</v>
          </cell>
        </row>
        <row r="1168">
          <cell r="A1168" t="str">
            <v>0000775102 ตลาด-SODA CHANG</v>
          </cell>
        </row>
        <row r="1169">
          <cell r="A1169" t="str">
            <v>0000775101 ตลาด-WATER</v>
          </cell>
        </row>
        <row r="1170">
          <cell r="A1170" t="str">
            <v>0000774101 ตลาด-CHANG</v>
          </cell>
        </row>
        <row r="1171">
          <cell r="A1171" t="str">
            <v>0000774101 ตลาด-CHANG</v>
          </cell>
        </row>
        <row r="1172">
          <cell r="A1172" t="str">
            <v>0000775101 ตลาด-WATER</v>
          </cell>
        </row>
        <row r="1173">
          <cell r="A1173" t="str">
            <v>0000774101 ตลาด-CHANG</v>
          </cell>
        </row>
        <row r="1174">
          <cell r="A1174" t="str">
            <v>0000774101 ตลาด-CHANG</v>
          </cell>
        </row>
        <row r="1175">
          <cell r="A1175" t="str">
            <v>0000774101 ตลาด-CHANG</v>
          </cell>
        </row>
        <row r="1176">
          <cell r="A1176" t="str">
            <v>0000774101 ตลาด-CHANG</v>
          </cell>
        </row>
        <row r="1177">
          <cell r="A1177" t="str">
            <v>0000775101 ตลาด-WATER</v>
          </cell>
        </row>
        <row r="1178">
          <cell r="A1178" t="str">
            <v>0000774101 ตลาด-CHANG</v>
          </cell>
        </row>
        <row r="1179">
          <cell r="A1179" t="str">
            <v>0000775101 ตลาด-WATER</v>
          </cell>
        </row>
        <row r="1180">
          <cell r="A1180" t="str">
            <v>0000774101 ตลาด-CHANG</v>
          </cell>
        </row>
        <row r="1181">
          <cell r="A1181" t="str">
            <v>0000774101 ตลาด-CHANG</v>
          </cell>
        </row>
        <row r="1182">
          <cell r="A1182" t="str">
            <v>0000774101 ตลาด-CHANG</v>
          </cell>
        </row>
        <row r="1183">
          <cell r="A1183" t="str">
            <v>0000774101 ตลาด-CHANG</v>
          </cell>
        </row>
        <row r="1184">
          <cell r="A1184" t="str">
            <v>0000774101 ตลาด-CHANG</v>
          </cell>
        </row>
        <row r="1185">
          <cell r="A1185" t="str">
            <v>0000774101 ตลาด-CHANG</v>
          </cell>
        </row>
        <row r="1186">
          <cell r="A1186" t="str">
            <v>0000775101 ตลาด-WATER</v>
          </cell>
        </row>
        <row r="1187">
          <cell r="A1187" t="str">
            <v>0000774101 ตลาด-CHANG</v>
          </cell>
        </row>
        <row r="1188">
          <cell r="A1188" t="str">
            <v>0000775101 ตลาด-WATER</v>
          </cell>
        </row>
        <row r="1189">
          <cell r="A1189" t="str">
            <v>0000774101 ตลาด-CHANG</v>
          </cell>
        </row>
        <row r="1190">
          <cell r="A1190" t="str">
            <v>0000774101 ตลาด-CHANG</v>
          </cell>
        </row>
        <row r="1191">
          <cell r="A1191" t="str">
            <v>0000774101 ตลาด-CHANG</v>
          </cell>
        </row>
        <row r="1192">
          <cell r="A1192" t="str">
            <v>0000774101 ตลาด-CHANG</v>
          </cell>
        </row>
        <row r="1193">
          <cell r="A1193" t="str">
            <v>0000774101 ตลาด-CHANG</v>
          </cell>
        </row>
        <row r="1194">
          <cell r="A1194" t="str">
            <v>0000774101 ตลาด-CHANG</v>
          </cell>
        </row>
        <row r="1195">
          <cell r="A1195" t="str">
            <v>0000774101 ตลาด-CHANG</v>
          </cell>
        </row>
        <row r="1196">
          <cell r="A1196" t="str">
            <v>0000774101 ตลาด-CHANG</v>
          </cell>
        </row>
        <row r="1197">
          <cell r="A1197" t="str">
            <v>0000774101 ตลาด-CHANG</v>
          </cell>
        </row>
        <row r="1198">
          <cell r="A1198" t="str">
            <v>0000774101 ตลาด-CHANG</v>
          </cell>
        </row>
        <row r="1199">
          <cell r="A1199" t="str">
            <v>0000775101 ตลาด-WATER</v>
          </cell>
        </row>
        <row r="1200">
          <cell r="A1200" t="str">
            <v>0000774101 ตลาด-CHANG</v>
          </cell>
        </row>
        <row r="1201">
          <cell r="A1201" t="str">
            <v>0000774101 ตลาด-CHANG</v>
          </cell>
        </row>
        <row r="1202">
          <cell r="A1202" t="str">
            <v>0000774101 ตลาด-CHANG</v>
          </cell>
        </row>
        <row r="1203">
          <cell r="A1203" t="str">
            <v>0000774101 ตลาด-CHANG</v>
          </cell>
        </row>
        <row r="1204">
          <cell r="A1204" t="str">
            <v>0000775101 ตลาด-WATER</v>
          </cell>
        </row>
        <row r="1205">
          <cell r="A1205" t="str">
            <v>0000774101 ตลาด-CHANG</v>
          </cell>
        </row>
        <row r="1206">
          <cell r="A1206" t="str">
            <v>0000774101 ตลาด-CHANG</v>
          </cell>
        </row>
        <row r="1207">
          <cell r="A1207" t="str">
            <v>0000774101 ตลาด-CHANG</v>
          </cell>
        </row>
        <row r="1208">
          <cell r="A1208" t="str">
            <v>0000774101 ตลาด-CHANG</v>
          </cell>
        </row>
        <row r="1209">
          <cell r="A1209" t="str">
            <v>0000774101 ตลาด-CHANG</v>
          </cell>
        </row>
        <row r="1210">
          <cell r="A1210" t="str">
            <v>0000774101 ตลาด-CHANG</v>
          </cell>
        </row>
        <row r="1211">
          <cell r="A1211" t="str">
            <v>0000774101 ตลาด-CHANG</v>
          </cell>
        </row>
        <row r="1212">
          <cell r="A1212" t="str">
            <v>0000774101 ตลาด-CHANG</v>
          </cell>
        </row>
        <row r="1213">
          <cell r="A1213" t="str">
            <v>0000774101 ตลาด-CHANG</v>
          </cell>
        </row>
        <row r="1214">
          <cell r="A1214" t="str">
            <v>0000774101 ตลาด-CHANG</v>
          </cell>
        </row>
        <row r="1215">
          <cell r="A1215" t="str">
            <v>0000774101 ตลาด-CHANG</v>
          </cell>
        </row>
        <row r="1216">
          <cell r="A1216" t="str">
            <v>0000774101 ตลาด-CHANG</v>
          </cell>
        </row>
        <row r="1217">
          <cell r="A1217" t="str">
            <v>0000774101 ตลาด-CHANG</v>
          </cell>
        </row>
        <row r="1218">
          <cell r="A1218" t="str">
            <v>0000774101 ตลาด-CHANG</v>
          </cell>
        </row>
        <row r="1219">
          <cell r="A1219" t="str">
            <v>0000777000 ฝ่าย External Affair</v>
          </cell>
        </row>
        <row r="1220">
          <cell r="A1220" t="str">
            <v>0000777000 ฝ่าย External Affair</v>
          </cell>
        </row>
        <row r="1221">
          <cell r="A1221" t="str">
            <v>0000774101 ตลาด-CHANG</v>
          </cell>
        </row>
        <row r="1222">
          <cell r="A1222" t="str">
            <v>0000774101 ตลาด-CHANG</v>
          </cell>
        </row>
        <row r="1223">
          <cell r="A1223" t="str">
            <v>0000774101 ตลาด-CHANG</v>
          </cell>
        </row>
        <row r="1224">
          <cell r="A1224" t="str">
            <v>0000774101 ตลาด-CHANG</v>
          </cell>
        </row>
        <row r="1225">
          <cell r="A1225" t="str">
            <v>0000774101 ตลาด-CHANG</v>
          </cell>
        </row>
        <row r="1226">
          <cell r="A1226" t="str">
            <v>0000774101 ตลาด-CHANG</v>
          </cell>
        </row>
        <row r="1227">
          <cell r="A1227" t="str">
            <v>0000775101 ตลาด-WATER</v>
          </cell>
        </row>
        <row r="1228">
          <cell r="A1228" t="str">
            <v>0000775101 ตลาด-WATER</v>
          </cell>
        </row>
        <row r="1229">
          <cell r="A1229" t="str">
            <v>0000775101 ตลาด-WATER</v>
          </cell>
        </row>
        <row r="1230">
          <cell r="A1230" t="str">
            <v>0000775101 ตลาด-WATER</v>
          </cell>
        </row>
        <row r="1231">
          <cell r="A1231" t="str">
            <v>0000774101 ตลาด-CHANG</v>
          </cell>
        </row>
        <row r="1232">
          <cell r="A1232" t="str">
            <v>0000774101 ตลาด-CHANG</v>
          </cell>
        </row>
        <row r="1233">
          <cell r="A1233" t="str">
            <v>0000774101 ตลาด-CHANG</v>
          </cell>
        </row>
        <row r="1234">
          <cell r="A1234" t="str">
            <v>0000774101 ตลาด-CHANG</v>
          </cell>
        </row>
        <row r="1235">
          <cell r="A1235" t="str">
            <v>0000774101 ตลาด-CHANG</v>
          </cell>
        </row>
        <row r="1236">
          <cell r="A1236" t="str">
            <v>0000774101 ตลาด-CHANG</v>
          </cell>
        </row>
        <row r="1237">
          <cell r="A1237" t="str">
            <v>0000774101 ตลาด-CHANG</v>
          </cell>
        </row>
        <row r="1238">
          <cell r="A1238" t="str">
            <v>0000774101 ตลาด-CHANG</v>
          </cell>
        </row>
        <row r="1239">
          <cell r="A1239" t="str">
            <v>0000774101 ตลาด-CHANG</v>
          </cell>
        </row>
        <row r="1240">
          <cell r="A1240" t="str">
            <v>0000774101 ตลาด-CHANG</v>
          </cell>
        </row>
        <row r="1241">
          <cell r="A1241" t="str">
            <v>0000774101 ตลาด-CHANG</v>
          </cell>
        </row>
        <row r="1242">
          <cell r="A1242" t="str">
            <v>0000774101 ตลาด-CHANG</v>
          </cell>
        </row>
        <row r="1243">
          <cell r="A1243" t="str">
            <v>0000774101 ตลาด-CHANG</v>
          </cell>
        </row>
        <row r="1244">
          <cell r="A1244" t="str">
            <v>0000774101 ตลาด-CHANG</v>
          </cell>
        </row>
        <row r="1245">
          <cell r="A1245" t="str">
            <v>0000774101 ตลาด-CHANG</v>
          </cell>
        </row>
        <row r="1246">
          <cell r="A1246" t="str">
            <v>0000774101 ตลาด-CHANG</v>
          </cell>
        </row>
        <row r="1247">
          <cell r="A1247" t="str">
            <v>0000775101 ตลาด-WATER</v>
          </cell>
        </row>
        <row r="1248">
          <cell r="A1248" t="str">
            <v>0000775101 ตลาด-WATER</v>
          </cell>
        </row>
        <row r="1249">
          <cell r="A1249" t="str">
            <v>0000774101 ตลาด-CHANG</v>
          </cell>
        </row>
        <row r="1250">
          <cell r="A1250" t="str">
            <v>0000774101 ตลาด-CHANG</v>
          </cell>
        </row>
        <row r="1251">
          <cell r="A1251" t="str">
            <v>0000774101 ตลาด-CHANG</v>
          </cell>
        </row>
        <row r="1252">
          <cell r="A1252" t="str">
            <v>0000774101 ตลาด-CHANG</v>
          </cell>
        </row>
        <row r="1253">
          <cell r="A1253" t="str">
            <v>0000774101 ตลาด-CHANG</v>
          </cell>
        </row>
        <row r="1254">
          <cell r="A1254" t="str">
            <v>0000774101 ตลาด-CHANG</v>
          </cell>
        </row>
        <row r="1255">
          <cell r="A1255" t="str">
            <v>0000774101 ตลาด-CHANG</v>
          </cell>
        </row>
        <row r="1256">
          <cell r="A1256" t="str">
            <v>0000774101 ตลาด-CHANG</v>
          </cell>
        </row>
        <row r="1257">
          <cell r="A1257" t="str">
            <v>0000774101 ตลาด-CHANG</v>
          </cell>
        </row>
        <row r="1258">
          <cell r="A1258" t="str">
            <v>0000774101 ตลาด-CHANG</v>
          </cell>
        </row>
        <row r="1259">
          <cell r="A1259" t="str">
            <v>0000774101 ตลาด-CHANG</v>
          </cell>
        </row>
        <row r="1260">
          <cell r="A1260" t="str">
            <v>0000774101 ตลาด-CHANG</v>
          </cell>
        </row>
        <row r="1261">
          <cell r="A1261" t="str">
            <v>0000774101 ตลาด-CHANG</v>
          </cell>
        </row>
        <row r="1262">
          <cell r="A1262" t="str">
            <v>0000774101 ตลาด-CHANG</v>
          </cell>
        </row>
        <row r="1263">
          <cell r="A1263" t="str">
            <v>0000774101 ตลาด-CHANG</v>
          </cell>
        </row>
        <row r="1264">
          <cell r="A1264" t="str">
            <v>0000774101 ตลาด-CHANG</v>
          </cell>
        </row>
        <row r="1265">
          <cell r="A1265" t="str">
            <v>0000774101 ตลาด-CHANG</v>
          </cell>
        </row>
        <row r="1266">
          <cell r="A1266" t="str">
            <v>0000774101 ตลาด-CHANG</v>
          </cell>
        </row>
        <row r="1267">
          <cell r="A1267" t="str">
            <v>0000777000 ฝ่าย External Affair</v>
          </cell>
        </row>
        <row r="1268">
          <cell r="A1268" t="str">
            <v>0000774101 ตลาด-CHANG</v>
          </cell>
        </row>
        <row r="1269">
          <cell r="A1269" t="str">
            <v>0000775101 ตลาด-WATER</v>
          </cell>
        </row>
        <row r="1270">
          <cell r="A1270" t="str">
            <v>0000774101 ตลาด-CHANG</v>
          </cell>
        </row>
        <row r="1271">
          <cell r="A1271" t="str">
            <v>0000775101 ตลาด-WATER</v>
          </cell>
        </row>
        <row r="1272">
          <cell r="A1272" t="str">
            <v>0000775101 ตลาด-WATER</v>
          </cell>
        </row>
        <row r="1273">
          <cell r="A1273" t="str">
            <v>0000775101 ตลาด-WATER</v>
          </cell>
        </row>
        <row r="1274">
          <cell r="A1274" t="str">
            <v>0000775101 ตลาด-WATER</v>
          </cell>
        </row>
        <row r="1275">
          <cell r="A1275" t="str">
            <v>0000775101 ตลาด-WATER</v>
          </cell>
        </row>
        <row r="1276">
          <cell r="A1276" t="str">
            <v>0000775101 ตลาด-WATER</v>
          </cell>
        </row>
        <row r="1277">
          <cell r="A1277" t="str">
            <v>0000775101 ตลาด-WATER</v>
          </cell>
        </row>
        <row r="1278">
          <cell r="A1278" t="str">
            <v>0000775101 ตลาด-WATER</v>
          </cell>
        </row>
        <row r="1279">
          <cell r="A1279" t="str">
            <v>0000775101 ตลาด-WATER</v>
          </cell>
        </row>
        <row r="1280">
          <cell r="A1280" t="str">
            <v>0000775101 ตลาด-WATER</v>
          </cell>
        </row>
        <row r="1281">
          <cell r="A1281" t="str">
            <v>0000775101 ตลาด-WATER</v>
          </cell>
        </row>
        <row r="1282">
          <cell r="A1282" t="str">
            <v>0000774101 ตลาด-CHANG</v>
          </cell>
        </row>
        <row r="1283">
          <cell r="A1283" t="str">
            <v>0000774101 ตลาด-CHANG</v>
          </cell>
        </row>
        <row r="1284">
          <cell r="A1284" t="str">
            <v>0000775101 ตลาด-WATER</v>
          </cell>
        </row>
        <row r="1285">
          <cell r="A1285" t="str">
            <v>0000775101 ตลาด-WATER</v>
          </cell>
        </row>
        <row r="1286">
          <cell r="A1286" t="str">
            <v>0000775101 ตลาด-WATER</v>
          </cell>
        </row>
        <row r="1287">
          <cell r="A1287" t="str">
            <v>0000774101 ตลาด-CHANG</v>
          </cell>
        </row>
        <row r="1288">
          <cell r="A1288" t="str">
            <v>0000774101 ตลาด-CHANG</v>
          </cell>
        </row>
        <row r="1289">
          <cell r="A1289" t="str">
            <v>0000774101 ตลาด-CHANG</v>
          </cell>
        </row>
        <row r="1290">
          <cell r="A1290" t="str">
            <v>0000774101 ตลาด-CHANG</v>
          </cell>
        </row>
        <row r="1291">
          <cell r="A1291" t="str">
            <v>0000774101 ตลาด-CHANG</v>
          </cell>
        </row>
        <row r="1292">
          <cell r="A1292" t="str">
            <v>0000774101 ตลาด-CHANG</v>
          </cell>
        </row>
        <row r="1293">
          <cell r="A1293" t="str">
            <v>0000774101 ตลาด-CHANG</v>
          </cell>
        </row>
        <row r="1294">
          <cell r="A1294" t="str">
            <v>0000774101 ตลาด-CHANG</v>
          </cell>
        </row>
        <row r="1295">
          <cell r="A1295" t="str">
            <v>0000774101 ตลาด-CHANG</v>
          </cell>
        </row>
        <row r="1296">
          <cell r="A1296" t="str">
            <v>0000774101 ตลาด-CHANG</v>
          </cell>
        </row>
        <row r="1297">
          <cell r="A1297" t="str">
            <v>0000774101 ตลาด-CHANG</v>
          </cell>
        </row>
        <row r="1298">
          <cell r="A1298" t="str">
            <v>0000774101 ตลาด-CHANG</v>
          </cell>
        </row>
        <row r="1299">
          <cell r="A1299" t="str">
            <v>0000774101 ตลาด-CHANG</v>
          </cell>
        </row>
        <row r="1300">
          <cell r="A1300" t="str">
            <v>0000774101 ตลาด-CHANG</v>
          </cell>
        </row>
        <row r="1301">
          <cell r="A1301" t="str">
            <v>0000774101 ตลาด-CHANG</v>
          </cell>
        </row>
        <row r="1302">
          <cell r="A1302" t="str">
            <v>0000775101 ตลาด-WATER</v>
          </cell>
        </row>
        <row r="1303">
          <cell r="A1303" t="str">
            <v>0000775101 ตลาด-WATER</v>
          </cell>
        </row>
        <row r="1304">
          <cell r="A1304" t="str">
            <v>0000775101 ตลาด-WATER</v>
          </cell>
        </row>
        <row r="1305">
          <cell r="A1305" t="str">
            <v>0000774101 ตลาด-CHANG</v>
          </cell>
        </row>
        <row r="1306">
          <cell r="A1306" t="str">
            <v>0000774101 ตลาด-CHANG</v>
          </cell>
        </row>
        <row r="1307">
          <cell r="A1307" t="str">
            <v>0000774101 ตลาด-CHANG</v>
          </cell>
        </row>
        <row r="1308">
          <cell r="A1308" t="str">
            <v>0000774101 ตลาด-CHANG</v>
          </cell>
        </row>
        <row r="1309">
          <cell r="A1309" t="str">
            <v>0000774101 ตลาด-CHANG</v>
          </cell>
        </row>
        <row r="1310">
          <cell r="A1310" t="str">
            <v>0000774101 ตลาด-CHANG</v>
          </cell>
        </row>
        <row r="1311">
          <cell r="A1311" t="str">
            <v>0000774101 ตลาด-CHANG</v>
          </cell>
        </row>
        <row r="1312">
          <cell r="A1312" t="str">
            <v>0000774101 ตลาด-CHANG</v>
          </cell>
        </row>
        <row r="1313">
          <cell r="A1313" t="str">
            <v>0000775101 ตลาด-WATER</v>
          </cell>
        </row>
        <row r="1314">
          <cell r="A1314" t="str">
            <v>0000775101 ตลาด-WATER</v>
          </cell>
        </row>
        <row r="1315">
          <cell r="A1315" t="str">
            <v>0000775101 ตลาด-WATER</v>
          </cell>
        </row>
        <row r="1316">
          <cell r="A1316" t="str">
            <v>0000775101 ตลาด-WATER</v>
          </cell>
        </row>
        <row r="1317">
          <cell r="A1317" t="str">
            <v>0000775101 ตลาด-WATER</v>
          </cell>
        </row>
        <row r="1318">
          <cell r="A1318" t="str">
            <v>0000775102 ตลาด-SODA CHANG</v>
          </cell>
        </row>
        <row r="1319">
          <cell r="A1319" t="str">
            <v>0000775101 ตลาด-WATER</v>
          </cell>
        </row>
        <row r="1320">
          <cell r="A1320" t="str">
            <v>0000774101 ตลาด-CHANG</v>
          </cell>
        </row>
        <row r="1321">
          <cell r="A1321" t="str">
            <v>0000774101 ตลาด-CHANG</v>
          </cell>
        </row>
        <row r="1322">
          <cell r="A1322" t="str">
            <v>0000774101 ตลาด-CHANG</v>
          </cell>
        </row>
        <row r="1323">
          <cell r="A1323" t="str">
            <v>0000774101 ตลาด-CHANG</v>
          </cell>
        </row>
        <row r="1324">
          <cell r="A1324" t="str">
            <v>0000774101 ตลาด-CHANG</v>
          </cell>
        </row>
        <row r="1325">
          <cell r="A1325" t="str">
            <v>0000774101 ตลาด-CHANG</v>
          </cell>
        </row>
        <row r="1326">
          <cell r="A1326" t="str">
            <v>0000774101 ตลาด-CHANG</v>
          </cell>
        </row>
        <row r="1327">
          <cell r="A1327" t="str">
            <v>0000774101 ตลาด-CHANG</v>
          </cell>
        </row>
        <row r="1328">
          <cell r="A1328" t="str">
            <v>0000774101 ตลาด-CHANG</v>
          </cell>
        </row>
        <row r="1329">
          <cell r="A1329" t="str">
            <v>0000774101 ตลาด-CHANG</v>
          </cell>
        </row>
        <row r="1330">
          <cell r="A1330" t="str">
            <v>0000774101 ตลาด-CHANG</v>
          </cell>
        </row>
        <row r="1331">
          <cell r="A1331" t="str">
            <v>0000774101 ตลาด-CHANG</v>
          </cell>
        </row>
        <row r="1332">
          <cell r="A1332" t="str">
            <v>0000774101 ตลาด-CHANG</v>
          </cell>
        </row>
        <row r="1333">
          <cell r="A1333" t="str">
            <v>0000774101 ตลาด-CHANG</v>
          </cell>
        </row>
        <row r="1334">
          <cell r="A1334" t="str">
            <v>0000775101 ตลาด-WATER</v>
          </cell>
        </row>
        <row r="1335">
          <cell r="A1335" t="str">
            <v>0000774101 ตลาด-CHANG</v>
          </cell>
        </row>
        <row r="1336">
          <cell r="A1336" t="str">
            <v>0000774101 ตลาด-CHANG</v>
          </cell>
        </row>
        <row r="1337">
          <cell r="A1337" t="str">
            <v>0000774101 ตลาด-CHANG</v>
          </cell>
        </row>
        <row r="1338">
          <cell r="A1338" t="str">
            <v>0000774101 ตลาด-CHANG</v>
          </cell>
        </row>
        <row r="1339">
          <cell r="A1339" t="str">
            <v>0000774101 ตลาด-CHANG</v>
          </cell>
        </row>
        <row r="1340">
          <cell r="A1340" t="str">
            <v>0000774101 ตลาด-CHANG</v>
          </cell>
        </row>
        <row r="1341">
          <cell r="A1341" t="str">
            <v>0000774101 ตลาด-CHANG</v>
          </cell>
        </row>
        <row r="1342">
          <cell r="A1342" t="str">
            <v>0000774101 ตลาด-CHANG</v>
          </cell>
        </row>
        <row r="1343">
          <cell r="A1343" t="str">
            <v>0000774101 ตลาด-CHANG</v>
          </cell>
        </row>
        <row r="1344">
          <cell r="A1344" t="str">
            <v>0000774101 ตลาด-CHANG</v>
          </cell>
        </row>
        <row r="1345">
          <cell r="A1345" t="str">
            <v>0000774101 ตลาด-CHANG</v>
          </cell>
        </row>
        <row r="1346">
          <cell r="A1346" t="str">
            <v>0000774101 ตลาด-CHANG</v>
          </cell>
        </row>
        <row r="1347">
          <cell r="A1347" t="str">
            <v>0000774101 ตลาด-CHANG</v>
          </cell>
        </row>
        <row r="1348">
          <cell r="A1348" t="str">
            <v>0000774101 ตลาด-CHANG</v>
          </cell>
        </row>
        <row r="1349">
          <cell r="A1349" t="str">
            <v>0000774101 ตลาด-CHANG</v>
          </cell>
        </row>
        <row r="1350">
          <cell r="A1350" t="str">
            <v>0000774101 ตลาด-CHANG</v>
          </cell>
        </row>
        <row r="1351">
          <cell r="A1351" t="str">
            <v>0000774101 ตลาด-CHANG</v>
          </cell>
        </row>
        <row r="1352">
          <cell r="A1352" t="str">
            <v>0000774101 ตลาด-CHANG</v>
          </cell>
        </row>
        <row r="1353">
          <cell r="A1353" t="str">
            <v>0000774101 ตลาด-CHANG</v>
          </cell>
        </row>
        <row r="1354">
          <cell r="A1354" t="str">
            <v>0000775101 ตลาด-WATER</v>
          </cell>
        </row>
        <row r="1355">
          <cell r="A1355" t="str">
            <v>0000774101 ตลาด-CHANG</v>
          </cell>
        </row>
        <row r="1356">
          <cell r="A1356" t="str">
            <v>0000774101 ตลาด-CHANG</v>
          </cell>
        </row>
        <row r="1357">
          <cell r="A1357" t="str">
            <v>0000774101 ตลาด-CHANG</v>
          </cell>
        </row>
        <row r="1358">
          <cell r="A1358" t="str">
            <v>0000774101 ตลาด-CHANG</v>
          </cell>
        </row>
        <row r="1359">
          <cell r="A1359" t="str">
            <v>0000774101 ตลาด-CHANG</v>
          </cell>
        </row>
        <row r="1360">
          <cell r="A1360" t="str">
            <v>0000774101 ตลาด-CHANG</v>
          </cell>
        </row>
        <row r="1361">
          <cell r="A1361" t="str">
            <v>0000775102 ตลาด-SODA CHANG</v>
          </cell>
        </row>
        <row r="1362">
          <cell r="A1362" t="str">
            <v>0000774101 ตลาด-CHANG</v>
          </cell>
        </row>
        <row r="1363">
          <cell r="A1363" t="str">
            <v>0000774101 ตลาด-CHANG</v>
          </cell>
        </row>
        <row r="1364">
          <cell r="A1364" t="str">
            <v>0000774101 ตลาด-CHANG</v>
          </cell>
        </row>
        <row r="1365">
          <cell r="A1365" t="str">
            <v>0000774101 ตลาด-CHANG</v>
          </cell>
        </row>
        <row r="1366">
          <cell r="A1366" t="str">
            <v>0000775102 ตลาด-SODA CHANG</v>
          </cell>
        </row>
        <row r="1367">
          <cell r="A1367" t="str">
            <v>0000774101 ตลาด-CHANG</v>
          </cell>
        </row>
        <row r="1368">
          <cell r="A1368" t="str">
            <v>0000774101 ตลาด-CHANG</v>
          </cell>
        </row>
        <row r="1369">
          <cell r="A1369" t="str">
            <v>0000774101 ตลาด-CHANG</v>
          </cell>
        </row>
        <row r="1370">
          <cell r="A1370" t="str">
            <v>0000774101 ตลาด-CHANG</v>
          </cell>
        </row>
        <row r="1371">
          <cell r="A1371" t="str">
            <v>0000775101 ตลาด-WATER</v>
          </cell>
        </row>
        <row r="1372">
          <cell r="A1372" t="str">
            <v>0000774101 ตลาด-CHANG</v>
          </cell>
        </row>
        <row r="1373">
          <cell r="A1373" t="str">
            <v>0000774101 ตลาด-CHANG</v>
          </cell>
        </row>
        <row r="1374">
          <cell r="A1374" t="str">
            <v>0000774101 ตลาด-CHANG</v>
          </cell>
        </row>
        <row r="1375">
          <cell r="A1375" t="str">
            <v>0000774101 ตลาด-CHANG</v>
          </cell>
        </row>
        <row r="1376">
          <cell r="A1376" t="str">
            <v>0000774101 ตลาด-CHANG</v>
          </cell>
        </row>
        <row r="1377">
          <cell r="A1377" t="str">
            <v>0000774101 ตลาด-CHANG</v>
          </cell>
        </row>
        <row r="1378">
          <cell r="A1378" t="str">
            <v>0000774101 ตลาด-CHANG</v>
          </cell>
        </row>
        <row r="1379">
          <cell r="A1379" t="str">
            <v>0000774101 ตลาด-CHANG</v>
          </cell>
        </row>
        <row r="1380">
          <cell r="A1380" t="str">
            <v>0000775101 ตลาด-WATER</v>
          </cell>
        </row>
        <row r="1381">
          <cell r="A1381" t="str">
            <v>0000774101 ตลาด-CHANG</v>
          </cell>
        </row>
        <row r="1382">
          <cell r="A1382" t="str">
            <v>0000774101 ตลาด-CHANG</v>
          </cell>
        </row>
        <row r="1383">
          <cell r="A1383" t="str">
            <v>0000774101 ตลาด-CHANG</v>
          </cell>
        </row>
        <row r="1384">
          <cell r="A1384" t="str">
            <v>0000774101 ตลาด-CHANG</v>
          </cell>
        </row>
        <row r="1385">
          <cell r="A1385" t="str">
            <v>0000774101 ตลาด-CHANG</v>
          </cell>
        </row>
        <row r="1386">
          <cell r="A1386" t="str">
            <v>0000774101 ตลาด-CHANG</v>
          </cell>
        </row>
        <row r="1387">
          <cell r="A1387" t="str">
            <v>0000775102 ตลาด-SODA CHANG</v>
          </cell>
        </row>
        <row r="1388">
          <cell r="A1388" t="str">
            <v>0000775102 ตลาด-SODA CHANG</v>
          </cell>
        </row>
        <row r="1389">
          <cell r="A1389" t="str">
            <v>0000775102 ตลาด-SODA CHANG</v>
          </cell>
        </row>
        <row r="1390">
          <cell r="A1390" t="str">
            <v>0000775101 ตลาด-WATER</v>
          </cell>
        </row>
        <row r="1391">
          <cell r="A1391" t="str">
            <v>0000774101 ตลาด-CHANG</v>
          </cell>
        </row>
        <row r="1392">
          <cell r="A1392" t="str">
            <v>0000774101 ตลาด-CHANG</v>
          </cell>
        </row>
        <row r="1393">
          <cell r="A1393" t="str">
            <v>0000774101 ตลาด-CHANG</v>
          </cell>
        </row>
        <row r="1394">
          <cell r="A1394" t="str">
            <v>0000775101 ตลาด-WATER</v>
          </cell>
        </row>
        <row r="1395">
          <cell r="A1395" t="str">
            <v>0000775101 ตลาด-WATER</v>
          </cell>
        </row>
        <row r="1396">
          <cell r="A1396" t="str">
            <v>0000775101 ตลาด-WATER</v>
          </cell>
        </row>
        <row r="1397">
          <cell r="A1397" t="str">
            <v>0000774101 ตลาด-CHANG</v>
          </cell>
        </row>
        <row r="1398">
          <cell r="A1398" t="str">
            <v>0000774101 ตลาด-CHANG</v>
          </cell>
        </row>
        <row r="1399">
          <cell r="A1399" t="str">
            <v>0000774101 ตลาด-CHANG</v>
          </cell>
        </row>
        <row r="1400">
          <cell r="A1400" t="str">
            <v>0000775101 ตลาด-WATER</v>
          </cell>
        </row>
        <row r="1401">
          <cell r="A1401" t="str">
            <v>0000774101 ตลาด-CHANG</v>
          </cell>
        </row>
        <row r="1402">
          <cell r="A1402" t="str">
            <v>0000774101 ตลาด-CHANG</v>
          </cell>
        </row>
        <row r="1403">
          <cell r="A1403" t="str">
            <v>0000775101 ตลาด-WATER</v>
          </cell>
        </row>
        <row r="1404">
          <cell r="A1404" t="str">
            <v>0000774101 ตลาด-CHANG</v>
          </cell>
        </row>
        <row r="1405">
          <cell r="A1405" t="str">
            <v>0000774101 ตลาด-CHANG</v>
          </cell>
        </row>
        <row r="1406">
          <cell r="A1406" t="str">
            <v>0000774101 ตลาด-CHANG</v>
          </cell>
        </row>
        <row r="1407">
          <cell r="A1407" t="str">
            <v>0000774101 ตลาด-CHANG</v>
          </cell>
        </row>
        <row r="1408">
          <cell r="A1408" t="str">
            <v>0000774101 ตลาด-CHANG</v>
          </cell>
        </row>
        <row r="1409">
          <cell r="A1409" t="str">
            <v>0000774101 ตลาด-CHANG</v>
          </cell>
        </row>
        <row r="1410">
          <cell r="A1410" t="str">
            <v>0000774101 ตลาด-CHANG</v>
          </cell>
        </row>
        <row r="1411">
          <cell r="A1411" t="str">
            <v>0000774101 ตลาด-CHANG</v>
          </cell>
        </row>
        <row r="1412">
          <cell r="A1412" t="str">
            <v>0000774101 ตลาด-CHANG</v>
          </cell>
        </row>
        <row r="1413">
          <cell r="A1413" t="str">
            <v>0000775102 ตลาด-SODA CHANG</v>
          </cell>
        </row>
        <row r="1414">
          <cell r="A1414" t="str">
            <v>0000775102 ตลาด-SODA CHANG</v>
          </cell>
        </row>
        <row r="1415">
          <cell r="A1415" t="str">
            <v>0000775101 ตลาด-WATER</v>
          </cell>
        </row>
        <row r="1416">
          <cell r="A1416" t="str">
            <v>0000774101 ตลาด-CHANG</v>
          </cell>
        </row>
        <row r="1417">
          <cell r="A1417" t="str">
            <v>0000774101 ตลาด-CHANG</v>
          </cell>
        </row>
        <row r="1418">
          <cell r="A1418" t="str">
            <v>0000774101 ตลาด-CHANG</v>
          </cell>
        </row>
        <row r="1419">
          <cell r="A1419" t="str">
            <v>0000774101 ตลาด-CHANG</v>
          </cell>
        </row>
        <row r="1420">
          <cell r="A1420" t="str">
            <v>0000774101 ตลาด-CHANG</v>
          </cell>
        </row>
        <row r="1421">
          <cell r="A1421" t="str">
            <v>0000775101 ตลาด-WATER</v>
          </cell>
        </row>
        <row r="1422">
          <cell r="A1422" t="str">
            <v>0000775101 ตลาด-WATER</v>
          </cell>
        </row>
        <row r="1423">
          <cell r="A1423" t="str">
            <v>0000777000 ฝ่าย External Affair</v>
          </cell>
        </row>
        <row r="1424">
          <cell r="A1424" t="str">
            <v>0000775101 ตลาด-WATER</v>
          </cell>
        </row>
        <row r="1425">
          <cell r="A1425" t="str">
            <v>0000775101 ตลาด-WATER</v>
          </cell>
        </row>
        <row r="1426">
          <cell r="A1426" t="str">
            <v>0000774101 ตลาด-CHANG</v>
          </cell>
        </row>
        <row r="1427">
          <cell r="A1427" t="str">
            <v>0000774101 ตลาด-CHANG</v>
          </cell>
        </row>
        <row r="1428">
          <cell r="A1428" t="str">
            <v>0000774101 ตลาด-CHANG</v>
          </cell>
        </row>
        <row r="1429">
          <cell r="A1429" t="str">
            <v>0000774101 ตลาด-CHANG</v>
          </cell>
        </row>
        <row r="1430">
          <cell r="A1430" t="str">
            <v>0000774101 ตลาด-CHANG</v>
          </cell>
        </row>
        <row r="1431">
          <cell r="A1431" t="str">
            <v>0000774101 ตลาด-CHANG</v>
          </cell>
        </row>
        <row r="1432">
          <cell r="A1432" t="str">
            <v>0000774101 ตลาด-CHANG</v>
          </cell>
        </row>
        <row r="1433">
          <cell r="A1433" t="str">
            <v>0000774101 ตลาด-CHANG</v>
          </cell>
        </row>
        <row r="1434">
          <cell r="A1434" t="str">
            <v>0000775101 ตลาด-WATER</v>
          </cell>
        </row>
        <row r="1435">
          <cell r="A1435" t="str">
            <v>0000775101 ตลาด-WATER</v>
          </cell>
        </row>
        <row r="1436">
          <cell r="A1436" t="str">
            <v>0000774101 ตลาด-CHANG</v>
          </cell>
        </row>
        <row r="1437">
          <cell r="A1437" t="str">
            <v>0000774101 ตลาด-CHANG</v>
          </cell>
        </row>
        <row r="1438">
          <cell r="A1438" t="str">
            <v>0000774101 ตลาด-CHANG</v>
          </cell>
        </row>
        <row r="1439">
          <cell r="A1439" t="str">
            <v>0000774101 ตลาด-CHANG</v>
          </cell>
        </row>
        <row r="1440">
          <cell r="A1440" t="str">
            <v>0000774101 ตลาด-CHANG</v>
          </cell>
        </row>
        <row r="1441">
          <cell r="A1441" t="str">
            <v>0000774101 ตลาด-CHANG</v>
          </cell>
        </row>
        <row r="1442">
          <cell r="A1442" t="str">
            <v>0000774101 ตลาด-CHANG</v>
          </cell>
        </row>
        <row r="1443">
          <cell r="A1443" t="str">
            <v>0000774101 ตลาด-CHANG</v>
          </cell>
        </row>
        <row r="1444">
          <cell r="A1444" t="str">
            <v>0000774101 ตลาด-CHANG</v>
          </cell>
        </row>
        <row r="1445">
          <cell r="A1445" t="str">
            <v>0000774101 ตลาด-CHANG</v>
          </cell>
        </row>
        <row r="1446">
          <cell r="A1446" t="str">
            <v>0000774101 ตลาด-CHANG</v>
          </cell>
        </row>
        <row r="1447">
          <cell r="A1447" t="str">
            <v>0000774101 ตลาด-CHANG</v>
          </cell>
        </row>
        <row r="1448">
          <cell r="A1448" t="str">
            <v>0000774101 ตลาด-CHANG</v>
          </cell>
        </row>
        <row r="1449">
          <cell r="A1449" t="str">
            <v>0000774101 ตลาด-CHANG</v>
          </cell>
        </row>
        <row r="1450">
          <cell r="A1450" t="str">
            <v>0000774101 ตลาด-CHANG</v>
          </cell>
        </row>
        <row r="1451">
          <cell r="A1451" t="str">
            <v>0000774101 ตลาด-CHANG</v>
          </cell>
        </row>
        <row r="1452">
          <cell r="A1452" t="str">
            <v>0000774101 ตลาด-CHANG</v>
          </cell>
        </row>
        <row r="1453">
          <cell r="A1453" t="str">
            <v>0000774101 ตลาด-CHANG</v>
          </cell>
        </row>
        <row r="1454">
          <cell r="A1454" t="str">
            <v>0000774101 ตลาด-CHANG</v>
          </cell>
        </row>
        <row r="1455">
          <cell r="A1455" t="str">
            <v>0000774101 ตลาด-CHANG</v>
          </cell>
        </row>
        <row r="1456">
          <cell r="A1456" t="str">
            <v>0000775101 ตลาด-WATER</v>
          </cell>
        </row>
        <row r="1457">
          <cell r="A1457" t="str">
            <v>0000774101 ตลาด-CHANG</v>
          </cell>
        </row>
        <row r="1458">
          <cell r="A1458" t="str">
            <v>0000774101 ตลาด-CHANG</v>
          </cell>
        </row>
        <row r="1459">
          <cell r="A1459" t="str">
            <v>0000774101 ตลาด-CHANG</v>
          </cell>
        </row>
        <row r="1460">
          <cell r="A1460" t="str">
            <v>0000774101 ตลาด-CHANG</v>
          </cell>
        </row>
        <row r="1461">
          <cell r="A1461" t="str">
            <v>0000774101 ตลาด-CHANG</v>
          </cell>
        </row>
        <row r="1462">
          <cell r="A1462" t="str">
            <v>0000774101 ตลาด-CHANG</v>
          </cell>
        </row>
        <row r="1463">
          <cell r="A1463" t="str">
            <v>0000774101 ตลาด-CHANG</v>
          </cell>
        </row>
        <row r="1464">
          <cell r="A1464" t="str">
            <v>0000774101 ตลาด-CHANG</v>
          </cell>
        </row>
        <row r="1465">
          <cell r="A1465" t="str">
            <v>0000775101 ตลาด-WATER</v>
          </cell>
        </row>
        <row r="1466">
          <cell r="A1466" t="str">
            <v>0000774101 ตลาด-CHANG</v>
          </cell>
        </row>
        <row r="1467">
          <cell r="A1467" t="str">
            <v>0000774101 ตลาด-CHANG</v>
          </cell>
        </row>
        <row r="1468">
          <cell r="A1468" t="str">
            <v>0000774101 ตลาด-CHANG</v>
          </cell>
        </row>
        <row r="1469">
          <cell r="A1469" t="str">
            <v>0000774101 ตลาด-CHANG</v>
          </cell>
        </row>
        <row r="1470">
          <cell r="A1470" t="str">
            <v>0000774101 ตลาด-CHANG</v>
          </cell>
        </row>
        <row r="1471">
          <cell r="A1471" t="str">
            <v>0000775101 ตลาด-WATER</v>
          </cell>
        </row>
        <row r="1472">
          <cell r="A1472" t="str">
            <v>0000774101 ตลาด-CHANG</v>
          </cell>
        </row>
        <row r="1473">
          <cell r="A1473" t="str">
            <v>0000775101 ตลาด-WATER</v>
          </cell>
        </row>
        <row r="1474">
          <cell r="A1474" t="str">
            <v>0000775101 ตลาด-WATER</v>
          </cell>
        </row>
        <row r="1475">
          <cell r="A1475" t="str">
            <v>0000775101 ตลาด-WATER</v>
          </cell>
        </row>
        <row r="1476">
          <cell r="A1476" t="str">
            <v>0000774101 ตลาด-CHANG</v>
          </cell>
        </row>
        <row r="1477">
          <cell r="A1477" t="str">
            <v>0000774101 ตลาด-CHANG</v>
          </cell>
        </row>
        <row r="1478">
          <cell r="A1478" t="str">
            <v>0000775101 ตลาด-WATER</v>
          </cell>
        </row>
        <row r="1479">
          <cell r="A1479" t="str">
            <v>0000774101 ตลาด-CHANG</v>
          </cell>
        </row>
        <row r="1480">
          <cell r="A1480" t="str">
            <v>0000774101 ตลาด-CHANG</v>
          </cell>
        </row>
        <row r="1481">
          <cell r="A1481" t="str">
            <v>0000774101 ตลาด-CHANG</v>
          </cell>
        </row>
        <row r="1482">
          <cell r="A1482" t="str">
            <v>0000774101 ตลาด-CHANG</v>
          </cell>
        </row>
        <row r="1483">
          <cell r="A1483" t="str">
            <v>0000774101 ตลาด-CHANG</v>
          </cell>
        </row>
        <row r="1484">
          <cell r="A1484" t="str">
            <v>0000774101 ตลาด-CHANG</v>
          </cell>
        </row>
        <row r="1485">
          <cell r="A1485" t="str">
            <v>0000774101 ตลาด-CHANG</v>
          </cell>
        </row>
        <row r="1486">
          <cell r="A1486" t="str">
            <v>0000774101 ตลาด-CHANG</v>
          </cell>
        </row>
        <row r="1487">
          <cell r="A1487" t="str">
            <v>0000774101 ตลาด-CHANG</v>
          </cell>
        </row>
        <row r="1488">
          <cell r="A1488" t="str">
            <v>0000774101 ตลาด-CHANG</v>
          </cell>
        </row>
        <row r="1489">
          <cell r="A1489" t="str">
            <v>0000774101 ตลาด-CHANG</v>
          </cell>
        </row>
        <row r="1490">
          <cell r="A1490" t="str">
            <v>0000774101 ตลาด-CHANG</v>
          </cell>
        </row>
        <row r="1491">
          <cell r="A1491" t="str">
            <v>0000774101 ตลาด-CHANG</v>
          </cell>
        </row>
        <row r="1492">
          <cell r="A1492" t="str">
            <v>0000774101 ตลาด-CHANG</v>
          </cell>
        </row>
        <row r="1493">
          <cell r="A1493" t="str">
            <v>0000774101 ตลาด-CHANG</v>
          </cell>
        </row>
        <row r="1494">
          <cell r="A1494" t="str">
            <v>0000774101 ตลาด-CHANG</v>
          </cell>
        </row>
        <row r="1495">
          <cell r="A1495" t="str">
            <v>0000774101 ตลาด-CHANG</v>
          </cell>
        </row>
        <row r="1496">
          <cell r="A1496" t="str">
            <v>0000774101 ตลาด-CHANG</v>
          </cell>
        </row>
        <row r="1497">
          <cell r="A1497" t="str">
            <v>0000774101 ตลาด-CHANG</v>
          </cell>
        </row>
        <row r="1498">
          <cell r="A1498" t="str">
            <v>0000774101 ตลาด-CHANG</v>
          </cell>
        </row>
        <row r="1499">
          <cell r="A1499" t="str">
            <v>0000774101 ตลาด-CHANG</v>
          </cell>
        </row>
        <row r="1500">
          <cell r="A1500" t="str">
            <v>0000774101 ตลาด-CHANG</v>
          </cell>
        </row>
        <row r="1501">
          <cell r="A1501" t="str">
            <v>0000774101 ตลาด-CHANG</v>
          </cell>
        </row>
        <row r="1502">
          <cell r="A1502" t="str">
            <v>0000774101 ตลาด-CHANG</v>
          </cell>
        </row>
        <row r="1503">
          <cell r="A1503" t="str">
            <v>0000774101 ตลาด-CHANG</v>
          </cell>
        </row>
        <row r="1504">
          <cell r="A1504" t="str">
            <v>0000774101 ตลาด-CHANG</v>
          </cell>
        </row>
        <row r="1505">
          <cell r="A1505" t="str">
            <v>0000774101 ตลาด-CHANG</v>
          </cell>
        </row>
        <row r="1506">
          <cell r="A1506" t="str">
            <v>0000774101 ตลาด-CHANG</v>
          </cell>
        </row>
        <row r="1507">
          <cell r="A1507" t="str">
            <v>0000774101 ตลาด-CHANG</v>
          </cell>
        </row>
        <row r="1508">
          <cell r="A1508" t="str">
            <v>0000774101 ตลาด-CHANG</v>
          </cell>
        </row>
        <row r="1509">
          <cell r="A1509" t="str">
            <v>0000774101 ตลาด-CHANG</v>
          </cell>
        </row>
        <row r="1510">
          <cell r="A1510" t="str">
            <v>0000774101 ตลาด-CHANG</v>
          </cell>
        </row>
        <row r="1511">
          <cell r="A1511" t="str">
            <v>0000774101 ตลาด-CHANG</v>
          </cell>
        </row>
        <row r="1512">
          <cell r="A1512" t="str">
            <v>0000774101 ตลาด-CHANG</v>
          </cell>
        </row>
        <row r="1513">
          <cell r="A1513" t="str">
            <v>0000774101 ตลาด-CHANG</v>
          </cell>
        </row>
        <row r="1514">
          <cell r="A1514" t="str">
            <v>0000774101 ตลาด-CHANG</v>
          </cell>
        </row>
        <row r="1515">
          <cell r="A1515" t="str">
            <v>0000774101 ตลาด-CHANG</v>
          </cell>
        </row>
        <row r="1516">
          <cell r="A1516" t="str">
            <v>0000774101 ตลาด-CHANG</v>
          </cell>
        </row>
        <row r="1517">
          <cell r="A1517" t="str">
            <v>0000774101 ตลาด-CHANG</v>
          </cell>
        </row>
        <row r="1518">
          <cell r="A1518" t="str">
            <v>0000774101 ตลาด-CHANG</v>
          </cell>
        </row>
        <row r="1519">
          <cell r="A1519" t="str">
            <v>0000774101 ตลาด-CHANG</v>
          </cell>
        </row>
        <row r="1520">
          <cell r="A1520" t="str">
            <v>0000774101 ตลาด-CHANG</v>
          </cell>
        </row>
        <row r="1521">
          <cell r="A1521" t="str">
            <v>0000774101 ตลาด-CHANG</v>
          </cell>
        </row>
        <row r="1522">
          <cell r="A1522" t="str">
            <v>0000774101 ตลาด-CHANG</v>
          </cell>
        </row>
        <row r="1523">
          <cell r="A1523" t="str">
            <v>0000774101 ตลาด-CHANG</v>
          </cell>
        </row>
        <row r="1524">
          <cell r="A1524" t="str">
            <v>0000774101 ตลาด-CHANG</v>
          </cell>
        </row>
        <row r="1525">
          <cell r="A1525" t="str">
            <v>0000774101 ตลาด-CHANG</v>
          </cell>
        </row>
        <row r="1526">
          <cell r="A1526" t="str">
            <v>0000775101 ตลาด-WATER</v>
          </cell>
        </row>
        <row r="1527">
          <cell r="A1527" t="str">
            <v>0000775101 ตลาด-WATER</v>
          </cell>
        </row>
        <row r="1528">
          <cell r="A1528" t="str">
            <v>0000774101 ตลาด-CHANG</v>
          </cell>
        </row>
        <row r="1529">
          <cell r="A1529" t="str">
            <v>0000774101 ตลาด-CHANG</v>
          </cell>
        </row>
        <row r="1530">
          <cell r="A1530" t="str">
            <v>0000774101 ตลาด-CHANG</v>
          </cell>
        </row>
        <row r="1531">
          <cell r="A1531" t="str">
            <v>0000774101 ตลาด-CHANG</v>
          </cell>
        </row>
        <row r="1532">
          <cell r="A1532" t="str">
            <v>0000774101 ตลาด-CHANG</v>
          </cell>
        </row>
        <row r="1533">
          <cell r="A1533" t="str">
            <v>0000774101 ตลาด-CHANG</v>
          </cell>
        </row>
        <row r="1534">
          <cell r="A1534" t="str">
            <v>0000777000 ฝ่าย External Affair</v>
          </cell>
        </row>
        <row r="1535">
          <cell r="A1535" t="str">
            <v>0000777000 ฝ่าย External Affair</v>
          </cell>
        </row>
        <row r="1536">
          <cell r="A1536" t="str">
            <v>0000777000 ฝ่าย External Affair</v>
          </cell>
        </row>
        <row r="1537">
          <cell r="A1537" t="str">
            <v>0000774101 ตลาด-CHANG</v>
          </cell>
        </row>
        <row r="1538">
          <cell r="A1538" t="str">
            <v>0000774101 ตลาด-CHANG</v>
          </cell>
        </row>
        <row r="1539">
          <cell r="A1539" t="str">
            <v>0000774101 ตลาด-CHANG</v>
          </cell>
        </row>
        <row r="1540">
          <cell r="A1540" t="str">
            <v>0000774101 ตลาด-CHANG</v>
          </cell>
        </row>
        <row r="1541">
          <cell r="A1541" t="str">
            <v>0000775101 ตลาด-WATER</v>
          </cell>
        </row>
        <row r="1542">
          <cell r="A1542" t="str">
            <v>0000774101 ตลาด-CHANG</v>
          </cell>
        </row>
        <row r="1543">
          <cell r="A1543" t="str">
            <v>0000775101 ตลาด-WATER</v>
          </cell>
        </row>
        <row r="1544">
          <cell r="A1544" t="str">
            <v>0000774101 ตลาด-CHANG</v>
          </cell>
        </row>
        <row r="1545">
          <cell r="A1545" t="str">
            <v>0000774101 ตลาด-CHANG</v>
          </cell>
        </row>
        <row r="1546">
          <cell r="A1546" t="str">
            <v>0000775101 ตลาด-WATER</v>
          </cell>
        </row>
        <row r="1547">
          <cell r="A1547" t="str">
            <v>0000777000 ฝ่าย External Affair</v>
          </cell>
        </row>
        <row r="1548">
          <cell r="A1548" t="str">
            <v>0000777000 ฝ่าย External Affair</v>
          </cell>
        </row>
        <row r="1549">
          <cell r="A1549" t="str">
            <v>0000777000 ฝ่าย External Affair</v>
          </cell>
        </row>
        <row r="1550">
          <cell r="A1550" t="str">
            <v>0000774101 ตลาด-CHANG</v>
          </cell>
        </row>
        <row r="1551">
          <cell r="A1551" t="str">
            <v>0000774101 ตลาด-CHANG</v>
          </cell>
        </row>
        <row r="1552">
          <cell r="A1552" t="str">
            <v>0000774101 ตลาด-CHANG</v>
          </cell>
        </row>
        <row r="1553">
          <cell r="A1553" t="str">
            <v>0000774101 ตลาด-CHANG</v>
          </cell>
        </row>
        <row r="1554">
          <cell r="A1554" t="str">
            <v>0000774101 ตลาด-CHANG</v>
          </cell>
        </row>
        <row r="1555">
          <cell r="A1555" t="str">
            <v>0000774101 ตลาด-CHANG</v>
          </cell>
        </row>
        <row r="1556">
          <cell r="A1556" t="str">
            <v>0000774101 ตลาด-CHANG</v>
          </cell>
        </row>
        <row r="1557">
          <cell r="A1557" t="str">
            <v>0000774101 ตลาด-CHANG</v>
          </cell>
        </row>
        <row r="1558">
          <cell r="A1558" t="str">
            <v>0000774101 ตลาด-CHANG</v>
          </cell>
        </row>
        <row r="1559">
          <cell r="A1559" t="str">
            <v>0000774101 ตลาด-CHANG</v>
          </cell>
        </row>
        <row r="1560">
          <cell r="A1560" t="str">
            <v>0000774101 ตลาด-CHANG</v>
          </cell>
        </row>
        <row r="1561">
          <cell r="A1561" t="str">
            <v>0000774101 ตลาด-CHANG</v>
          </cell>
        </row>
        <row r="1562">
          <cell r="A1562" t="str">
            <v>0000774101 ตลาด-CHANG</v>
          </cell>
        </row>
        <row r="1563">
          <cell r="A1563" t="str">
            <v>0000774101 ตลาด-CHANG</v>
          </cell>
        </row>
        <row r="1564">
          <cell r="A1564" t="str">
            <v>0000774101 ตลาด-CHANG</v>
          </cell>
        </row>
        <row r="1565">
          <cell r="A1565" t="str">
            <v>0000774101 ตลาด-CHANG</v>
          </cell>
        </row>
        <row r="1566">
          <cell r="A1566" t="str">
            <v>0000774101 ตลาด-CHANG</v>
          </cell>
        </row>
        <row r="1567">
          <cell r="A1567" t="str">
            <v>0000774101 ตลาด-CHANG</v>
          </cell>
        </row>
        <row r="1568">
          <cell r="A1568" t="str">
            <v>0000774101 ตลาด-CHANG</v>
          </cell>
        </row>
        <row r="1569">
          <cell r="A1569" t="str">
            <v>0000774101 ตลาด-CHANG</v>
          </cell>
        </row>
        <row r="1570">
          <cell r="A1570" t="str">
            <v>0000774101 ตลาด-CHANG</v>
          </cell>
        </row>
        <row r="1571">
          <cell r="A1571" t="str">
            <v>0000774101 ตลาด-CHANG</v>
          </cell>
        </row>
        <row r="1572">
          <cell r="A1572" t="str">
            <v>0000774101 ตลาด-CHANG</v>
          </cell>
        </row>
        <row r="1573">
          <cell r="A1573" t="str">
            <v>0000774101 ตลาด-CHANG</v>
          </cell>
        </row>
        <row r="1574">
          <cell r="A1574" t="str">
            <v>0000774101 ตลาด-CHANG</v>
          </cell>
        </row>
        <row r="1575">
          <cell r="A1575" t="str">
            <v>0000774101 ตลาด-CHANG</v>
          </cell>
        </row>
        <row r="1576">
          <cell r="A1576" t="str">
            <v>0000774101 ตลาด-CHANG</v>
          </cell>
        </row>
        <row r="1577">
          <cell r="A1577" t="str">
            <v>0000774101 ตลาด-CHANG</v>
          </cell>
        </row>
        <row r="1578">
          <cell r="A1578" t="str">
            <v>0000774101 ตลาด-CHANG</v>
          </cell>
        </row>
        <row r="1579">
          <cell r="A1579" t="str">
            <v>0000774101 ตลาด-CHANG</v>
          </cell>
        </row>
        <row r="1580">
          <cell r="A1580" t="str">
            <v>0000774101 ตลาด-CHANG</v>
          </cell>
        </row>
        <row r="1581">
          <cell r="A1581" t="str">
            <v>0000774101 ตลาด-CHANG</v>
          </cell>
        </row>
        <row r="1582">
          <cell r="A1582" t="str">
            <v>0000774101 ตลาด-CHANG</v>
          </cell>
        </row>
        <row r="1583">
          <cell r="A1583" t="str">
            <v>0000774101 ตลาด-CHANG</v>
          </cell>
        </row>
        <row r="1584">
          <cell r="A1584" t="str">
            <v>0000774101 ตลาด-CHANG</v>
          </cell>
        </row>
        <row r="1585">
          <cell r="A1585" t="str">
            <v>0000774101 ตลาด-CHANG</v>
          </cell>
        </row>
        <row r="1586">
          <cell r="A1586" t="str">
            <v>0000774101 ตลาด-CHANG</v>
          </cell>
        </row>
        <row r="1587">
          <cell r="A1587" t="str">
            <v>0000774101 ตลาด-CHANG</v>
          </cell>
        </row>
        <row r="1588">
          <cell r="A1588" t="str">
            <v>0000774101 ตลาด-CHANG</v>
          </cell>
        </row>
        <row r="1589">
          <cell r="A1589" t="str">
            <v>0000774101 ตลาด-CHANG</v>
          </cell>
        </row>
        <row r="1590">
          <cell r="A1590" t="str">
            <v>0000774101 ตลาด-CHANG</v>
          </cell>
        </row>
        <row r="1591">
          <cell r="A1591" t="str">
            <v>0000774101 ตลาด-CHANG</v>
          </cell>
        </row>
        <row r="1592">
          <cell r="A1592" t="str">
            <v>0000774101 ตลาด-CHANG</v>
          </cell>
        </row>
        <row r="1593">
          <cell r="A1593" t="str">
            <v>0000774101 ตลาด-CHANG</v>
          </cell>
        </row>
        <row r="1594">
          <cell r="A1594" t="str">
            <v>0000774101 ตลาด-CHANG</v>
          </cell>
        </row>
        <row r="1595">
          <cell r="A1595" t="str">
            <v>0000774101 ตลาด-CHANG</v>
          </cell>
        </row>
        <row r="1596">
          <cell r="A1596" t="str">
            <v>0000774101 ตลาด-CHANG</v>
          </cell>
        </row>
        <row r="1597">
          <cell r="A1597" t="str">
            <v>0000774101 ตลาด-CHANG</v>
          </cell>
        </row>
        <row r="1598">
          <cell r="A1598" t="str">
            <v>0000774101 ตลาด-CHANG</v>
          </cell>
        </row>
        <row r="1599">
          <cell r="A1599" t="str">
            <v>0000774101 ตลาด-CHANG</v>
          </cell>
        </row>
        <row r="1600">
          <cell r="A1600" t="str">
            <v>0000774101 ตลาด-CHANG</v>
          </cell>
        </row>
        <row r="1601">
          <cell r="A1601" t="str">
            <v>0000774101 ตลาด-CHANG</v>
          </cell>
        </row>
        <row r="1602">
          <cell r="A1602" t="str">
            <v>0000774101 ตลาด-CHANG</v>
          </cell>
        </row>
        <row r="1603">
          <cell r="A1603" t="str">
            <v>0000774101 ตลาด-CHANG</v>
          </cell>
        </row>
        <row r="1604">
          <cell r="A1604" t="str">
            <v>0000774101 ตลาด-CHANG</v>
          </cell>
        </row>
        <row r="1605">
          <cell r="A1605" t="str">
            <v>0000774101 ตลาด-CHANG</v>
          </cell>
        </row>
        <row r="1606">
          <cell r="A1606" t="str">
            <v>0000774101 ตลาด-CHANG</v>
          </cell>
        </row>
        <row r="1607">
          <cell r="A1607" t="str">
            <v>0000774101 ตลาด-CHANG</v>
          </cell>
        </row>
        <row r="1608">
          <cell r="A1608" t="str">
            <v>0000774101 ตลาด-CHANG</v>
          </cell>
        </row>
        <row r="1609">
          <cell r="A1609" t="str">
            <v>0000774101 ตลาด-CHANG</v>
          </cell>
        </row>
        <row r="1610">
          <cell r="A1610" t="str">
            <v>0000774101 ตลาด-CHANG</v>
          </cell>
        </row>
        <row r="1611">
          <cell r="A1611" t="str">
            <v>0000774101 ตลาด-CHANG</v>
          </cell>
        </row>
        <row r="1612">
          <cell r="A1612" t="str">
            <v>0000774101 ตลาด-CHANG</v>
          </cell>
        </row>
        <row r="1613">
          <cell r="A1613" t="str">
            <v>0000774101 ตลาด-CHANG</v>
          </cell>
        </row>
        <row r="1614">
          <cell r="A1614" t="str">
            <v>0000774101 ตลาด-CHANG</v>
          </cell>
        </row>
        <row r="1615">
          <cell r="A1615" t="str">
            <v>0000774101 ตลาด-CHANG</v>
          </cell>
        </row>
        <row r="1616">
          <cell r="A1616" t="str">
            <v>0000774101 ตลาด-CHANG</v>
          </cell>
        </row>
        <row r="1617">
          <cell r="A1617" t="str">
            <v>0000774101 ตลาด-CHANG</v>
          </cell>
        </row>
        <row r="1618">
          <cell r="A1618" t="str">
            <v>0000774101 ตลาด-CHANG</v>
          </cell>
        </row>
        <row r="1619">
          <cell r="A1619" t="str">
            <v>0000774101 ตลาด-CHANG</v>
          </cell>
        </row>
        <row r="1620">
          <cell r="A1620" t="str">
            <v>0000774101 ตลาด-CHANG</v>
          </cell>
        </row>
        <row r="1621">
          <cell r="A1621" t="str">
            <v>0000774101 ตลาด-CHANG</v>
          </cell>
        </row>
        <row r="1622">
          <cell r="A1622" t="str">
            <v>0000774101 ตลาด-CHANG</v>
          </cell>
        </row>
        <row r="1623">
          <cell r="A1623" t="str">
            <v>0000774101 ตลาด-CHANG</v>
          </cell>
        </row>
        <row r="1624">
          <cell r="A1624" t="str">
            <v>0000774101 ตลาด-CHANG</v>
          </cell>
        </row>
        <row r="1625">
          <cell r="A1625" t="str">
            <v>0000774101 ตลาด-CHANG</v>
          </cell>
        </row>
        <row r="1626">
          <cell r="A1626" t="str">
            <v>0000774101 ตลาด-CHANG</v>
          </cell>
        </row>
        <row r="1627">
          <cell r="A1627" t="str">
            <v>0000774101 ตลาด-CHANG</v>
          </cell>
        </row>
        <row r="1628">
          <cell r="A1628" t="str">
            <v>0000774101 ตลาด-CHANG</v>
          </cell>
        </row>
        <row r="1629">
          <cell r="A1629" t="str">
            <v>0000774101 ตลาด-CHANG</v>
          </cell>
        </row>
        <row r="1630">
          <cell r="A1630" t="str">
            <v>0000774101 ตลาด-CHANG</v>
          </cell>
        </row>
        <row r="1631">
          <cell r="A1631" t="str">
            <v>0000774101 ตลาด-CHANG</v>
          </cell>
        </row>
        <row r="1632">
          <cell r="A1632" t="str">
            <v>0000774101 ตลาด-CHANG</v>
          </cell>
        </row>
        <row r="1633">
          <cell r="A1633" t="str">
            <v>0000774101 ตลาด-CHANG</v>
          </cell>
        </row>
        <row r="1634">
          <cell r="A1634" t="str">
            <v>0000774101 ตลาด-CHANG</v>
          </cell>
        </row>
        <row r="1635">
          <cell r="A1635" t="str">
            <v>0000774101 ตลาด-CHANG</v>
          </cell>
        </row>
        <row r="1636">
          <cell r="A1636" t="str">
            <v>0000774101 ตลาด-CHANG</v>
          </cell>
        </row>
        <row r="1637">
          <cell r="A1637" t="str">
            <v>0000774101 ตลาด-CHANG</v>
          </cell>
        </row>
        <row r="1638">
          <cell r="A1638" t="str">
            <v>0000774101 ตลาด-CHANG</v>
          </cell>
        </row>
        <row r="1639">
          <cell r="A1639" t="str">
            <v>0000774101 ตลาด-CHANG</v>
          </cell>
        </row>
        <row r="1640">
          <cell r="A1640" t="str">
            <v>0000774101 ตลาด-CHANG</v>
          </cell>
        </row>
        <row r="1641">
          <cell r="A1641" t="str">
            <v>0000774101 ตลาด-CHANG</v>
          </cell>
        </row>
        <row r="1642">
          <cell r="A1642" t="str">
            <v>0000774101 ตลาด-CHANG</v>
          </cell>
        </row>
        <row r="1643">
          <cell r="A1643" t="str">
            <v>0000774101 ตลาด-CHANG</v>
          </cell>
        </row>
        <row r="1644">
          <cell r="A1644" t="str">
            <v>0000774101 ตลาด-CHANG</v>
          </cell>
        </row>
        <row r="1645">
          <cell r="A1645" t="str">
            <v>0000774101 ตลาด-CHANG</v>
          </cell>
        </row>
        <row r="1646">
          <cell r="A1646" t="str">
            <v>0000774101 ตลาด-CHANG</v>
          </cell>
        </row>
        <row r="1647">
          <cell r="A1647" t="str">
            <v>0000774101 ตลาด-CHANG</v>
          </cell>
        </row>
        <row r="1648">
          <cell r="A1648" t="str">
            <v>0000774101 ตลาด-CHANG</v>
          </cell>
        </row>
        <row r="1649">
          <cell r="A1649" t="str">
            <v>0000774101 ตลาด-CHANG</v>
          </cell>
        </row>
        <row r="1650">
          <cell r="A1650" t="str">
            <v>0000774101 ตลาด-CHANG</v>
          </cell>
        </row>
        <row r="1651">
          <cell r="A1651" t="str">
            <v>0000774101 ตลาด-CHANG</v>
          </cell>
        </row>
        <row r="1652">
          <cell r="A1652" t="str">
            <v>0000774101 ตลาด-CHANG</v>
          </cell>
        </row>
        <row r="1653">
          <cell r="A1653" t="str">
            <v>0000774101 ตลาด-CHANG</v>
          </cell>
        </row>
        <row r="1654">
          <cell r="A1654" t="str">
            <v>0000774101 ตลาด-CHANG</v>
          </cell>
        </row>
        <row r="1655">
          <cell r="A1655" t="str">
            <v>0000774101 ตลาด-CHANG</v>
          </cell>
        </row>
        <row r="1656">
          <cell r="A1656" t="str">
            <v>0000774101 ตลาด-CHANG</v>
          </cell>
        </row>
        <row r="1657">
          <cell r="A1657" t="str">
            <v>0000774101 ตลาด-CHANG</v>
          </cell>
        </row>
        <row r="1658">
          <cell r="A1658" t="str">
            <v>0000777000 ฝ่าย External Affair</v>
          </cell>
        </row>
        <row r="1659">
          <cell r="A1659" t="str">
            <v>0000777000 ฝ่าย External Affair</v>
          </cell>
        </row>
        <row r="1660">
          <cell r="A1660" t="str">
            <v>0000774101 ตลาด-CHANG</v>
          </cell>
        </row>
        <row r="1661">
          <cell r="A1661" t="str">
            <v>0000774101 ตลาด-CHANG</v>
          </cell>
        </row>
        <row r="1662">
          <cell r="A1662" t="str">
            <v>0000774101 ตลาด-CHANG</v>
          </cell>
        </row>
        <row r="1663">
          <cell r="A1663" t="str">
            <v>0000774101 ตลาด-CHANG</v>
          </cell>
        </row>
        <row r="1664">
          <cell r="A1664" t="str">
            <v>0000774101 ตลาด-CHANG</v>
          </cell>
        </row>
        <row r="1665">
          <cell r="A1665" t="str">
            <v>0000774101 ตลาด-CHANG</v>
          </cell>
        </row>
        <row r="1666">
          <cell r="A1666" t="str">
            <v>0000774101 ตลาด-CHANG</v>
          </cell>
        </row>
        <row r="1667">
          <cell r="A1667" t="str">
            <v>0000774101 ตลาด-CHANG</v>
          </cell>
        </row>
        <row r="1668">
          <cell r="A1668" t="str">
            <v>0000774101 ตลาด-CHANG</v>
          </cell>
        </row>
        <row r="1669">
          <cell r="A1669" t="str">
            <v>0000774101 ตลาด-CHANG</v>
          </cell>
        </row>
        <row r="1670">
          <cell r="A1670" t="str">
            <v>0000775101 ตลาด-WATER</v>
          </cell>
        </row>
        <row r="1671">
          <cell r="A1671" t="str">
            <v>0000775101 ตลาด-WATER</v>
          </cell>
        </row>
        <row r="1672">
          <cell r="A1672" t="str">
            <v>0000774101 ตลาด-CHANG</v>
          </cell>
        </row>
        <row r="1673">
          <cell r="A1673" t="str">
            <v>0000774101 ตลาด-CHANG</v>
          </cell>
        </row>
        <row r="1674">
          <cell r="A1674" t="str">
            <v>0000774101 ตลาด-CHANG</v>
          </cell>
        </row>
        <row r="1675">
          <cell r="A1675" t="str">
            <v>0000774101 ตลาด-CHANG</v>
          </cell>
        </row>
        <row r="1676">
          <cell r="A1676" t="str">
            <v>0000774101 ตลาด-CHANG</v>
          </cell>
        </row>
        <row r="1677">
          <cell r="A1677" t="str">
            <v>0000774101 ตลาด-CHANG</v>
          </cell>
        </row>
        <row r="1678">
          <cell r="A1678" t="str">
            <v>0000774101 ตลาด-CHANG</v>
          </cell>
        </row>
        <row r="1679">
          <cell r="A1679" t="str">
            <v>0000774101 ตลาด-CHANG</v>
          </cell>
        </row>
        <row r="1680">
          <cell r="A1680" t="str">
            <v>0000774101 ตลาด-CHANG</v>
          </cell>
        </row>
        <row r="1681">
          <cell r="A1681" t="str">
            <v>0000774101 ตลาด-CHANG</v>
          </cell>
        </row>
        <row r="1682">
          <cell r="A1682" t="str">
            <v>0000774101 ตลาด-CHANG</v>
          </cell>
        </row>
        <row r="1683">
          <cell r="A1683" t="str">
            <v>0000774101 ตลาด-CHANG</v>
          </cell>
        </row>
        <row r="1684">
          <cell r="A1684" t="str">
            <v>0000777000 ฝ่าย External Affair</v>
          </cell>
        </row>
        <row r="1685">
          <cell r="A1685" t="str">
            <v>0000774101 ตลาด-CHANG</v>
          </cell>
        </row>
        <row r="1686">
          <cell r="A1686" t="str">
            <v>0000774101 ตลาด-CHANG</v>
          </cell>
        </row>
        <row r="1687">
          <cell r="A1687" t="str">
            <v>0000774101 ตลาด-CHANG</v>
          </cell>
        </row>
        <row r="1688">
          <cell r="A1688" t="str">
            <v>0000774101 ตลาด-CHANG</v>
          </cell>
        </row>
        <row r="1689">
          <cell r="A1689" t="str">
            <v>0000777000 ฝ่าย External Affair</v>
          </cell>
        </row>
        <row r="1690">
          <cell r="A1690" t="str">
            <v>0000777000 ฝ่าย External Affair</v>
          </cell>
        </row>
        <row r="1691">
          <cell r="A1691" t="str">
            <v>0000777000 ฝ่าย External Affair</v>
          </cell>
        </row>
        <row r="1692">
          <cell r="A1692" t="str">
            <v>0000774101 ตลาด-CHANG</v>
          </cell>
        </row>
        <row r="1693">
          <cell r="A1693" t="str">
            <v>0000774101 ตลาด-CHANG</v>
          </cell>
        </row>
        <row r="1694">
          <cell r="A1694" t="str">
            <v>0000774101 ตลาด-CHANG</v>
          </cell>
        </row>
        <row r="1695">
          <cell r="A1695" t="str">
            <v>0000774101 ตลาด-CHANG</v>
          </cell>
        </row>
        <row r="1696">
          <cell r="A1696" t="str">
            <v>0000774101 ตลาด-CHANG</v>
          </cell>
        </row>
        <row r="1697">
          <cell r="A1697" t="str">
            <v>0000774101 ตลาด-CHANG</v>
          </cell>
        </row>
        <row r="1698">
          <cell r="A1698" t="str">
            <v>0000774101 ตลาด-CHANG</v>
          </cell>
        </row>
        <row r="1699">
          <cell r="A1699" t="str">
            <v>0000774101 ตลาด-CHANG</v>
          </cell>
        </row>
        <row r="1700">
          <cell r="A1700" t="str">
            <v>0000774101 ตลาด-CHANG</v>
          </cell>
        </row>
        <row r="1701">
          <cell r="A1701" t="str">
            <v>0000774101 ตลาด-CHANG</v>
          </cell>
        </row>
        <row r="1702">
          <cell r="A1702" t="str">
            <v>0000774101 ตลาด-CHANG</v>
          </cell>
        </row>
        <row r="1703">
          <cell r="A1703" t="str">
            <v>0000774101 ตลาด-CHANG</v>
          </cell>
        </row>
        <row r="1704">
          <cell r="A1704" t="str">
            <v>0000774101 ตลาด-CHANG</v>
          </cell>
        </row>
        <row r="1705">
          <cell r="A1705" t="str">
            <v>0000777000 ฝ่าย External Affair</v>
          </cell>
        </row>
        <row r="1706">
          <cell r="A1706" t="str">
            <v>0000775101 ตลาด-WATER</v>
          </cell>
        </row>
        <row r="1707">
          <cell r="A1707" t="str">
            <v>0000774101 ตลาด-CHANG</v>
          </cell>
        </row>
        <row r="1708">
          <cell r="A1708" t="str">
            <v>0000774101 ตลาด-CHANG</v>
          </cell>
        </row>
        <row r="1709">
          <cell r="A1709" t="str">
            <v>0000774101 ตลาด-CHANG</v>
          </cell>
        </row>
        <row r="1710">
          <cell r="A1710" t="str">
            <v>0000774101 ตลาด-CHANG</v>
          </cell>
        </row>
        <row r="1711">
          <cell r="A1711" t="str">
            <v>0000774101 ตลาด-CHANG</v>
          </cell>
        </row>
        <row r="1712">
          <cell r="A1712" t="str">
            <v>0000774101 ตลาด-CHANG</v>
          </cell>
        </row>
        <row r="1713">
          <cell r="A1713" t="str">
            <v>0000774101 ตลาด-CHANG</v>
          </cell>
        </row>
        <row r="1714">
          <cell r="A1714" t="str">
            <v>0000774101 ตลาด-CHANG</v>
          </cell>
        </row>
        <row r="1715">
          <cell r="A1715" t="str">
            <v>0000774101 ตลาด-CHANG</v>
          </cell>
        </row>
        <row r="1716">
          <cell r="A1716" t="str">
            <v>0000774101 ตลาด-CHANG</v>
          </cell>
        </row>
        <row r="1717">
          <cell r="A1717" t="str">
            <v>0000774101 ตลาด-CHANG</v>
          </cell>
        </row>
        <row r="1718">
          <cell r="A1718" t="str">
            <v>0000774101 ตลาด-CHANG</v>
          </cell>
        </row>
        <row r="1719">
          <cell r="A1719" t="str">
            <v>0000774101 ตลาด-CHANG</v>
          </cell>
        </row>
        <row r="1720">
          <cell r="A1720" t="str">
            <v>0000774101 ตลาด-CHANG</v>
          </cell>
        </row>
        <row r="1721">
          <cell r="A1721" t="str">
            <v>0000774101 ตลาด-CHANG</v>
          </cell>
        </row>
        <row r="1722">
          <cell r="A1722" t="str">
            <v>0000774101 ตลาด-CHANG</v>
          </cell>
        </row>
        <row r="1723">
          <cell r="A1723" t="str">
            <v>0000774101 ตลาด-CHANG</v>
          </cell>
        </row>
        <row r="1724">
          <cell r="A1724" t="str">
            <v>0000774101 ตลาด-CHANG</v>
          </cell>
        </row>
        <row r="1725">
          <cell r="A1725" t="str">
            <v>0000774101 ตลาด-CHANG</v>
          </cell>
        </row>
        <row r="1726">
          <cell r="A1726" t="str">
            <v>0000774101 ตลาด-CHANG</v>
          </cell>
        </row>
        <row r="1727">
          <cell r="A1727" t="str">
            <v>0000774101 ตลาด-CHANG</v>
          </cell>
        </row>
        <row r="1728">
          <cell r="A1728" t="str">
            <v>0000774101 ตลาด-CHANG</v>
          </cell>
        </row>
        <row r="1729">
          <cell r="A1729" t="str">
            <v>0000774101 ตลาด-CHANG</v>
          </cell>
        </row>
        <row r="1730">
          <cell r="A1730" t="str">
            <v>0000774101 ตลาด-CHANG</v>
          </cell>
        </row>
        <row r="1731">
          <cell r="A1731" t="str">
            <v>0000774101 ตลาด-CHANG</v>
          </cell>
        </row>
        <row r="1732">
          <cell r="A1732" t="str">
            <v>0000774101 ตลาด-CHANG</v>
          </cell>
        </row>
        <row r="1733">
          <cell r="A1733" t="str">
            <v>0000774101 ตลาด-CHANG</v>
          </cell>
        </row>
        <row r="1734">
          <cell r="A1734" t="str">
            <v>0000777000 ฝ่าย External Affair</v>
          </cell>
        </row>
        <row r="1735">
          <cell r="A1735" t="str">
            <v>0000774101 ตลาด-CHANG</v>
          </cell>
        </row>
        <row r="1736">
          <cell r="A1736" t="str">
            <v>0000774101 ตลาด-CHANG</v>
          </cell>
        </row>
        <row r="1737">
          <cell r="A1737" t="str">
            <v>0000774101 ตลาด-CHANG</v>
          </cell>
        </row>
        <row r="1738">
          <cell r="A1738" t="str">
            <v>0000775101 ตลาด-WATER</v>
          </cell>
        </row>
        <row r="1739">
          <cell r="A1739" t="str">
            <v>0000775101 ตลาด-WATER</v>
          </cell>
        </row>
        <row r="1740">
          <cell r="A1740" t="str">
            <v>0000774101 ตลาด-CHANG</v>
          </cell>
        </row>
        <row r="1741">
          <cell r="A1741" t="str">
            <v>0000774101 ตลาด-CHANG</v>
          </cell>
        </row>
        <row r="1742">
          <cell r="A1742" t="str">
            <v>0000774101 ตลาด-CHANG</v>
          </cell>
        </row>
        <row r="1743">
          <cell r="A1743" t="str">
            <v>0000774101 ตลาด-CHANG</v>
          </cell>
        </row>
        <row r="1744">
          <cell r="A1744" t="str">
            <v>0000774101 ตลาด-CHANG</v>
          </cell>
        </row>
        <row r="1745">
          <cell r="A1745" t="str">
            <v>0000774101 ตลาด-CHANG</v>
          </cell>
        </row>
        <row r="1746">
          <cell r="A1746" t="str">
            <v>0000774101 ตลาด-CHANG</v>
          </cell>
        </row>
        <row r="1747">
          <cell r="A1747" t="str">
            <v>0000774101 ตลาด-CHANG</v>
          </cell>
        </row>
        <row r="1748">
          <cell r="A1748" t="str">
            <v>0000774101 ตลาด-CHANG</v>
          </cell>
        </row>
        <row r="1749">
          <cell r="A1749" t="str">
            <v>0000774101 ตลาด-CHANG</v>
          </cell>
        </row>
        <row r="1750">
          <cell r="A1750" t="str">
            <v>0000774101 ตลาด-CHANG</v>
          </cell>
        </row>
        <row r="1751">
          <cell r="A1751" t="str">
            <v>0000774101 ตลาด-CHANG</v>
          </cell>
        </row>
        <row r="1752">
          <cell r="A1752" t="str">
            <v>0000774101 ตลาด-CHANG</v>
          </cell>
        </row>
        <row r="1753">
          <cell r="A1753" t="str">
            <v>0000774101 ตลาด-CHANG</v>
          </cell>
        </row>
        <row r="1754">
          <cell r="A1754" t="str">
            <v>0000774101 ตลาด-CHANG</v>
          </cell>
        </row>
        <row r="1755">
          <cell r="A1755" t="str">
            <v>0000774101 ตลาด-CHANG</v>
          </cell>
        </row>
        <row r="1756">
          <cell r="A1756" t="str">
            <v>0000775101 ตลาด-WATER</v>
          </cell>
        </row>
        <row r="1757">
          <cell r="A1757" t="str">
            <v>0000775101 ตลาด-WATER</v>
          </cell>
        </row>
        <row r="1758">
          <cell r="A1758" t="str">
            <v>0000774101 ตลาด-CHANG</v>
          </cell>
        </row>
        <row r="1759">
          <cell r="A1759" t="str">
            <v>0000774101 ตลาด-CHANG</v>
          </cell>
        </row>
        <row r="1760">
          <cell r="A1760" t="str">
            <v>0000774101 ตลาด-CHANG</v>
          </cell>
        </row>
        <row r="1761">
          <cell r="A1761" t="str">
            <v>0000777000 ฝ่าย External Affair</v>
          </cell>
        </row>
        <row r="1762">
          <cell r="A1762" t="str">
            <v>0000774101 ตลาด-CHANG</v>
          </cell>
        </row>
        <row r="1763">
          <cell r="A1763" t="str">
            <v>0000774101 ตลาด-CHANG</v>
          </cell>
        </row>
        <row r="1764">
          <cell r="A1764" t="str">
            <v>0000774101 ตลาด-CHANG</v>
          </cell>
        </row>
        <row r="1765">
          <cell r="A1765" t="str">
            <v>0000774101 ตลาด-CHANG</v>
          </cell>
        </row>
        <row r="1766">
          <cell r="A1766" t="str">
            <v>0000774101 ตลาด-CHANG</v>
          </cell>
        </row>
        <row r="1767">
          <cell r="A1767" t="str">
            <v>0000774101 ตลาด-CHANG</v>
          </cell>
        </row>
        <row r="1768">
          <cell r="A1768" t="str">
            <v>0000774101 ตลาด-CHANG</v>
          </cell>
        </row>
        <row r="1769">
          <cell r="A1769" t="str">
            <v>0000774101 ตลาด-CHANG</v>
          </cell>
        </row>
        <row r="1770">
          <cell r="A1770" t="str">
            <v>0000774101 ตลาด-CHANG</v>
          </cell>
        </row>
        <row r="1771">
          <cell r="A1771" t="str">
            <v>0000774101 ตลาด-CHANG</v>
          </cell>
        </row>
        <row r="1772">
          <cell r="A1772" t="str">
            <v>0000774101 ตลาด-CHANG</v>
          </cell>
        </row>
        <row r="1773">
          <cell r="A1773" t="str">
            <v>0000774101 ตลาด-CHANG</v>
          </cell>
        </row>
        <row r="1774">
          <cell r="A1774" t="str">
            <v>0000774101 ตลาด-CHANG</v>
          </cell>
        </row>
        <row r="1775">
          <cell r="A1775" t="str">
            <v>0000774101 ตลาด-CHANG</v>
          </cell>
        </row>
        <row r="1776">
          <cell r="A1776" t="str">
            <v>0000774101 ตลาด-CHANG</v>
          </cell>
        </row>
        <row r="1777">
          <cell r="A1777" t="str">
            <v>0000774101 ตลาด-CHANG</v>
          </cell>
        </row>
        <row r="1778">
          <cell r="A1778" t="str">
            <v>0000774101 ตลาด-CHANG</v>
          </cell>
        </row>
        <row r="1779">
          <cell r="A1779" t="str">
            <v>0000774101 ตลาด-CHANG</v>
          </cell>
        </row>
        <row r="1780">
          <cell r="A1780" t="str">
            <v>0000774101 ตลาด-CHANG</v>
          </cell>
        </row>
        <row r="1781">
          <cell r="A1781" t="str">
            <v>0000774101 ตลาด-CHANG</v>
          </cell>
        </row>
        <row r="1782">
          <cell r="A1782" t="str">
            <v>0000777000 ฝ่าย External Affair</v>
          </cell>
        </row>
        <row r="1783">
          <cell r="A1783" t="str">
            <v>0000777000 ฝ่าย External Affair</v>
          </cell>
        </row>
        <row r="1784">
          <cell r="A1784" t="str">
            <v>0000777000 ฝ่าย External Affair</v>
          </cell>
        </row>
        <row r="1785">
          <cell r="A1785" t="str">
            <v>0000774101 ตลาด-CHANG</v>
          </cell>
        </row>
        <row r="1786">
          <cell r="A1786" t="str">
            <v>0000774101 ตลาด-CHANG</v>
          </cell>
        </row>
        <row r="1787">
          <cell r="A1787" t="str">
            <v>0000774101 ตลาด-CHANG</v>
          </cell>
        </row>
        <row r="1788">
          <cell r="A1788" t="str">
            <v>0000774101 ตลาด-CHANG</v>
          </cell>
        </row>
        <row r="1789">
          <cell r="A1789" t="str">
            <v>0000774101 ตลาด-CHANG</v>
          </cell>
        </row>
        <row r="1790">
          <cell r="A1790" t="str">
            <v>0000774101 ตลาด-CHANG</v>
          </cell>
        </row>
        <row r="1791">
          <cell r="A1791" t="str">
            <v>0000774101 ตลาด-CHANG</v>
          </cell>
        </row>
        <row r="1792">
          <cell r="A1792" t="str">
            <v>0000774101 ตลาด-CHANG</v>
          </cell>
        </row>
        <row r="1793">
          <cell r="A1793" t="str">
            <v>0000777000 ฝ่าย External Affair</v>
          </cell>
        </row>
        <row r="1794">
          <cell r="A1794" t="str">
            <v>0000777000 ฝ่าย External Affair</v>
          </cell>
        </row>
        <row r="1795">
          <cell r="A1795" t="str">
            <v>0000777000 ฝ่าย External Affair</v>
          </cell>
        </row>
        <row r="1796">
          <cell r="A1796" t="str">
            <v>0000777000 ฝ่าย External Affair</v>
          </cell>
        </row>
        <row r="1797">
          <cell r="A1797" t="str">
            <v>0000777000 ฝ่าย External Affair</v>
          </cell>
        </row>
        <row r="1798">
          <cell r="A1798" t="str">
            <v>0000777000 ฝ่าย External Affair</v>
          </cell>
        </row>
        <row r="1799">
          <cell r="A1799" t="str">
            <v>0000777000 ฝ่าย External Affair</v>
          </cell>
        </row>
        <row r="1800">
          <cell r="A1800" t="str">
            <v>0000774101 ตลาด-CHANG</v>
          </cell>
        </row>
        <row r="1801">
          <cell r="A1801" t="str">
            <v>0000774101 ตลาด-CHANG</v>
          </cell>
        </row>
        <row r="1802">
          <cell r="A1802" t="str">
            <v>0000774101 ตลาด-CHANG</v>
          </cell>
        </row>
        <row r="1803">
          <cell r="A1803" t="str">
            <v>0000774101 ตลาด-CHANG</v>
          </cell>
        </row>
        <row r="1804">
          <cell r="A1804" t="str">
            <v>0000774101 ตลาด-CHANG</v>
          </cell>
        </row>
        <row r="1805">
          <cell r="A1805" t="str">
            <v>0000774101 ตลาด-CHANG</v>
          </cell>
        </row>
        <row r="1806">
          <cell r="A1806" t="str">
            <v>0000777000 ฝ่าย External Affair</v>
          </cell>
        </row>
        <row r="1807">
          <cell r="A1807" t="str">
            <v>0000774101 ตลาด-CHANG</v>
          </cell>
        </row>
        <row r="1808">
          <cell r="A1808" t="str">
            <v>0000774101 ตลาด-CHANG</v>
          </cell>
        </row>
        <row r="1809">
          <cell r="A1809" t="str">
            <v>0000774101 ตลาด-CHANG</v>
          </cell>
        </row>
        <row r="1810">
          <cell r="A1810" t="str">
            <v>0000774101 ตลาด-CHANG</v>
          </cell>
        </row>
        <row r="1811">
          <cell r="A1811" t="str">
            <v>0000774101 ตลาด-CHANG</v>
          </cell>
        </row>
        <row r="1812">
          <cell r="A1812" t="str">
            <v>0000774101 ตลาด-CHANG</v>
          </cell>
        </row>
        <row r="1813">
          <cell r="A1813" t="str">
            <v>0000774101 ตลาด-CHANG</v>
          </cell>
        </row>
        <row r="1814">
          <cell r="A1814" t="str">
            <v>0000774101 ตลาด-CHANG</v>
          </cell>
        </row>
        <row r="1815">
          <cell r="A1815" t="str">
            <v>0000774101 ตลาด-CHANG</v>
          </cell>
        </row>
        <row r="1816">
          <cell r="A1816" t="str">
            <v>0000777000 ฝ่าย External Affair</v>
          </cell>
        </row>
        <row r="1817">
          <cell r="A1817" t="str">
            <v>0000777000 ฝ่าย External Affair</v>
          </cell>
        </row>
        <row r="1818">
          <cell r="A1818" t="str">
            <v>0000777000 ฝ่าย External Affair</v>
          </cell>
        </row>
        <row r="1819">
          <cell r="A1819" t="str">
            <v>0000774101 ตลาด-CHANG</v>
          </cell>
        </row>
        <row r="1820">
          <cell r="A1820" t="str">
            <v>0000774101 ตลาด-CHANG</v>
          </cell>
        </row>
        <row r="1821">
          <cell r="A1821" t="str">
            <v>0000777000 ฝ่าย External Affair</v>
          </cell>
        </row>
        <row r="1822">
          <cell r="A1822" t="str">
            <v>0000774101 ตลาด-CHANG</v>
          </cell>
        </row>
        <row r="1823">
          <cell r="A1823" t="str">
            <v>0000774101 ตลาด-CHANG</v>
          </cell>
        </row>
        <row r="1824">
          <cell r="A1824" t="str">
            <v>0000774101 ตลาด-CHANG</v>
          </cell>
        </row>
        <row r="1825">
          <cell r="A1825" t="str">
            <v>0000774101 ตลาด-CHANG</v>
          </cell>
        </row>
        <row r="1826">
          <cell r="A1826" t="str">
            <v>0000777000 ฝ่าย External Affair</v>
          </cell>
        </row>
        <row r="1827">
          <cell r="A1827" t="str">
            <v>0000777000 ฝ่าย External Affair</v>
          </cell>
        </row>
        <row r="1828">
          <cell r="A1828" t="str">
            <v>0000774101 ตลาด-CHANG</v>
          </cell>
        </row>
        <row r="1829">
          <cell r="A1829" t="str">
            <v>0000774101 ตลาด-CHANG</v>
          </cell>
        </row>
        <row r="1830">
          <cell r="A1830" t="str">
            <v>0000774101 ตลาด-CHANG</v>
          </cell>
        </row>
        <row r="1831">
          <cell r="A1831" t="str">
            <v>0000774101 ตลาด-CHANG</v>
          </cell>
        </row>
        <row r="1832">
          <cell r="A1832" t="str">
            <v>0000774101 ตลาด-CHANG</v>
          </cell>
        </row>
        <row r="1833">
          <cell r="A1833" t="str">
            <v>0000774101 ตลาด-CHANG</v>
          </cell>
        </row>
        <row r="1834">
          <cell r="A1834" t="str">
            <v>0000774101 ตลาด-CHANG</v>
          </cell>
        </row>
        <row r="1835">
          <cell r="A1835" t="str">
            <v>0000774101 ตลาด-CHANG</v>
          </cell>
        </row>
        <row r="1836">
          <cell r="A1836" t="str">
            <v>0000774101 ตลาด-CHANG</v>
          </cell>
        </row>
        <row r="1837">
          <cell r="A1837" t="str">
            <v>0000774101 ตลาด-CHANG</v>
          </cell>
        </row>
        <row r="1838">
          <cell r="A1838" t="str">
            <v>0000774101 ตลาด-CHANG</v>
          </cell>
        </row>
        <row r="1839">
          <cell r="A1839" t="str">
            <v>0000774101 ตลาด-CHANG</v>
          </cell>
        </row>
        <row r="1840">
          <cell r="A1840" t="str">
            <v>0000774101 ตลาด-CHANG</v>
          </cell>
        </row>
        <row r="1841">
          <cell r="A1841" t="str">
            <v>0000774101 ตลาด-CHANG</v>
          </cell>
        </row>
        <row r="1842">
          <cell r="A1842" t="str">
            <v>0000774101 ตลาด-CHANG</v>
          </cell>
        </row>
        <row r="1843">
          <cell r="A1843" t="str">
            <v>0000777000 ฝ่าย External Affair</v>
          </cell>
        </row>
        <row r="1844">
          <cell r="A1844" t="str">
            <v>0000774101 ตลาด-CHANG</v>
          </cell>
        </row>
        <row r="1845">
          <cell r="A1845" t="str">
            <v>0000774101 ตลาด-CHANG</v>
          </cell>
        </row>
        <row r="1846">
          <cell r="A1846" t="str">
            <v>0000774101 ตลาด-CHANG</v>
          </cell>
        </row>
        <row r="1847">
          <cell r="A1847" t="str">
            <v>0000774101 ตลาด-CHANG</v>
          </cell>
        </row>
        <row r="1848">
          <cell r="A1848" t="str">
            <v>0000774101 ตลาด-CHANG</v>
          </cell>
        </row>
        <row r="1849">
          <cell r="A1849" t="str">
            <v>0000774101 ตลาด-CHANG</v>
          </cell>
        </row>
        <row r="1850">
          <cell r="A1850" t="str">
            <v>0000774101 ตลาด-CHANG</v>
          </cell>
        </row>
        <row r="1851">
          <cell r="A1851" t="str">
            <v>0000774101 ตลาด-CHANG</v>
          </cell>
        </row>
        <row r="1852">
          <cell r="A1852" t="str">
            <v>0000774101 ตลาด-CHANG</v>
          </cell>
        </row>
        <row r="1853">
          <cell r="A1853" t="str">
            <v>0000774101 ตลาด-CHANG</v>
          </cell>
        </row>
        <row r="1854">
          <cell r="A1854" t="str">
            <v>0000774101 ตลาด-CHANG</v>
          </cell>
        </row>
        <row r="1855">
          <cell r="A1855" t="str">
            <v>0000774101 ตลาด-CHANG</v>
          </cell>
        </row>
        <row r="1856">
          <cell r="A1856" t="str">
            <v>0000774101 ตลาด-CHANG</v>
          </cell>
        </row>
        <row r="1857">
          <cell r="A1857" t="str">
            <v>0000774101 ตลาด-CHANG</v>
          </cell>
        </row>
        <row r="1858">
          <cell r="A1858" t="str">
            <v>0000774101 ตลาด-CHANG</v>
          </cell>
        </row>
        <row r="1859">
          <cell r="A1859" t="str">
            <v>0000774101 ตลาด-CHANG</v>
          </cell>
        </row>
        <row r="1860">
          <cell r="A1860" t="str">
            <v>0000774101 ตลาด-CHANG</v>
          </cell>
        </row>
        <row r="1861">
          <cell r="A1861" t="str">
            <v>0000774101 ตลาด-CHANG</v>
          </cell>
        </row>
        <row r="1862">
          <cell r="A1862" t="str">
            <v>0000774101 ตลาด-CHANG</v>
          </cell>
        </row>
        <row r="1863">
          <cell r="A1863" t="str">
            <v>0000774101 ตลาด-CHANG</v>
          </cell>
        </row>
        <row r="1864">
          <cell r="A1864" t="str">
            <v>0000774101 ตลาด-CHANG</v>
          </cell>
        </row>
        <row r="1865">
          <cell r="A1865" t="str">
            <v>0000774101 ตลาด-CHANG</v>
          </cell>
        </row>
        <row r="1866">
          <cell r="A1866" t="str">
            <v>0000774101 ตลาด-CHANG</v>
          </cell>
        </row>
        <row r="1867">
          <cell r="A1867" t="str">
            <v>0000774101 ตลาด-CHANG</v>
          </cell>
        </row>
        <row r="1868">
          <cell r="A1868" t="str">
            <v>0000774101 ตลาด-CHANG</v>
          </cell>
        </row>
        <row r="1869">
          <cell r="A1869" t="str">
            <v>0000777000 ฝ่าย External Affair</v>
          </cell>
        </row>
        <row r="1870">
          <cell r="A1870" t="str">
            <v>0000775101 ตลาด-WATER</v>
          </cell>
        </row>
        <row r="1871">
          <cell r="A1871" t="str">
            <v>0000774101 ตลาด-CHANG</v>
          </cell>
        </row>
        <row r="1872">
          <cell r="A1872" t="str">
            <v>0000774101 ตลาด-CHANG</v>
          </cell>
        </row>
        <row r="1873">
          <cell r="A1873" t="str">
            <v>0000774101 ตลาด-CHANG</v>
          </cell>
        </row>
        <row r="1874">
          <cell r="A1874" t="str">
            <v>0000774101 ตลาด-CHANG</v>
          </cell>
        </row>
        <row r="1875">
          <cell r="A1875" t="str">
            <v>0000774101 ตลาด-CHANG</v>
          </cell>
        </row>
        <row r="1876">
          <cell r="A1876" t="str">
            <v>0000774101 ตลาด-CHANG</v>
          </cell>
        </row>
        <row r="1877">
          <cell r="A1877" t="str">
            <v>0000774101 ตลาด-CHANG</v>
          </cell>
        </row>
        <row r="1878">
          <cell r="A1878" t="str">
            <v>0000774101 ตลาด-CHANG</v>
          </cell>
        </row>
        <row r="1879">
          <cell r="A1879" t="str">
            <v>0000774101 ตลาด-CHANG</v>
          </cell>
        </row>
        <row r="1880">
          <cell r="A1880" t="str">
            <v>0000774101 ตลาด-CHANG</v>
          </cell>
        </row>
        <row r="1881">
          <cell r="A1881" t="str">
            <v>0000774101 ตลาด-CHANG</v>
          </cell>
        </row>
        <row r="1882">
          <cell r="A1882" t="str">
            <v>0000777000 ฝ่าย External Affair</v>
          </cell>
        </row>
        <row r="1883">
          <cell r="A1883" t="str">
            <v>0000777000 ฝ่าย External Affair</v>
          </cell>
        </row>
        <row r="1884">
          <cell r="A1884" t="str">
            <v>0000777000 ฝ่าย External Affair</v>
          </cell>
        </row>
        <row r="1885">
          <cell r="A1885" t="str">
            <v>0000777000 ฝ่าย External Affair</v>
          </cell>
        </row>
        <row r="1886">
          <cell r="A1886" t="str">
            <v>0000774101 ตลาด-CHANG</v>
          </cell>
        </row>
        <row r="1887">
          <cell r="A1887" t="str">
            <v>0000774101 ตลาด-CHANG</v>
          </cell>
        </row>
        <row r="1888">
          <cell r="A1888" t="str">
            <v>0000774101 ตลาด-CHANG</v>
          </cell>
        </row>
        <row r="1889">
          <cell r="A1889" t="str">
            <v>0000774101 ตลาด-CHANG</v>
          </cell>
        </row>
        <row r="1890">
          <cell r="A1890" t="str">
            <v>0000774101 ตลาด-CHANG</v>
          </cell>
        </row>
        <row r="1891">
          <cell r="A1891" t="str">
            <v>0000774101 ตลาด-CHANG</v>
          </cell>
        </row>
        <row r="1892">
          <cell r="A1892" t="str">
            <v>0000774101 ตลาด-CHANG</v>
          </cell>
        </row>
        <row r="1893">
          <cell r="A1893" t="str">
            <v>0000774101 ตลาด-CHANG</v>
          </cell>
        </row>
        <row r="1894">
          <cell r="A1894" t="str">
            <v>0000774101 ตลาด-CHANG</v>
          </cell>
        </row>
        <row r="1895">
          <cell r="A1895" t="str">
            <v>0000774101 ตลาด-CHANG</v>
          </cell>
        </row>
        <row r="1896">
          <cell r="A1896" t="str">
            <v>0000774101 ตลาด-CHANG</v>
          </cell>
        </row>
        <row r="1897">
          <cell r="A1897" t="str">
            <v>0000774101 ตลาด-CHANG</v>
          </cell>
        </row>
        <row r="1898">
          <cell r="A1898" t="str">
            <v>0000774101 ตลาด-CHANG</v>
          </cell>
        </row>
        <row r="1899">
          <cell r="A1899" t="str">
            <v>0000774101 ตลาด-CHANG</v>
          </cell>
        </row>
        <row r="1900">
          <cell r="A1900" t="str">
            <v>0000774101 ตลาด-CHANG</v>
          </cell>
        </row>
        <row r="1901">
          <cell r="A1901" t="str">
            <v>0000774101 ตลาด-CHANG</v>
          </cell>
        </row>
        <row r="1902">
          <cell r="A1902" t="str">
            <v>0000774101 ตลาด-CHANG</v>
          </cell>
        </row>
        <row r="1903">
          <cell r="A1903" t="str">
            <v>0000774101 ตลาด-CHANG</v>
          </cell>
        </row>
        <row r="1904">
          <cell r="A1904" t="str">
            <v>0000775101 ตลาด-WATER</v>
          </cell>
        </row>
        <row r="1905">
          <cell r="A1905" t="str">
            <v>0000774101 ตลาด-CHANG</v>
          </cell>
        </row>
        <row r="1906">
          <cell r="A1906" t="str">
            <v>0000774101 ตลาด-CHANG</v>
          </cell>
        </row>
        <row r="1907">
          <cell r="A1907" t="str">
            <v>0000774101 ตลาด-CHANG</v>
          </cell>
        </row>
        <row r="1908">
          <cell r="A1908" t="str">
            <v>0000774101 ตลาด-CHANG</v>
          </cell>
        </row>
        <row r="1909">
          <cell r="A1909" t="str">
            <v>0000774101 ตลาด-CHANG</v>
          </cell>
        </row>
        <row r="1910">
          <cell r="A1910" t="str">
            <v>0000774101 ตลาด-CHANG</v>
          </cell>
        </row>
        <row r="1911">
          <cell r="A1911" t="str">
            <v>0000774101 ตลาด-CHANG</v>
          </cell>
        </row>
        <row r="1912">
          <cell r="A1912" t="str">
            <v>0000774101 ตลาด-CHANG</v>
          </cell>
        </row>
        <row r="1913">
          <cell r="A1913" t="str">
            <v>0000774101 ตลาด-CHANG</v>
          </cell>
        </row>
        <row r="1914">
          <cell r="A1914" t="str">
            <v>0000774101 ตลาด-CHANG</v>
          </cell>
        </row>
        <row r="1915">
          <cell r="A1915" t="str">
            <v>0000774101 ตลาด-CHANG</v>
          </cell>
        </row>
        <row r="1916">
          <cell r="A1916" t="str">
            <v>0000774101 ตลาด-CHANG</v>
          </cell>
        </row>
        <row r="1917">
          <cell r="A1917" t="str">
            <v>0000774101 ตลาด-CHANG</v>
          </cell>
        </row>
        <row r="1918">
          <cell r="A1918" t="str">
            <v>0000774101 ตลาด-CHANG</v>
          </cell>
        </row>
        <row r="1919">
          <cell r="A1919" t="str">
            <v>0000774101 ตลาด-CHANG</v>
          </cell>
        </row>
        <row r="1920">
          <cell r="A1920" t="str">
            <v>0000774101 ตลาด-CHANG</v>
          </cell>
        </row>
        <row r="1921">
          <cell r="A1921" t="str">
            <v>0000774101 ตลาด-CHANG</v>
          </cell>
        </row>
        <row r="1922">
          <cell r="A1922" t="str">
            <v>0000774101 ตลาด-CHANG</v>
          </cell>
        </row>
        <row r="1923">
          <cell r="A1923" t="str">
            <v>0000774101 ตลาด-CHANG</v>
          </cell>
        </row>
        <row r="1924">
          <cell r="A1924" t="str">
            <v>0000774101 ตลาด-CHANG</v>
          </cell>
        </row>
        <row r="1925">
          <cell r="A1925" t="str">
            <v>0000774101 ตลาด-CHANG</v>
          </cell>
        </row>
        <row r="1926">
          <cell r="A1926" t="str">
            <v>0000777000 ฝ่าย External Affair</v>
          </cell>
        </row>
        <row r="1927">
          <cell r="A1927" t="str">
            <v>0000777000 ฝ่าย External Affair</v>
          </cell>
        </row>
        <row r="1928">
          <cell r="A1928" t="str">
            <v>0000777000 ฝ่าย External Affair</v>
          </cell>
        </row>
        <row r="1929">
          <cell r="A1929" t="str">
            <v>0000777000 ฝ่าย External Affair</v>
          </cell>
        </row>
        <row r="1930">
          <cell r="A1930" t="str">
            <v>0000777000 ฝ่าย External Affair</v>
          </cell>
        </row>
        <row r="1931">
          <cell r="A1931" t="str">
            <v>0000774101 ตลาด-CHANG</v>
          </cell>
        </row>
        <row r="1932">
          <cell r="A1932" t="str">
            <v>0000774101 ตลาด-CHANG</v>
          </cell>
        </row>
        <row r="1933">
          <cell r="A1933" t="str">
            <v>0000774101 ตลาด-CHANG</v>
          </cell>
        </row>
        <row r="1934">
          <cell r="A1934" t="str">
            <v>0000777000 ฝ่าย External Affair</v>
          </cell>
        </row>
        <row r="1935">
          <cell r="A1935" t="str">
            <v>0000774101 ตลาด-CHANG</v>
          </cell>
        </row>
        <row r="1936">
          <cell r="A1936" t="str">
            <v>0000774101 ตลาด-CHANG</v>
          </cell>
        </row>
        <row r="1937">
          <cell r="A1937" t="str">
            <v>0000775101 ตลาด-WATER</v>
          </cell>
        </row>
        <row r="1938">
          <cell r="A1938" t="str">
            <v>0000775101 ตลาด-WATER</v>
          </cell>
        </row>
        <row r="1939">
          <cell r="A1939" t="str">
            <v>0000775101 ตลาด-WATER</v>
          </cell>
        </row>
        <row r="1940">
          <cell r="A1940" t="str">
            <v>0000774101 ตลาด-CHANG</v>
          </cell>
        </row>
        <row r="1941">
          <cell r="A1941" t="str">
            <v>0000775101 ตลาด-WATER</v>
          </cell>
        </row>
        <row r="1942">
          <cell r="A1942" t="str">
            <v>0000774101 ตลาด-CHANG</v>
          </cell>
        </row>
        <row r="1943">
          <cell r="A1943" t="str">
            <v>0000775101 ตลาด-WATER</v>
          </cell>
        </row>
        <row r="1944">
          <cell r="A1944" t="str">
            <v>0000777000 ฝ่าย External Affair</v>
          </cell>
        </row>
        <row r="1945">
          <cell r="A1945" t="str">
            <v>0000774101 ตลาด-CHANG</v>
          </cell>
        </row>
        <row r="1946">
          <cell r="A1946" t="str">
            <v>0000774101 ตลาด-CHANG</v>
          </cell>
        </row>
        <row r="1947">
          <cell r="A1947" t="str">
            <v>0000774101 ตลาด-CHANG</v>
          </cell>
        </row>
        <row r="1948">
          <cell r="A1948" t="str">
            <v>0000774101 ตลาด-CHANG</v>
          </cell>
        </row>
        <row r="1949">
          <cell r="A1949" t="str">
            <v>0000774101 ตลาด-CHANG</v>
          </cell>
        </row>
        <row r="1950">
          <cell r="A1950" t="str">
            <v>0000774101 ตลาด-CHANG</v>
          </cell>
        </row>
        <row r="1951">
          <cell r="A1951" t="str">
            <v>0000774101 ตลาด-CHANG</v>
          </cell>
        </row>
        <row r="1952">
          <cell r="A1952" t="str">
            <v>0000777000 ฝ่าย External Affair</v>
          </cell>
        </row>
        <row r="1953">
          <cell r="A1953" t="str">
            <v>0000774101 ตลาด-CHANG</v>
          </cell>
        </row>
        <row r="1954">
          <cell r="A1954" t="str">
            <v>0000777000 ฝ่าย External Affair</v>
          </cell>
        </row>
        <row r="1955">
          <cell r="A1955" t="str">
            <v>0000774101 ตลาด-CHANG</v>
          </cell>
        </row>
        <row r="1956">
          <cell r="A1956" t="str">
            <v>0000774101 ตลาด-CHANG</v>
          </cell>
        </row>
        <row r="1957">
          <cell r="A1957" t="str">
            <v>0000774101 ตลาด-CHANG</v>
          </cell>
        </row>
        <row r="1958">
          <cell r="A1958" t="str">
            <v>0000774101 ตลาด-CHANG</v>
          </cell>
        </row>
        <row r="1959">
          <cell r="A1959" t="str">
            <v>0000774101 ตลาด-CHANG</v>
          </cell>
        </row>
        <row r="1960">
          <cell r="A1960" t="str">
            <v>0000774101 ตลาด-CHANG</v>
          </cell>
        </row>
        <row r="1961">
          <cell r="A1961" t="str">
            <v>0000774101 ตลาด-CHANG</v>
          </cell>
        </row>
        <row r="1962">
          <cell r="A1962" t="str">
            <v>0000774101 ตลาด-CHANG</v>
          </cell>
        </row>
        <row r="1963">
          <cell r="A1963" t="str">
            <v>0000774101 ตลาด-CHANG</v>
          </cell>
        </row>
        <row r="1964">
          <cell r="A1964" t="str">
            <v>0000774101 ตลาด-CHANG</v>
          </cell>
        </row>
        <row r="1965">
          <cell r="A1965" t="str">
            <v>0000774101 ตลาด-CHANG</v>
          </cell>
        </row>
        <row r="1966">
          <cell r="A1966" t="str">
            <v>0000774101 ตลาด-CHANG</v>
          </cell>
        </row>
        <row r="1967">
          <cell r="A1967" t="str">
            <v>0000774101 ตลาด-CHANG</v>
          </cell>
        </row>
        <row r="1968">
          <cell r="A1968" t="str">
            <v>0000774101 ตลาด-CHANG</v>
          </cell>
        </row>
        <row r="1969">
          <cell r="A1969" t="str">
            <v>0000774101 ตลาด-CHANG</v>
          </cell>
        </row>
        <row r="1970">
          <cell r="A1970" t="str">
            <v>0000774101 ตลาด-CHANG</v>
          </cell>
        </row>
        <row r="1971">
          <cell r="A1971" t="str">
            <v>0000774101 ตลาด-CHANG</v>
          </cell>
        </row>
        <row r="1972">
          <cell r="A1972" t="str">
            <v>0000774101 ตลาด-CHANG</v>
          </cell>
        </row>
        <row r="1973">
          <cell r="A1973" t="str">
            <v>0000774101 ตลาด-CHANG</v>
          </cell>
        </row>
        <row r="1974">
          <cell r="A1974" t="str">
            <v>0000774101 ตลาด-CHANG</v>
          </cell>
        </row>
        <row r="1975">
          <cell r="A1975" t="str">
            <v>0000777000 ฝ่าย External Affair</v>
          </cell>
        </row>
        <row r="1976">
          <cell r="A1976" t="str">
            <v>0000774101 ตลาด-CHANG</v>
          </cell>
        </row>
        <row r="1977">
          <cell r="A1977" t="str">
            <v>0000774101 ตลาด-CHANG</v>
          </cell>
        </row>
        <row r="1978">
          <cell r="A1978" t="str">
            <v>0000774101 ตลาด-CHANG</v>
          </cell>
        </row>
        <row r="1979">
          <cell r="A1979" t="str">
            <v>0000774101 ตลาด-CHANG</v>
          </cell>
        </row>
        <row r="1980">
          <cell r="A1980" t="str">
            <v>0000774101 ตลาด-CHANG</v>
          </cell>
        </row>
        <row r="1981">
          <cell r="A1981" t="str">
            <v>0000774101 ตลาด-CHANG</v>
          </cell>
        </row>
        <row r="1982">
          <cell r="A1982" t="str">
            <v>0000774101 ตลาด-CHANG</v>
          </cell>
        </row>
        <row r="1983">
          <cell r="A1983" t="str">
            <v>0000774101 ตลาด-CHANG</v>
          </cell>
        </row>
        <row r="1984">
          <cell r="A1984" t="str">
            <v>0000774101 ตลาด-CHANG</v>
          </cell>
        </row>
        <row r="1985">
          <cell r="A1985" t="str">
            <v>0000774101 ตลาด-CHANG</v>
          </cell>
        </row>
        <row r="1986">
          <cell r="A1986" t="str">
            <v>0000774101 ตลาด-CHANG</v>
          </cell>
        </row>
        <row r="1987">
          <cell r="A1987" t="str">
            <v>0000774101 ตลาด-CHANG</v>
          </cell>
        </row>
        <row r="1988">
          <cell r="A1988" t="str">
            <v>0000774101 ตลาด-CHANG</v>
          </cell>
        </row>
        <row r="1989">
          <cell r="A1989" t="str">
            <v>0000774101 ตลาด-CHANG</v>
          </cell>
        </row>
        <row r="1990">
          <cell r="A1990" t="str">
            <v>0000774101 ตลาด-CHANG</v>
          </cell>
        </row>
        <row r="1991">
          <cell r="A1991" t="str">
            <v>0000774101 ตลาด-CHANG</v>
          </cell>
        </row>
        <row r="1992">
          <cell r="A1992" t="str">
            <v>0000777000 ฝ่าย External Affair</v>
          </cell>
        </row>
        <row r="1993">
          <cell r="A1993" t="str">
            <v>0000777000 ฝ่าย External Affair</v>
          </cell>
        </row>
        <row r="1994">
          <cell r="A1994" t="str">
            <v>0000774101 ตลาด-CHANG</v>
          </cell>
        </row>
        <row r="1995">
          <cell r="A1995" t="str">
            <v>0000774101 ตลาด-CHANG</v>
          </cell>
        </row>
        <row r="1996">
          <cell r="A1996" t="str">
            <v>0000774101 ตลาด-CHANG</v>
          </cell>
        </row>
        <row r="1997">
          <cell r="A1997" t="str">
            <v>0000774101 ตลาด-CHANG</v>
          </cell>
        </row>
        <row r="1998">
          <cell r="A1998" t="str">
            <v>0000774101 ตลาด-CHANG</v>
          </cell>
        </row>
        <row r="1999">
          <cell r="A1999" t="str">
            <v>0000774101 ตลาด-CHANG</v>
          </cell>
        </row>
        <row r="2000">
          <cell r="A2000" t="str">
            <v>0000774101 ตลาด-CHANG</v>
          </cell>
        </row>
        <row r="2001">
          <cell r="A2001" t="str">
            <v>0000774101 ตลาด-CHANG</v>
          </cell>
        </row>
        <row r="2002">
          <cell r="A2002" t="str">
            <v>0000774101 ตลาด-CHANG</v>
          </cell>
        </row>
        <row r="2003">
          <cell r="A2003" t="str">
            <v>0000774101 ตลาด-CHANG</v>
          </cell>
        </row>
        <row r="2004">
          <cell r="A2004" t="str">
            <v>0000774101 ตลาด-CHANG</v>
          </cell>
        </row>
        <row r="2005">
          <cell r="A2005" t="str">
            <v>0000774101 ตลาด-CHANG</v>
          </cell>
        </row>
        <row r="2006">
          <cell r="A2006" t="str">
            <v>0000774101 ตลาด-CHANG</v>
          </cell>
        </row>
        <row r="2007">
          <cell r="A2007" t="str">
            <v>0000774101 ตลาด-CHANG</v>
          </cell>
        </row>
        <row r="2008">
          <cell r="A2008" t="str">
            <v>0000774101 ตลาด-CHANG</v>
          </cell>
        </row>
        <row r="2009">
          <cell r="A2009" t="str">
            <v>0000774101 ตลาด-CHANG</v>
          </cell>
        </row>
        <row r="2010">
          <cell r="A2010" t="str">
            <v>0000774101 ตลาด-CHANG</v>
          </cell>
        </row>
        <row r="2011">
          <cell r="A2011" t="str">
            <v>0000774101 ตลาด-CHANG</v>
          </cell>
        </row>
        <row r="2012">
          <cell r="A2012" t="str">
            <v>0000774101 ตลาด-CHANG</v>
          </cell>
        </row>
        <row r="2013">
          <cell r="A2013" t="str">
            <v>0000774101 ตลาด-CHANG</v>
          </cell>
        </row>
        <row r="2014">
          <cell r="A2014" t="str">
            <v>0000774101 ตลาด-CHANG</v>
          </cell>
        </row>
        <row r="2015">
          <cell r="A2015" t="str">
            <v>0000774101 ตลาด-CHANG</v>
          </cell>
        </row>
        <row r="2016">
          <cell r="A2016" t="str">
            <v>0000774101 ตลาด-CHANG</v>
          </cell>
        </row>
        <row r="2017">
          <cell r="A2017" t="str">
            <v>0000777000 ฝ่าย External Affair</v>
          </cell>
        </row>
        <row r="2018">
          <cell r="A2018" t="str">
            <v>0000777000 ฝ่าย External Affair</v>
          </cell>
        </row>
        <row r="2019">
          <cell r="A2019" t="str">
            <v>0000777000 ฝ่าย External Affair</v>
          </cell>
        </row>
        <row r="2020">
          <cell r="A2020" t="str">
            <v>0000774101 ตลาด-CHANG</v>
          </cell>
        </row>
        <row r="2021">
          <cell r="A2021" t="str">
            <v>0000774101 ตลาด-CHANG</v>
          </cell>
        </row>
        <row r="2022">
          <cell r="A2022" t="str">
            <v>0000774101 ตลาด-CHANG</v>
          </cell>
        </row>
        <row r="2023">
          <cell r="A2023" t="str">
            <v>0000774101 ตลาด-CHANG</v>
          </cell>
        </row>
        <row r="2024">
          <cell r="A2024" t="str">
            <v>0000774101 ตลาด-CHANG</v>
          </cell>
        </row>
        <row r="2025">
          <cell r="A2025" t="str">
            <v>0000774101 ตลาด-CHANG</v>
          </cell>
        </row>
        <row r="2026">
          <cell r="A2026" t="str">
            <v>0000774101 ตลาด-CHANG</v>
          </cell>
        </row>
        <row r="2027">
          <cell r="A2027" t="str">
            <v>0000774101 ตลาด-CHANG</v>
          </cell>
        </row>
        <row r="2028">
          <cell r="A2028" t="str">
            <v>0000774101 ตลาด-CHANG</v>
          </cell>
        </row>
        <row r="2029">
          <cell r="A2029" t="str">
            <v>0000774101 ตลาด-CHANG</v>
          </cell>
        </row>
        <row r="2030">
          <cell r="A2030" t="str">
            <v>0000774101 ตลาด-CHANG</v>
          </cell>
        </row>
        <row r="2031">
          <cell r="A2031" t="str">
            <v>0000774101 ตลาด-CHANG</v>
          </cell>
        </row>
        <row r="2032">
          <cell r="A2032" t="str">
            <v>0000774101 ตลาด-CHANG</v>
          </cell>
        </row>
        <row r="2033">
          <cell r="A2033" t="str">
            <v>0000774101 ตลาด-CHANG</v>
          </cell>
        </row>
        <row r="2034">
          <cell r="A2034" t="str">
            <v>0000774101 ตลาด-CHANG</v>
          </cell>
        </row>
        <row r="2035">
          <cell r="A2035" t="str">
            <v>0000774101 ตลาด-CHANG</v>
          </cell>
        </row>
        <row r="2036">
          <cell r="A2036" t="str">
            <v>0000774101 ตลาด-CHANG</v>
          </cell>
        </row>
        <row r="2037">
          <cell r="A2037" t="str">
            <v>0000774101 ตลาด-CHANG</v>
          </cell>
        </row>
        <row r="2038">
          <cell r="A2038" t="str">
            <v>0000774101 ตลาด-CHANG</v>
          </cell>
        </row>
        <row r="2039">
          <cell r="A2039" t="str">
            <v>0000774101 ตลาด-CHANG</v>
          </cell>
        </row>
        <row r="2040">
          <cell r="A2040" t="str">
            <v>0000774101 ตลาด-CHANG</v>
          </cell>
        </row>
        <row r="2041">
          <cell r="A2041" t="str">
            <v>0000774101 ตลาด-CHANG</v>
          </cell>
        </row>
        <row r="2042">
          <cell r="A2042" t="str">
            <v>0000774101 ตลาด-CHANG</v>
          </cell>
        </row>
        <row r="2043">
          <cell r="A2043" t="str">
            <v>0000777000 ฝ่าย External Affair</v>
          </cell>
        </row>
        <row r="2044">
          <cell r="A2044" t="str">
            <v>0000777000 ฝ่าย External Affair</v>
          </cell>
        </row>
        <row r="2045">
          <cell r="A2045" t="str">
            <v>0000774101 ตลาด-CHANG</v>
          </cell>
        </row>
        <row r="2046">
          <cell r="A2046" t="str">
            <v>0000774101 ตลาด-CHANG</v>
          </cell>
        </row>
        <row r="2047">
          <cell r="A2047" t="str">
            <v>0000774101 ตลาด-CHANG</v>
          </cell>
        </row>
        <row r="2048">
          <cell r="A2048" t="str">
            <v>0000774101 ตลาด-CHANG</v>
          </cell>
        </row>
        <row r="2049">
          <cell r="A2049" t="str">
            <v>0000774101 ตลาด-CHANG</v>
          </cell>
        </row>
        <row r="2050">
          <cell r="A2050" t="str">
            <v>0000774101 ตลาด-CHANG</v>
          </cell>
        </row>
        <row r="2051">
          <cell r="A2051" t="str">
            <v>0000774101 ตลาด-CHANG</v>
          </cell>
        </row>
        <row r="2052">
          <cell r="A2052" t="str">
            <v>0000774101 ตลาด-CHANG</v>
          </cell>
        </row>
        <row r="2053">
          <cell r="A2053" t="str">
            <v>0000777000 ฝ่าย External Affair</v>
          </cell>
        </row>
        <row r="2054">
          <cell r="A2054" t="str">
            <v>0000774101 ตลาด-CHANG</v>
          </cell>
        </row>
        <row r="2055">
          <cell r="A2055" t="str">
            <v>0000774101 ตลาด-CHANG</v>
          </cell>
        </row>
        <row r="2056">
          <cell r="A2056" t="str">
            <v>0000774101 ตลาด-CHANG</v>
          </cell>
        </row>
        <row r="2057">
          <cell r="A2057" t="str">
            <v>0000774101 ตลาด-CHANG</v>
          </cell>
        </row>
        <row r="2058">
          <cell r="A2058" t="str">
            <v>0000774101 ตลาด-CHANG</v>
          </cell>
        </row>
        <row r="2059">
          <cell r="A2059" t="str">
            <v>0000777000 ฝ่าย External Affair</v>
          </cell>
        </row>
        <row r="2060">
          <cell r="A2060" t="str">
            <v>0000777000 ฝ่าย External Affair</v>
          </cell>
        </row>
        <row r="2061">
          <cell r="A2061" t="str">
            <v>0000774101 ตลาด-CHANG</v>
          </cell>
        </row>
        <row r="2062">
          <cell r="A2062" t="str">
            <v>0000774101 ตลาด-CHANG</v>
          </cell>
        </row>
        <row r="2063">
          <cell r="A2063" t="str">
            <v>0000774101 ตลาด-CHANG</v>
          </cell>
        </row>
        <row r="2064">
          <cell r="A2064" t="str">
            <v>0000774101 ตลาด-CHANG</v>
          </cell>
        </row>
        <row r="2065">
          <cell r="A2065" t="str">
            <v>0000774101 ตลาด-CHANG</v>
          </cell>
        </row>
        <row r="2066">
          <cell r="A2066" t="str">
            <v>0000774101 ตลาด-CHANG</v>
          </cell>
        </row>
        <row r="2067">
          <cell r="A2067" t="str">
            <v>0000774101 ตลาด-CHANG</v>
          </cell>
        </row>
        <row r="2068">
          <cell r="A2068" t="str">
            <v>0000774101 ตลาด-CHANG</v>
          </cell>
        </row>
        <row r="2069">
          <cell r="A2069" t="str">
            <v>0000774101 ตลาด-CHANG</v>
          </cell>
        </row>
        <row r="2070">
          <cell r="A2070" t="str">
            <v>0000774101 ตลาด-CHANG</v>
          </cell>
        </row>
        <row r="2071">
          <cell r="A2071" t="str">
            <v>0000774101 ตลาด-CHANG</v>
          </cell>
        </row>
        <row r="2072">
          <cell r="A2072" t="str">
            <v>0000774101 ตลาด-CHANG</v>
          </cell>
        </row>
        <row r="2073">
          <cell r="A2073" t="str">
            <v>0000774101 ตลาด-CHANG</v>
          </cell>
        </row>
        <row r="2074">
          <cell r="A2074" t="str">
            <v>0000774101 ตลาด-CHANG</v>
          </cell>
        </row>
        <row r="2075">
          <cell r="A2075" t="str">
            <v>0000774101 ตลาด-CHANG</v>
          </cell>
        </row>
        <row r="2076">
          <cell r="A2076" t="str">
            <v>0000774101 ตลาด-CHANG</v>
          </cell>
        </row>
        <row r="2077">
          <cell r="A2077" t="str">
            <v>0000774101 ตลาด-CHANG</v>
          </cell>
        </row>
        <row r="2078">
          <cell r="A2078" t="str">
            <v>0000774101 ตลาด-CHANG</v>
          </cell>
        </row>
        <row r="2079">
          <cell r="A2079" t="str">
            <v>0000774101 ตลาด-CHANG</v>
          </cell>
        </row>
        <row r="2080">
          <cell r="A2080" t="str">
            <v>0000774101 ตลาด-CHANG</v>
          </cell>
        </row>
        <row r="2081">
          <cell r="A2081" t="str">
            <v>0000777000 ฝ่าย External Affair</v>
          </cell>
        </row>
        <row r="2082">
          <cell r="A2082" t="str">
            <v>0000777000 ฝ่าย External Affair</v>
          </cell>
        </row>
        <row r="2083">
          <cell r="A2083" t="str">
            <v>0000777000 ฝ่าย External Affair</v>
          </cell>
        </row>
        <row r="2084">
          <cell r="A2084" t="str">
            <v>0000774101 ตลาด-CHANG</v>
          </cell>
        </row>
        <row r="2085">
          <cell r="A2085" t="str">
            <v>0000774101 ตลาด-CHANG</v>
          </cell>
        </row>
        <row r="2086">
          <cell r="A2086" t="str">
            <v>0000774101 ตลาด-CHANG</v>
          </cell>
        </row>
        <row r="2087">
          <cell r="A2087" t="str">
            <v>0000774101 ตลาด-CHANG</v>
          </cell>
        </row>
        <row r="2088">
          <cell r="A2088" t="str">
            <v>0000774101 ตลาด-CHANG</v>
          </cell>
        </row>
        <row r="2089">
          <cell r="A2089" t="str">
            <v>0000774101 ตลาด-CHANG</v>
          </cell>
        </row>
        <row r="2090">
          <cell r="A2090" t="str">
            <v>0000774101 ตลาด-CHANG</v>
          </cell>
        </row>
        <row r="2091">
          <cell r="A2091" t="str">
            <v>0000774101 ตลาด-CHANG</v>
          </cell>
        </row>
        <row r="2092">
          <cell r="A2092" t="str">
            <v>0000774101 ตลาด-CHANG</v>
          </cell>
        </row>
        <row r="2093">
          <cell r="A2093" t="str">
            <v>0000774101 ตลาด-CHANG</v>
          </cell>
        </row>
        <row r="2094">
          <cell r="A2094" t="str">
            <v>0000774101 ตลาด-CHANG</v>
          </cell>
        </row>
        <row r="2095">
          <cell r="A2095" t="str">
            <v>0000774101 ตลาด-CHANG</v>
          </cell>
        </row>
        <row r="2096">
          <cell r="A2096" t="str">
            <v>0000774101 ตลาด-CHANG</v>
          </cell>
        </row>
        <row r="2097">
          <cell r="A2097" t="str">
            <v>0000774101 ตลาด-CHANG</v>
          </cell>
        </row>
        <row r="2098">
          <cell r="A2098" t="str">
            <v>0000774101 ตลาด-CHANG</v>
          </cell>
        </row>
        <row r="2099">
          <cell r="A2099" t="str">
            <v>0000775101 ตลาด-WATER</v>
          </cell>
        </row>
        <row r="2100">
          <cell r="A2100" t="str">
            <v>0000777000 ฝ่าย External Affair</v>
          </cell>
        </row>
        <row r="2101">
          <cell r="A2101" t="str">
            <v>0000777000 ฝ่าย External Affair</v>
          </cell>
        </row>
        <row r="2102">
          <cell r="A2102" t="str">
            <v>0000777000 ฝ่าย External Affair</v>
          </cell>
        </row>
        <row r="2103">
          <cell r="A2103" t="str">
            <v>0000777000 ฝ่าย External Affair</v>
          </cell>
        </row>
        <row r="2104">
          <cell r="A2104" t="str">
            <v>0000777000 ฝ่าย External Affair</v>
          </cell>
        </row>
        <row r="2105">
          <cell r="A2105" t="str">
            <v>0000777000 ฝ่าย External Affair</v>
          </cell>
        </row>
        <row r="2106">
          <cell r="A2106" t="str">
            <v>0000777000 ฝ่าย External Affair</v>
          </cell>
        </row>
        <row r="2107">
          <cell r="A2107" t="str">
            <v>0000777000 ฝ่าย External Affair</v>
          </cell>
        </row>
        <row r="2108">
          <cell r="A2108" t="str">
            <v>0000777000 ฝ่าย External Affair</v>
          </cell>
        </row>
        <row r="2109">
          <cell r="A2109" t="str">
            <v>0000774101 ตลาด-CHANG</v>
          </cell>
        </row>
        <row r="2110">
          <cell r="A2110" t="str">
            <v>0000775101 ตลาด-WATER</v>
          </cell>
        </row>
        <row r="2111">
          <cell r="A2111" t="str">
            <v>0000777000 ฝ่าย External Affair</v>
          </cell>
        </row>
        <row r="2112">
          <cell r="A2112" t="str">
            <v>0000777000 ฝ่าย External Affair</v>
          </cell>
        </row>
        <row r="2113">
          <cell r="A2113" t="str">
            <v>0000775101 ตลาด-WATER</v>
          </cell>
        </row>
        <row r="2114">
          <cell r="A2114" t="str">
            <v>0000775101 ตลาด-WATER</v>
          </cell>
        </row>
        <row r="2115">
          <cell r="A2115" t="str">
            <v>0000775101 ตลาด-WATER</v>
          </cell>
        </row>
        <row r="2116">
          <cell r="A2116" t="str">
            <v>0000775101 ตลาด-WATER</v>
          </cell>
        </row>
        <row r="2117">
          <cell r="A2117" t="str">
            <v>0000777000 ฝ่าย External Affair</v>
          </cell>
        </row>
        <row r="2118">
          <cell r="A2118" t="str">
            <v>0000777000 ฝ่าย External Affair</v>
          </cell>
        </row>
        <row r="2119">
          <cell r="A2119" t="str">
            <v>0000777000 ฝ่าย External Affair</v>
          </cell>
        </row>
        <row r="2120">
          <cell r="A2120" t="str">
            <v>0000777000 ฝ่าย External Affair</v>
          </cell>
        </row>
        <row r="2121">
          <cell r="A2121" t="str">
            <v>0000777000 ฝ่าย External Affair</v>
          </cell>
        </row>
        <row r="2122">
          <cell r="A2122" t="str">
            <v>0000777000 ฝ่าย External Affair</v>
          </cell>
        </row>
        <row r="2123">
          <cell r="A2123" t="str">
            <v>0000775101 ตลาด-WATER</v>
          </cell>
        </row>
        <row r="2124">
          <cell r="A2124" t="str">
            <v>0000774101 ตลาด-CHANG</v>
          </cell>
        </row>
        <row r="2125">
          <cell r="A2125" t="str">
            <v>0000774101 ตลาด-CHANG</v>
          </cell>
        </row>
        <row r="2126">
          <cell r="A2126" t="str">
            <v>0000774101 ตลาด-CHANG</v>
          </cell>
        </row>
        <row r="2127">
          <cell r="A2127" t="str">
            <v>0000774101 ตลาด-CHANG</v>
          </cell>
        </row>
        <row r="2128">
          <cell r="A2128" t="str">
            <v>0000774101 ตลาด-CHANG</v>
          </cell>
        </row>
        <row r="2129">
          <cell r="A2129" t="str">
            <v>0000774101 ตลาด-CHANG</v>
          </cell>
        </row>
        <row r="2130">
          <cell r="A2130" t="str">
            <v>0000774101 ตลาด-CHANG</v>
          </cell>
        </row>
        <row r="2131">
          <cell r="A2131" t="str">
            <v>0000774101 ตลาด-CHANG</v>
          </cell>
        </row>
        <row r="2132">
          <cell r="A2132" t="str">
            <v>0000774101 ตลาด-CHANG</v>
          </cell>
        </row>
        <row r="2133">
          <cell r="A2133" t="str">
            <v>0000774101 ตลาด-CHANG</v>
          </cell>
        </row>
        <row r="2134">
          <cell r="A2134" t="str">
            <v>0000774101 ตลาด-CHANG</v>
          </cell>
        </row>
        <row r="2135">
          <cell r="A2135" t="str">
            <v>0000774101 ตลาด-CHANG</v>
          </cell>
        </row>
        <row r="2136">
          <cell r="A2136" t="str">
            <v>0000774101 ตลาด-CHANG</v>
          </cell>
        </row>
        <row r="2137">
          <cell r="A2137" t="str">
            <v>0000774101 ตลาด-CHANG</v>
          </cell>
        </row>
        <row r="2138">
          <cell r="A2138" t="str">
            <v>0000774101 ตลาด-CHANG</v>
          </cell>
        </row>
        <row r="2139">
          <cell r="A2139" t="str">
            <v>0000774101 ตลาด-CHANG</v>
          </cell>
        </row>
        <row r="2140">
          <cell r="A2140" t="str">
            <v>0000774101 ตลาด-CHANG</v>
          </cell>
        </row>
        <row r="2141">
          <cell r="A2141" t="str">
            <v>0000777000 ฝ่าย External Affair</v>
          </cell>
        </row>
        <row r="2142">
          <cell r="A2142" t="str">
            <v>0000774101 ตลาด-CHANG</v>
          </cell>
        </row>
        <row r="2143">
          <cell r="A2143" t="str">
            <v>0000774101 ตลาด-CHANG</v>
          </cell>
        </row>
        <row r="2144">
          <cell r="A2144" t="str">
            <v>0000774101 ตลาด-CHANG</v>
          </cell>
        </row>
        <row r="2145">
          <cell r="A2145" t="str">
            <v>0000774101 ตลาด-CHANG</v>
          </cell>
        </row>
        <row r="2146">
          <cell r="A2146" t="str">
            <v>0000774101 ตลาด-CHANG</v>
          </cell>
        </row>
        <row r="2147">
          <cell r="A2147" t="str">
            <v>0000777000 ฝ่าย External Affair</v>
          </cell>
        </row>
        <row r="2148">
          <cell r="A2148" t="str">
            <v>0000777000 ฝ่าย External Affair</v>
          </cell>
        </row>
        <row r="2149">
          <cell r="A2149" t="str">
            <v>0000777000 ฝ่าย External Affair</v>
          </cell>
        </row>
        <row r="2150">
          <cell r="A2150" t="str">
            <v>0000774101 ตลาด-CHANG</v>
          </cell>
        </row>
        <row r="2151">
          <cell r="A2151" t="str">
            <v>0000774101 ตลาด-CHANG</v>
          </cell>
        </row>
        <row r="2152">
          <cell r="A2152" t="str">
            <v>0000774101 ตลาด-CHANG</v>
          </cell>
        </row>
        <row r="2153">
          <cell r="A2153" t="str">
            <v>0000774101 ตลาด-CHANG</v>
          </cell>
        </row>
        <row r="2154">
          <cell r="A2154" t="str">
            <v>0000777000 ฝ่าย External Affair</v>
          </cell>
        </row>
        <row r="2155">
          <cell r="A2155" t="str">
            <v>0000774101 ตลาด-CHANG</v>
          </cell>
        </row>
        <row r="2156">
          <cell r="A2156" t="str">
            <v>0000774101 ตลาด-CHANG</v>
          </cell>
        </row>
        <row r="2157">
          <cell r="A2157" t="str">
            <v>0000774101 ตลาด-CHANG</v>
          </cell>
        </row>
        <row r="2158">
          <cell r="A2158" t="str">
            <v>0000774101 ตลาด-CHANG</v>
          </cell>
        </row>
        <row r="2159">
          <cell r="A2159" t="str">
            <v>0000774101 ตลาด-CHANG</v>
          </cell>
        </row>
        <row r="2160">
          <cell r="A2160" t="str">
            <v>0000774101 ตลาด-CHANG</v>
          </cell>
        </row>
        <row r="2161">
          <cell r="A2161" t="str">
            <v>0000774101 ตลาด-CHANG</v>
          </cell>
        </row>
        <row r="2162">
          <cell r="A2162" t="str">
            <v>0000774101 ตลาด-CHANG</v>
          </cell>
        </row>
        <row r="2163">
          <cell r="A2163" t="str">
            <v>0000774101 ตลาด-CHANG</v>
          </cell>
        </row>
        <row r="2164">
          <cell r="A2164" t="str">
            <v>0000774101 ตลาด-CHANG</v>
          </cell>
        </row>
        <row r="2165">
          <cell r="A2165" t="str">
            <v>0000774101 ตลาด-CHANG</v>
          </cell>
        </row>
        <row r="2166">
          <cell r="A2166" t="str">
            <v>0000774101 ตลาด-CHANG</v>
          </cell>
        </row>
        <row r="2167">
          <cell r="A2167" t="str">
            <v>0000774101 ตลาด-CHANG</v>
          </cell>
        </row>
        <row r="2168">
          <cell r="A2168" t="str">
            <v>0000774101 ตลาด-CHANG</v>
          </cell>
        </row>
        <row r="2169">
          <cell r="A2169" t="str">
            <v>0000774101 ตลาด-CHANG</v>
          </cell>
        </row>
        <row r="2170">
          <cell r="A2170" t="str">
            <v>0000774101 ตลาด-CHANG</v>
          </cell>
        </row>
        <row r="2171">
          <cell r="A2171" t="str">
            <v>0000774101 ตลาด-CHANG</v>
          </cell>
        </row>
        <row r="2172">
          <cell r="A2172" t="str">
            <v>0000774101 ตลาด-CHANG</v>
          </cell>
        </row>
        <row r="2173">
          <cell r="A2173" t="str">
            <v>0000774101 ตลาด-CHANG</v>
          </cell>
        </row>
        <row r="2174">
          <cell r="A2174" t="str">
            <v>0000774101 ตลาด-CHANG</v>
          </cell>
        </row>
        <row r="2175">
          <cell r="A2175" t="str">
            <v>0000774101 ตลาด-CHANG</v>
          </cell>
        </row>
        <row r="2176">
          <cell r="A2176" t="str">
            <v>0000774101 ตลาด-CHANG</v>
          </cell>
        </row>
        <row r="2177">
          <cell r="A2177" t="str">
            <v>0000774101 ตลาด-CHANG</v>
          </cell>
        </row>
        <row r="2178">
          <cell r="A2178" t="str">
            <v>0000774101 ตลาด-CHANG</v>
          </cell>
        </row>
        <row r="2179">
          <cell r="A2179" t="str">
            <v>0000774101 ตลาด-CHANG</v>
          </cell>
        </row>
        <row r="2180">
          <cell r="A2180" t="str">
            <v>0000774101 ตลาด-CHANG</v>
          </cell>
        </row>
        <row r="2181">
          <cell r="A2181" t="str">
            <v>0000774101 ตลาด-CHANG</v>
          </cell>
        </row>
        <row r="2182">
          <cell r="A2182" t="str">
            <v>0000774101 ตลาด-CHANG</v>
          </cell>
        </row>
        <row r="2183">
          <cell r="A2183" t="str">
            <v>0000774101 ตลาด-CHANG</v>
          </cell>
        </row>
        <row r="2184">
          <cell r="A2184" t="str">
            <v>0000774101 ตลาด-CHANG</v>
          </cell>
        </row>
        <row r="2185">
          <cell r="A2185" t="str">
            <v>0000774101 ตลาด-CHANG</v>
          </cell>
        </row>
        <row r="2186">
          <cell r="A2186" t="str">
            <v>0000774101 ตลาด-CHANG</v>
          </cell>
        </row>
        <row r="2187">
          <cell r="A2187" t="str">
            <v>0000774101 ตลาด-CHANG</v>
          </cell>
        </row>
        <row r="2188">
          <cell r="A2188" t="str">
            <v>0000774101 ตลาด-CHANG</v>
          </cell>
        </row>
        <row r="2189">
          <cell r="A2189" t="str">
            <v>0000774101 ตลาด-CHANG</v>
          </cell>
        </row>
        <row r="2190">
          <cell r="A2190" t="str">
            <v>0000774101 ตลาด-CHANG</v>
          </cell>
        </row>
        <row r="2191">
          <cell r="A2191" t="str">
            <v>0000774101 ตลาด-CHANG</v>
          </cell>
        </row>
        <row r="2192">
          <cell r="A2192" t="str">
            <v>0000774101 ตลาด-CHANG</v>
          </cell>
        </row>
        <row r="2193">
          <cell r="A2193" t="str">
            <v>0000774101 ตลาด-CHANG</v>
          </cell>
        </row>
        <row r="2194">
          <cell r="A2194" t="str">
            <v>0000774101 ตลาด-CHANG</v>
          </cell>
        </row>
        <row r="2195">
          <cell r="A2195" t="str">
            <v>0000774101 ตลาด-CHANG</v>
          </cell>
        </row>
        <row r="2196">
          <cell r="A2196" t="str">
            <v>0000774101 ตลาด-CHANG</v>
          </cell>
        </row>
        <row r="2197">
          <cell r="A2197" t="str">
            <v>0000774101 ตลาด-CHANG</v>
          </cell>
        </row>
        <row r="2198">
          <cell r="A2198" t="str">
            <v>0000774101 ตลาด-CHANG</v>
          </cell>
        </row>
        <row r="2199">
          <cell r="A2199" t="str">
            <v>0000774101 ตลาด-CHANG</v>
          </cell>
        </row>
        <row r="2200">
          <cell r="A2200" t="str">
            <v>0000774101 ตลาด-CHANG</v>
          </cell>
        </row>
        <row r="2201">
          <cell r="A2201" t="str">
            <v>0000777000 ฝ่าย External Affair</v>
          </cell>
        </row>
        <row r="2202">
          <cell r="A2202" t="str">
            <v>0000777000 ฝ่าย External Affair</v>
          </cell>
        </row>
        <row r="2203">
          <cell r="A2203" t="str">
            <v>0000777000 ฝ่าย External Affair</v>
          </cell>
        </row>
        <row r="2204">
          <cell r="A2204" t="str">
            <v>0000774101 ตลาด-CHANG</v>
          </cell>
        </row>
        <row r="2205">
          <cell r="A2205" t="str">
            <v>0000774101 ตลาด-CHANG</v>
          </cell>
        </row>
        <row r="2206">
          <cell r="A2206" t="str">
            <v>0000774101 ตลาด-CHANG</v>
          </cell>
        </row>
        <row r="2207">
          <cell r="A2207" t="str">
            <v>0000774101 ตลาด-CHANG</v>
          </cell>
        </row>
        <row r="2208">
          <cell r="A2208" t="str">
            <v>0000774101 ตลาด-CHANG</v>
          </cell>
        </row>
        <row r="2209">
          <cell r="A2209" t="str">
            <v>0000777000 ฝ่าย External Affair</v>
          </cell>
        </row>
        <row r="2210">
          <cell r="A2210" t="str">
            <v>0000774101 ตลาด-CHANG</v>
          </cell>
        </row>
        <row r="2211">
          <cell r="A2211" t="str">
            <v>0000777000 ฝ่าย External Affair</v>
          </cell>
        </row>
        <row r="2212">
          <cell r="A2212" t="str">
            <v>0000774101 ตลาด-CHANG</v>
          </cell>
        </row>
        <row r="2213">
          <cell r="A2213" t="str">
            <v>0000774101 ตลาด-CHANG</v>
          </cell>
        </row>
        <row r="2214">
          <cell r="A2214" t="str">
            <v>0000774101 ตลาด-CHANG</v>
          </cell>
        </row>
        <row r="2215">
          <cell r="A2215" t="str">
            <v>0000774101 ตลาด-CHANG</v>
          </cell>
        </row>
        <row r="2216">
          <cell r="A2216" t="str">
            <v>0000774101 ตลาด-CHANG</v>
          </cell>
        </row>
        <row r="2217">
          <cell r="A2217" t="str">
            <v>0000774101 ตลาด-CHANG</v>
          </cell>
        </row>
        <row r="2218">
          <cell r="A2218" t="str">
            <v>0000774101 ตลาด-CHANG</v>
          </cell>
        </row>
        <row r="2219">
          <cell r="A2219" t="str">
            <v>0000774101 ตลาด-CHANG</v>
          </cell>
        </row>
        <row r="2220">
          <cell r="A2220" t="str">
            <v>0000774101 ตลาด-CHANG</v>
          </cell>
        </row>
        <row r="2221">
          <cell r="A2221" t="str">
            <v>0000777000 ฝ่าย External Affair</v>
          </cell>
        </row>
        <row r="2222">
          <cell r="A2222" t="str">
            <v>0000774101 ตลาด-CHANG</v>
          </cell>
        </row>
        <row r="2223">
          <cell r="A2223" t="str">
            <v>0000774101 ตลาด-CHANG</v>
          </cell>
        </row>
        <row r="2224">
          <cell r="A2224" t="str">
            <v>0000777000 ฝ่าย External Affair</v>
          </cell>
        </row>
        <row r="2225">
          <cell r="A2225" t="str">
            <v>0000777000 ฝ่าย External Affair</v>
          </cell>
        </row>
        <row r="2226">
          <cell r="A2226" t="str">
            <v>0000774101 ตลาด-CHANG</v>
          </cell>
        </row>
        <row r="2227">
          <cell r="A2227" t="str">
            <v>0000774101 ตลาด-CHANG</v>
          </cell>
        </row>
        <row r="2228">
          <cell r="A2228" t="str">
            <v>0000774101 ตลาด-CHANG</v>
          </cell>
        </row>
        <row r="2229">
          <cell r="A2229" t="str">
            <v>0000774101 ตลาด-CHANG</v>
          </cell>
        </row>
        <row r="2230">
          <cell r="A2230" t="str">
            <v>0000774101 ตลาด-CHANG</v>
          </cell>
        </row>
        <row r="2231">
          <cell r="A2231" t="str">
            <v>0000774101 ตลาด-CHANG</v>
          </cell>
        </row>
        <row r="2232">
          <cell r="A2232" t="str">
            <v>0000774101 ตลาด-CHANG</v>
          </cell>
        </row>
        <row r="2233">
          <cell r="A2233" t="str">
            <v>0000774101 ตลาด-CHANG</v>
          </cell>
        </row>
        <row r="2234">
          <cell r="A2234" t="str">
            <v>0000777000 ฝ่าย External Affair</v>
          </cell>
        </row>
        <row r="2235">
          <cell r="A2235" t="str">
            <v>0000774101 ตลาด-CHANG</v>
          </cell>
        </row>
        <row r="2236">
          <cell r="A2236" t="str">
            <v>0000774101 ตลาด-CHANG</v>
          </cell>
        </row>
        <row r="2237">
          <cell r="A2237" t="str">
            <v>0000774101 ตลาด-CHANG</v>
          </cell>
        </row>
        <row r="2238">
          <cell r="A2238" t="str">
            <v>0000774101 ตลาด-CHANG</v>
          </cell>
        </row>
        <row r="2239">
          <cell r="A2239" t="str">
            <v>0000774101 ตลาด-CHANG</v>
          </cell>
        </row>
        <row r="2240">
          <cell r="A2240" t="str">
            <v>0000774101 ตลาด-CHANG</v>
          </cell>
        </row>
        <row r="2241">
          <cell r="A2241" t="str">
            <v>0000774101 ตลาด-CHANG</v>
          </cell>
        </row>
        <row r="2242">
          <cell r="A2242" t="str">
            <v>0000774101 ตลาด-CHANG</v>
          </cell>
        </row>
        <row r="2243">
          <cell r="A2243" t="str">
            <v>0000774101 ตลาด-CHANG</v>
          </cell>
        </row>
        <row r="2244">
          <cell r="A2244" t="str">
            <v>0000774101 ตลาด-CHANG</v>
          </cell>
        </row>
        <row r="2245">
          <cell r="A2245" t="str">
            <v>0000774101 ตลาด-CHANG</v>
          </cell>
        </row>
        <row r="2246">
          <cell r="A2246" t="str">
            <v>0000774101 ตลาด-CHANG</v>
          </cell>
        </row>
        <row r="2247">
          <cell r="A2247" t="str">
            <v>0000774101 ตลาด-CHANG</v>
          </cell>
        </row>
        <row r="2248">
          <cell r="A2248" t="str">
            <v>0000774101 ตลาด-CHANG</v>
          </cell>
        </row>
        <row r="2249">
          <cell r="A2249" t="str">
            <v>0000774101 ตลาด-CHANG</v>
          </cell>
        </row>
        <row r="2250">
          <cell r="A2250" t="str">
            <v>0000774101 ตลาด-CHANG</v>
          </cell>
        </row>
        <row r="2251">
          <cell r="A2251" t="str">
            <v>0000777000 ฝ่าย External Affair</v>
          </cell>
        </row>
        <row r="2252">
          <cell r="A2252" t="str">
            <v>0000774101 ตลาด-CHANG</v>
          </cell>
        </row>
        <row r="2253">
          <cell r="A2253" t="str">
            <v>0000774101 ตลาด-CHANG</v>
          </cell>
        </row>
        <row r="2254">
          <cell r="A2254" t="str">
            <v>0000774101 ตลาด-CHANG</v>
          </cell>
        </row>
        <row r="2255">
          <cell r="A2255" t="str">
            <v>0000774101 ตลาด-CHANG</v>
          </cell>
        </row>
        <row r="2256">
          <cell r="A2256" t="str">
            <v>0000774101 ตลาด-CHANG</v>
          </cell>
        </row>
        <row r="2257">
          <cell r="A2257" t="str">
            <v>0000775101 ตลาด-WATER</v>
          </cell>
        </row>
        <row r="2258">
          <cell r="A2258" t="str">
            <v>0000774101 ตลาด-CHANG</v>
          </cell>
        </row>
        <row r="2259">
          <cell r="A2259" t="str">
            <v>0000774101 ตลาด-CHANG</v>
          </cell>
        </row>
        <row r="2260">
          <cell r="A2260" t="str">
            <v>0000774101 ตลาด-CHANG</v>
          </cell>
        </row>
        <row r="2261">
          <cell r="A2261" t="str">
            <v>0000774101 ตลาด-CHANG</v>
          </cell>
        </row>
        <row r="2262">
          <cell r="A2262" t="str">
            <v>0000774101 ตลาด-CHANG</v>
          </cell>
        </row>
        <row r="2263">
          <cell r="A2263" t="str">
            <v>0000774101 ตลาด-CHANG</v>
          </cell>
        </row>
        <row r="2264">
          <cell r="A2264" t="str">
            <v>0000774101 ตลาด-CHANG</v>
          </cell>
        </row>
        <row r="2265">
          <cell r="A2265" t="str">
            <v>0000774101 ตลาด-CHANG</v>
          </cell>
        </row>
        <row r="2266">
          <cell r="A2266" t="str">
            <v>0000774101 ตลาด-CHANG</v>
          </cell>
        </row>
        <row r="2267">
          <cell r="A2267" t="str">
            <v>0000774101 ตลาด-CHANG</v>
          </cell>
        </row>
        <row r="2268">
          <cell r="A2268" t="str">
            <v>0000774101 ตลาด-CHANG</v>
          </cell>
        </row>
        <row r="2269">
          <cell r="A2269" t="str">
            <v>0000774101 ตลาด-CHANG</v>
          </cell>
        </row>
        <row r="2270">
          <cell r="A2270" t="str">
            <v>0000774101 ตลาด-CHANG</v>
          </cell>
        </row>
        <row r="2271">
          <cell r="A2271" t="str">
            <v>0000774101 ตลาด-CHANG</v>
          </cell>
        </row>
        <row r="2272">
          <cell r="A2272" t="str">
            <v>0000774101 ตลาด-CHANG</v>
          </cell>
        </row>
        <row r="2273">
          <cell r="A2273" t="str">
            <v>0000774101 ตลาด-CHANG</v>
          </cell>
        </row>
        <row r="2274">
          <cell r="A2274" t="str">
            <v>0000774101 ตลาด-CHANG</v>
          </cell>
        </row>
        <row r="2275">
          <cell r="A2275" t="str">
            <v>0000774101 ตลาด-CHANG</v>
          </cell>
        </row>
        <row r="2276">
          <cell r="A2276" t="str">
            <v>0000774101 ตลาด-CHANG</v>
          </cell>
        </row>
        <row r="2277">
          <cell r="A2277" t="str">
            <v>0000774101 ตลาด-CHANG</v>
          </cell>
        </row>
        <row r="2278">
          <cell r="A2278" t="str">
            <v>0000774101 ตลาด-CHANG</v>
          </cell>
        </row>
        <row r="2279">
          <cell r="A2279" t="str">
            <v>0000774101 ตลาด-CHANG</v>
          </cell>
        </row>
        <row r="2280">
          <cell r="A2280" t="str">
            <v>0000774101 ตลาด-CHANG</v>
          </cell>
        </row>
        <row r="2281">
          <cell r="A2281" t="str">
            <v>0000774101 ตลาด-CHANG</v>
          </cell>
        </row>
        <row r="2282">
          <cell r="A2282" t="str">
            <v>0000774101 ตลาด-CHANG</v>
          </cell>
        </row>
        <row r="2283">
          <cell r="A2283" t="str">
            <v>0000774101 ตลาด-CHANG</v>
          </cell>
        </row>
        <row r="2284">
          <cell r="A2284" t="str">
            <v>0000774101 ตลาด-CHANG</v>
          </cell>
        </row>
        <row r="2285">
          <cell r="A2285" t="str">
            <v>0000774101 ตลาด-CHANG</v>
          </cell>
        </row>
        <row r="2286">
          <cell r="A2286" t="str">
            <v>0000774101 ตลาด-CHANG</v>
          </cell>
        </row>
        <row r="2287">
          <cell r="A2287" t="str">
            <v>0000774101 ตลาด-CHANG</v>
          </cell>
        </row>
        <row r="2288">
          <cell r="A2288" t="str">
            <v>0000774101 ตลาด-CHANG</v>
          </cell>
        </row>
        <row r="2289">
          <cell r="A2289" t="str">
            <v>0000774101 ตลาด-CHANG</v>
          </cell>
        </row>
        <row r="2290">
          <cell r="A2290" t="str">
            <v>0000774101 ตลาด-CHANG</v>
          </cell>
        </row>
        <row r="2291">
          <cell r="A2291" t="str">
            <v>0000774101 ตลาด-CHANG</v>
          </cell>
        </row>
        <row r="2292">
          <cell r="A2292" t="str">
            <v>0000774101 ตลาด-CHANG</v>
          </cell>
        </row>
        <row r="2293">
          <cell r="A2293" t="str">
            <v>0000774101 ตลาด-CHANG</v>
          </cell>
        </row>
        <row r="2294">
          <cell r="A2294" t="str">
            <v>0000774101 ตลาด-CHANG</v>
          </cell>
        </row>
        <row r="2295">
          <cell r="A2295" t="str">
            <v>0000774101 ตลาด-CHANG</v>
          </cell>
        </row>
        <row r="2296">
          <cell r="A2296" t="str">
            <v>0000774101 ตลาด-CHANG</v>
          </cell>
        </row>
        <row r="2297">
          <cell r="A2297" t="str">
            <v>0000774101 ตลาด-CHANG</v>
          </cell>
        </row>
        <row r="2298">
          <cell r="A2298" t="str">
            <v>0000774101 ตลาด-CHANG</v>
          </cell>
        </row>
        <row r="2299">
          <cell r="A2299" t="str">
            <v>0000774101 ตลาด-CHANG</v>
          </cell>
        </row>
        <row r="2300">
          <cell r="A2300" t="str">
            <v>0000774101 ตลาด-CHANG</v>
          </cell>
        </row>
        <row r="2301">
          <cell r="A2301" t="str">
            <v>0000774101 ตลาด-CHANG</v>
          </cell>
        </row>
        <row r="2302">
          <cell r="A2302" t="str">
            <v>0000774101 ตลาด-CHANG</v>
          </cell>
        </row>
        <row r="2303">
          <cell r="A2303" t="str">
            <v>0000774101 ตลาด-CHANG</v>
          </cell>
        </row>
        <row r="2304">
          <cell r="A2304" t="str">
            <v>0000774101 ตลาด-CHANG</v>
          </cell>
        </row>
        <row r="2305">
          <cell r="A2305" t="str">
            <v>0000774101 ตลาด-CHANG</v>
          </cell>
        </row>
        <row r="2306">
          <cell r="A2306" t="str">
            <v>0000774101 ตลาด-CHANG</v>
          </cell>
        </row>
        <row r="2307">
          <cell r="A2307" t="str">
            <v>0000774101 ตลาด-CHANG</v>
          </cell>
        </row>
        <row r="2308">
          <cell r="A2308" t="str">
            <v>0000775101 ตลาด-WATER</v>
          </cell>
        </row>
        <row r="2309">
          <cell r="A2309" t="str">
            <v>0000775101 ตลาด-WATER</v>
          </cell>
        </row>
        <row r="2310">
          <cell r="A2310" t="str">
            <v>0000777000 ฝ่าย External Affair</v>
          </cell>
        </row>
        <row r="2311">
          <cell r="A2311" t="str">
            <v>0000774101 ตลาด-CHANG</v>
          </cell>
        </row>
        <row r="2312">
          <cell r="A2312" t="str">
            <v>0000774101 ตลาด-CHANG</v>
          </cell>
        </row>
        <row r="2313">
          <cell r="A2313" t="str">
            <v>0000774101 ตลาด-CHANG</v>
          </cell>
        </row>
        <row r="2314">
          <cell r="A2314" t="str">
            <v>0000774101 ตลาด-CHANG</v>
          </cell>
        </row>
        <row r="2315">
          <cell r="A2315" t="str">
            <v>0000774101 ตลาด-CHANG</v>
          </cell>
        </row>
        <row r="2316">
          <cell r="A2316" t="str">
            <v>0000774101 ตลาด-CHANG</v>
          </cell>
        </row>
        <row r="2317">
          <cell r="A2317" t="str">
            <v>0000774101 ตลาด-CHANG</v>
          </cell>
        </row>
        <row r="2318">
          <cell r="A2318" t="str">
            <v>0000774101 ตลาด-CHANG</v>
          </cell>
        </row>
        <row r="2319">
          <cell r="A2319" t="str">
            <v>0000774101 ตลาด-CHANG</v>
          </cell>
        </row>
        <row r="2320">
          <cell r="A2320" t="str">
            <v>0000774101 ตลาด-CHANG</v>
          </cell>
        </row>
        <row r="2321">
          <cell r="A2321" t="str">
            <v>0000774101 ตลาด-CHANG</v>
          </cell>
        </row>
        <row r="2322">
          <cell r="A2322" t="str">
            <v>0000774101 ตลาด-CHANG</v>
          </cell>
        </row>
        <row r="2323">
          <cell r="A2323" t="str">
            <v>0000774101 ตลาด-CHANG</v>
          </cell>
        </row>
        <row r="2324">
          <cell r="A2324" t="str">
            <v>0000777000 ฝ่าย External Affair</v>
          </cell>
        </row>
        <row r="2325">
          <cell r="A2325" t="str">
            <v>0000777000 ฝ่าย External Affair</v>
          </cell>
        </row>
        <row r="2326">
          <cell r="A2326" t="str">
            <v>0000774101 ตลาด-CHANG</v>
          </cell>
        </row>
        <row r="2327">
          <cell r="A2327" t="str">
            <v>0000777000 ฝ่าย External Affair</v>
          </cell>
        </row>
        <row r="2328">
          <cell r="A2328" t="str">
            <v>0000774101 ตลาด-CHANG</v>
          </cell>
        </row>
        <row r="2329">
          <cell r="A2329" t="str">
            <v>0000777000 ฝ่าย External Affair</v>
          </cell>
        </row>
        <row r="2330">
          <cell r="A2330" t="str">
            <v>0000777000 ฝ่าย External Affair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Created on</v>
          </cell>
          <cell r="B1" t="str">
            <v>PC Name</v>
          </cell>
          <cell r="C1" t="str">
            <v>Description</v>
          </cell>
          <cell r="D1" t="str">
            <v>BG Project</v>
          </cell>
          <cell r="E1" t="str">
            <v>BG Group</v>
          </cell>
          <cell r="F1" t="str">
            <v>Monthx</v>
          </cell>
          <cell r="G1" t="str">
            <v>BG Amount</v>
          </cell>
          <cell r="H1" t="str">
            <v>Month</v>
          </cell>
          <cell r="I1" t="str">
            <v>Brand</v>
          </cell>
        </row>
        <row r="2">
          <cell r="B2" t="str">
            <v>PC Name</v>
          </cell>
        </row>
        <row r="3">
          <cell r="B3" t="str">
            <v>ตลาด-ARCHA</v>
          </cell>
        </row>
        <row r="4">
          <cell r="B4" t="str">
            <v>ตลาด-ARCHA</v>
          </cell>
        </row>
        <row r="5">
          <cell r="B5" t="str">
            <v>ตลาด-ARCHA</v>
          </cell>
        </row>
        <row r="6">
          <cell r="B6" t="str">
            <v>ตลาด-ARCHA</v>
          </cell>
        </row>
        <row r="7">
          <cell r="B7" t="str">
            <v>ตลาด-ARCHA</v>
          </cell>
        </row>
        <row r="8">
          <cell r="B8" t="str">
            <v>ตลาด-ARCHA</v>
          </cell>
        </row>
        <row r="9">
          <cell r="B9" t="str">
            <v>ตลาด-ARCHA</v>
          </cell>
        </row>
        <row r="10">
          <cell r="B10" t="str">
            <v>ตลาด-ARCHA</v>
          </cell>
        </row>
        <row r="11">
          <cell r="B11" t="str">
            <v>ตลาด-ARCHA</v>
          </cell>
        </row>
        <row r="12">
          <cell r="B12" t="str">
            <v>ตลาด-ARCHA</v>
          </cell>
        </row>
        <row r="13">
          <cell r="B13" t="str">
            <v>ตลาด-ARCHA</v>
          </cell>
        </row>
        <row r="14">
          <cell r="B14" t="str">
            <v>ตลาด-ARCHA</v>
          </cell>
        </row>
        <row r="15">
          <cell r="B15" t="str">
            <v>ตลาด-CHANG</v>
          </cell>
        </row>
        <row r="16">
          <cell r="B16" t="str">
            <v>ตลาด-CHANG</v>
          </cell>
        </row>
        <row r="17">
          <cell r="B17" t="str">
            <v>ตลาด-CHANG</v>
          </cell>
        </row>
        <row r="18">
          <cell r="B18" t="str">
            <v>ตลาด-CHANG</v>
          </cell>
        </row>
        <row r="19">
          <cell r="B19" t="str">
            <v>ตลาด-CHANG</v>
          </cell>
        </row>
        <row r="20">
          <cell r="B20" t="str">
            <v>ตลาด-CHANG</v>
          </cell>
        </row>
        <row r="21">
          <cell r="B21" t="str">
            <v>ตลาด-CHANG</v>
          </cell>
        </row>
        <row r="22">
          <cell r="B22" t="str">
            <v>ตลาด-CHANG</v>
          </cell>
        </row>
        <row r="23">
          <cell r="B23" t="str">
            <v>ตลาด-CHANG</v>
          </cell>
        </row>
        <row r="24">
          <cell r="B24" t="str">
            <v>ตลาด-CHANG</v>
          </cell>
        </row>
        <row r="25">
          <cell r="B25" t="str">
            <v>ตลาด-CHANG</v>
          </cell>
        </row>
        <row r="26">
          <cell r="B26" t="str">
            <v>ตลาด-CHANG</v>
          </cell>
        </row>
        <row r="27">
          <cell r="B27" t="str">
            <v>ตลาด-CHANG</v>
          </cell>
        </row>
        <row r="28">
          <cell r="B28" t="str">
            <v>ตลาด-CHANG</v>
          </cell>
        </row>
        <row r="29">
          <cell r="B29" t="str">
            <v>ตลาด-CHANG</v>
          </cell>
        </row>
        <row r="30">
          <cell r="B30" t="str">
            <v>ตลาด-CHANG</v>
          </cell>
        </row>
        <row r="31">
          <cell r="B31" t="str">
            <v>ตลาด-CHANG</v>
          </cell>
        </row>
        <row r="32">
          <cell r="B32" t="str">
            <v>ตลาด-CHANG</v>
          </cell>
        </row>
        <row r="33">
          <cell r="B33" t="str">
            <v>ตลาด-CHANG</v>
          </cell>
        </row>
        <row r="34">
          <cell r="B34" t="str">
            <v>ตลาด-CHANG</v>
          </cell>
        </row>
        <row r="35">
          <cell r="B35" t="str">
            <v>ตลาด-CHANG</v>
          </cell>
        </row>
        <row r="36">
          <cell r="B36" t="str">
            <v>ตลาด-CHANG</v>
          </cell>
        </row>
        <row r="37">
          <cell r="B37" t="str">
            <v>ตลาด-CHANG</v>
          </cell>
        </row>
        <row r="38">
          <cell r="B38" t="str">
            <v>ตลาด-CHANG</v>
          </cell>
        </row>
        <row r="39">
          <cell r="B39" t="str">
            <v>ตลาด-CHANG</v>
          </cell>
        </row>
        <row r="40">
          <cell r="B40" t="str">
            <v>ตลาด-CHANG</v>
          </cell>
        </row>
        <row r="41">
          <cell r="B41" t="str">
            <v>ตลาด-CHANG</v>
          </cell>
        </row>
        <row r="42">
          <cell r="B42" t="str">
            <v>ตลาด-CHANG</v>
          </cell>
        </row>
        <row r="43">
          <cell r="B43" t="str">
            <v>ตลาด-CHANG</v>
          </cell>
        </row>
        <row r="44">
          <cell r="B44" t="str">
            <v>ตลาด-CHANG</v>
          </cell>
        </row>
        <row r="45">
          <cell r="B45" t="str">
            <v>ตลาด-CHANG</v>
          </cell>
        </row>
        <row r="46">
          <cell r="B46" t="str">
            <v>ตลาด-CHANG</v>
          </cell>
        </row>
        <row r="47">
          <cell r="B47" t="str">
            <v>ตลาด-CHANG</v>
          </cell>
        </row>
        <row r="48">
          <cell r="B48" t="str">
            <v>ตลาด-CHANG</v>
          </cell>
        </row>
        <row r="49">
          <cell r="B49" t="str">
            <v>ตลาด-CHANG</v>
          </cell>
        </row>
        <row r="50">
          <cell r="B50" t="str">
            <v>ตลาด-CHANG</v>
          </cell>
        </row>
        <row r="51">
          <cell r="B51" t="str">
            <v>ตลาด-CHANG</v>
          </cell>
        </row>
        <row r="52">
          <cell r="B52" t="str">
            <v>ตลาด-CHANG</v>
          </cell>
        </row>
        <row r="53">
          <cell r="B53" t="str">
            <v>ตลาด-CHANG</v>
          </cell>
        </row>
        <row r="54">
          <cell r="B54" t="str">
            <v>ตลาด-CHANG</v>
          </cell>
        </row>
        <row r="55">
          <cell r="B55" t="str">
            <v>ตลาด-CHANG</v>
          </cell>
        </row>
        <row r="56">
          <cell r="B56" t="str">
            <v>ตลาด-CHANG</v>
          </cell>
        </row>
        <row r="57">
          <cell r="B57" t="str">
            <v>ตลาด-CHANG</v>
          </cell>
        </row>
        <row r="58">
          <cell r="B58" t="str">
            <v>ตลาด-CHANG</v>
          </cell>
        </row>
        <row r="59">
          <cell r="B59" t="str">
            <v>ตลาด-CHANG</v>
          </cell>
        </row>
        <row r="60">
          <cell r="B60" t="str">
            <v>ตลาด-CHANG</v>
          </cell>
        </row>
        <row r="61">
          <cell r="B61" t="str">
            <v>ตลาด-CHANG</v>
          </cell>
        </row>
        <row r="62">
          <cell r="B62" t="str">
            <v>ตลาด-CHANG</v>
          </cell>
        </row>
        <row r="63">
          <cell r="B63" t="str">
            <v>ตลาด-CHANG</v>
          </cell>
        </row>
        <row r="64">
          <cell r="B64" t="str">
            <v>ตลาด-CHANG</v>
          </cell>
        </row>
        <row r="65">
          <cell r="B65" t="str">
            <v>ตลาด-CHANG</v>
          </cell>
        </row>
        <row r="66">
          <cell r="B66" t="str">
            <v>ตลาด-CHANG</v>
          </cell>
        </row>
        <row r="67">
          <cell r="B67" t="str">
            <v>ตลาด-CHANG</v>
          </cell>
        </row>
        <row r="68">
          <cell r="B68" t="str">
            <v>ตลาด-CHANG</v>
          </cell>
        </row>
        <row r="69">
          <cell r="B69" t="str">
            <v>ตลาด-CHANG</v>
          </cell>
        </row>
        <row r="70">
          <cell r="B70" t="str">
            <v>ตลาด-CHANG</v>
          </cell>
        </row>
        <row r="71">
          <cell r="B71" t="str">
            <v>ตลาด-CHANG</v>
          </cell>
        </row>
        <row r="72">
          <cell r="B72" t="str">
            <v>ตลาด-CHANG</v>
          </cell>
        </row>
        <row r="73">
          <cell r="B73" t="str">
            <v>ตลาด-CHANG</v>
          </cell>
        </row>
        <row r="74">
          <cell r="B74" t="str">
            <v>ตลาด-CHANG</v>
          </cell>
        </row>
        <row r="75">
          <cell r="B75" t="str">
            <v>ตลาด-FEDERBRAU</v>
          </cell>
        </row>
        <row r="76">
          <cell r="B76" t="str">
            <v>ตลาด-FEDERBRAU</v>
          </cell>
        </row>
        <row r="77">
          <cell r="B77" t="str">
            <v>ตลาด-FEDERBRAU</v>
          </cell>
        </row>
        <row r="78">
          <cell r="B78" t="str">
            <v>ตลาด-FEDERBRAU</v>
          </cell>
        </row>
        <row r="79">
          <cell r="B79" t="str">
            <v>ตลาด-FEDERBRAU</v>
          </cell>
        </row>
        <row r="80">
          <cell r="B80" t="str">
            <v>ตลาด-FEDERBRAU</v>
          </cell>
        </row>
        <row r="81">
          <cell r="B81" t="str">
            <v>ตลาด-FEDERBRAU</v>
          </cell>
        </row>
        <row r="82">
          <cell r="B82" t="str">
            <v>ตลาด-FEDERBRAU</v>
          </cell>
        </row>
        <row r="83">
          <cell r="B83" t="str">
            <v>ตลาด-FEDERBRAU</v>
          </cell>
        </row>
        <row r="84">
          <cell r="B84" t="str">
            <v>ตลาด-FEDERBRAU</v>
          </cell>
        </row>
        <row r="85">
          <cell r="B85" t="str">
            <v>ตลาด-FEDERBRAU</v>
          </cell>
        </row>
        <row r="86">
          <cell r="B86" t="str">
            <v>ตลาด-FEDERBRAU</v>
          </cell>
        </row>
        <row r="87">
          <cell r="B87" t="str">
            <v>ตลาด-CHANG</v>
          </cell>
        </row>
        <row r="88">
          <cell r="B88" t="str">
            <v>ตลาด-CHANG</v>
          </cell>
        </row>
        <row r="89">
          <cell r="B89" t="str">
            <v>ตลาด-CHANG</v>
          </cell>
        </row>
        <row r="90">
          <cell r="B90" t="str">
            <v>ตลาด-CHANG</v>
          </cell>
        </row>
        <row r="91">
          <cell r="B91" t="str">
            <v>ตลาด-CHANG</v>
          </cell>
        </row>
        <row r="92">
          <cell r="B92" t="str">
            <v>ตลาด-CHANG</v>
          </cell>
        </row>
        <row r="93">
          <cell r="B93" t="str">
            <v>ตลาด-CHANG</v>
          </cell>
        </row>
        <row r="94">
          <cell r="B94" t="str">
            <v>ตลาด-CHANG</v>
          </cell>
        </row>
        <row r="95">
          <cell r="B95" t="str">
            <v>ตลาด-CHANG</v>
          </cell>
        </row>
        <row r="96">
          <cell r="B96" t="str">
            <v>ตลาด-CHANG</v>
          </cell>
        </row>
        <row r="97">
          <cell r="B97" t="str">
            <v>ตลาด-CHANG</v>
          </cell>
        </row>
        <row r="98">
          <cell r="B98" t="str">
            <v>ตลาด-CHANG</v>
          </cell>
        </row>
        <row r="99">
          <cell r="B99" t="str">
            <v>ตลาด-CHANG</v>
          </cell>
        </row>
        <row r="100">
          <cell r="B100" t="str">
            <v>ตลาด-CHANG</v>
          </cell>
        </row>
        <row r="101">
          <cell r="B101" t="str">
            <v>ตลาด-CHANG</v>
          </cell>
        </row>
        <row r="102">
          <cell r="B102" t="str">
            <v>ตลาด-CHANG</v>
          </cell>
        </row>
        <row r="103">
          <cell r="B103" t="str">
            <v>ตลาด-CHANG</v>
          </cell>
        </row>
        <row r="104">
          <cell r="B104" t="str">
            <v>ตลาด-CHANG</v>
          </cell>
        </row>
        <row r="105">
          <cell r="B105" t="str">
            <v>ตลาด-CHANG</v>
          </cell>
        </row>
        <row r="106">
          <cell r="B106" t="str">
            <v>ตลาด-CHANG</v>
          </cell>
        </row>
        <row r="107">
          <cell r="B107" t="str">
            <v>ตลาด-CHANG</v>
          </cell>
        </row>
        <row r="108">
          <cell r="B108" t="str">
            <v>ตลาด-CHANG</v>
          </cell>
        </row>
        <row r="109">
          <cell r="B109" t="str">
            <v>ตลาด-CHANG</v>
          </cell>
        </row>
        <row r="110">
          <cell r="B110" t="str">
            <v>ตลาด-CHANG</v>
          </cell>
        </row>
        <row r="111">
          <cell r="B111" t="str">
            <v>ตลาด-CHANG</v>
          </cell>
        </row>
        <row r="112">
          <cell r="B112" t="str">
            <v>ตลาด-CHANG</v>
          </cell>
        </row>
        <row r="113">
          <cell r="B113" t="str">
            <v>ตลาด-CHANG</v>
          </cell>
        </row>
        <row r="114">
          <cell r="B114" t="str">
            <v>ตลาด-CHANG</v>
          </cell>
        </row>
        <row r="115">
          <cell r="B115" t="str">
            <v>ตลาด-CHANG</v>
          </cell>
        </row>
        <row r="116">
          <cell r="B116" t="str">
            <v>ตลาด-CHANG</v>
          </cell>
        </row>
        <row r="117">
          <cell r="B117" t="str">
            <v>ตลาด-CHANG</v>
          </cell>
        </row>
        <row r="118">
          <cell r="B118" t="str">
            <v>ตลาด-CHANG</v>
          </cell>
        </row>
        <row r="119">
          <cell r="B119" t="str">
            <v>ตลาด-CHANG</v>
          </cell>
        </row>
        <row r="120">
          <cell r="B120" t="str">
            <v>ตลาด-CHANG</v>
          </cell>
        </row>
        <row r="121">
          <cell r="B121" t="str">
            <v>ตลาด-CHANG</v>
          </cell>
        </row>
        <row r="122">
          <cell r="B122" t="str">
            <v>ตลาด-CHANG</v>
          </cell>
        </row>
        <row r="123">
          <cell r="B123" t="str">
            <v>ตลาด-CHANG</v>
          </cell>
        </row>
        <row r="124">
          <cell r="B124" t="str">
            <v>ตลาด-CHANG</v>
          </cell>
        </row>
        <row r="125">
          <cell r="B125" t="str">
            <v>ตลาด-CHANG</v>
          </cell>
        </row>
        <row r="126">
          <cell r="B126" t="str">
            <v>ตลาด-CHANG</v>
          </cell>
        </row>
        <row r="127">
          <cell r="B127" t="str">
            <v>ตลาด-CHANG</v>
          </cell>
        </row>
        <row r="128">
          <cell r="B128" t="str">
            <v>ตลาด-CHANG</v>
          </cell>
        </row>
        <row r="129">
          <cell r="B129" t="str">
            <v>ตลาด-CHANG</v>
          </cell>
        </row>
        <row r="130">
          <cell r="B130" t="str">
            <v>ตลาด-CHANG</v>
          </cell>
        </row>
        <row r="131">
          <cell r="B131" t="str">
            <v>ตลาด-CHANG</v>
          </cell>
        </row>
        <row r="132">
          <cell r="B132" t="str">
            <v>ตลาด-CHANG</v>
          </cell>
        </row>
        <row r="133">
          <cell r="B133" t="str">
            <v>ตลาด-CHANG</v>
          </cell>
        </row>
        <row r="134">
          <cell r="B134" t="str">
            <v>ตลาด-CHANG</v>
          </cell>
        </row>
        <row r="135">
          <cell r="B135" t="str">
            <v>ตลาด-CHANG</v>
          </cell>
        </row>
        <row r="136">
          <cell r="B136" t="str">
            <v>ตลาด-CHANG</v>
          </cell>
        </row>
        <row r="137">
          <cell r="B137" t="str">
            <v>ตลาด-CHANG</v>
          </cell>
        </row>
        <row r="138">
          <cell r="B138" t="str">
            <v>ตลาด-CHANG</v>
          </cell>
        </row>
        <row r="139">
          <cell r="B139" t="str">
            <v>ตลาด-CHANG</v>
          </cell>
        </row>
        <row r="140">
          <cell r="B140" t="str">
            <v>ตลาด-CHANG</v>
          </cell>
        </row>
        <row r="141">
          <cell r="B141" t="str">
            <v>ตลาด-CHANG</v>
          </cell>
        </row>
        <row r="142">
          <cell r="B142" t="str">
            <v>ตลาด-CHANG</v>
          </cell>
        </row>
        <row r="143">
          <cell r="B143" t="str">
            <v>ตลาด-CHANG</v>
          </cell>
        </row>
        <row r="144">
          <cell r="B144" t="str">
            <v>ตลาด-CHANG</v>
          </cell>
        </row>
        <row r="145">
          <cell r="B145" t="str">
            <v>ตลาด-CHANG</v>
          </cell>
        </row>
        <row r="146">
          <cell r="B146" t="str">
            <v>ตลาด-CHANG</v>
          </cell>
        </row>
        <row r="147">
          <cell r="B147" t="str">
            <v>ตลาด-CHANG</v>
          </cell>
        </row>
        <row r="148">
          <cell r="B148" t="str">
            <v>ตลาด-CHANG</v>
          </cell>
        </row>
        <row r="149">
          <cell r="B149" t="str">
            <v>ตลาด-CHANG</v>
          </cell>
        </row>
        <row r="150">
          <cell r="B150" t="str">
            <v>ตลาด-CHANG</v>
          </cell>
        </row>
        <row r="151">
          <cell r="B151" t="str">
            <v>ตลาด-CHANG</v>
          </cell>
        </row>
        <row r="152">
          <cell r="B152" t="str">
            <v>ตลาด-CHANG</v>
          </cell>
        </row>
        <row r="153">
          <cell r="B153" t="str">
            <v>ตลาด-CHANG</v>
          </cell>
        </row>
        <row r="154">
          <cell r="B154" t="str">
            <v>ตลาด-CHANG</v>
          </cell>
        </row>
        <row r="155">
          <cell r="B155" t="str">
            <v>ตลาด-CHANG</v>
          </cell>
        </row>
        <row r="156">
          <cell r="B156" t="str">
            <v>ตลาด-CHANG</v>
          </cell>
        </row>
        <row r="157">
          <cell r="B157" t="str">
            <v>ตลาด-CHANG</v>
          </cell>
        </row>
        <row r="158">
          <cell r="B158" t="str">
            <v>ตลาด-CHANG</v>
          </cell>
        </row>
        <row r="159">
          <cell r="B159" t="str">
            <v>ตลาด-CHANG</v>
          </cell>
        </row>
        <row r="160">
          <cell r="B160" t="str">
            <v>ตลาด-CHANG</v>
          </cell>
        </row>
        <row r="161">
          <cell r="B161" t="str">
            <v>ตลาด-CHANG</v>
          </cell>
        </row>
        <row r="162">
          <cell r="B162" t="str">
            <v>ตลาด-CHANG</v>
          </cell>
        </row>
        <row r="163">
          <cell r="B163" t="str">
            <v>ตลาด-CHANG</v>
          </cell>
        </row>
        <row r="164">
          <cell r="B164" t="str">
            <v>ตลาด-CHANG</v>
          </cell>
        </row>
        <row r="165">
          <cell r="B165" t="str">
            <v>ตลาด-CHANG</v>
          </cell>
        </row>
        <row r="166">
          <cell r="B166" t="str">
            <v>ตลาด-CHANG</v>
          </cell>
        </row>
        <row r="167">
          <cell r="B167" t="str">
            <v>ตลาด-CHANG</v>
          </cell>
        </row>
        <row r="168">
          <cell r="B168" t="str">
            <v>ตลาด-CHANG</v>
          </cell>
        </row>
        <row r="169">
          <cell r="B169" t="str">
            <v>ตลาด-CHANG</v>
          </cell>
        </row>
        <row r="170">
          <cell r="B170" t="str">
            <v>ตลาด-CHANG</v>
          </cell>
        </row>
        <row r="171">
          <cell r="B171" t="str">
            <v>ตลาด-CHANG</v>
          </cell>
        </row>
        <row r="172">
          <cell r="B172" t="str">
            <v>ตลาด-CHANG</v>
          </cell>
        </row>
        <row r="173">
          <cell r="B173" t="str">
            <v>ตลาด-CHANG</v>
          </cell>
        </row>
        <row r="174">
          <cell r="B174" t="str">
            <v>ตลาด-CHANG</v>
          </cell>
        </row>
        <row r="175">
          <cell r="B175" t="str">
            <v>ตลาด-CHANG</v>
          </cell>
        </row>
        <row r="176">
          <cell r="B176" t="str">
            <v>ตลาด-CHANG</v>
          </cell>
        </row>
        <row r="177">
          <cell r="B177" t="str">
            <v>ตลาด-CHANG</v>
          </cell>
        </row>
        <row r="178">
          <cell r="B178" t="str">
            <v>ตลาด-CHANG</v>
          </cell>
        </row>
        <row r="179">
          <cell r="B179" t="str">
            <v>ตลาด-CHANG</v>
          </cell>
        </row>
        <row r="180">
          <cell r="B180" t="str">
            <v>ตลาด-CHANG</v>
          </cell>
        </row>
        <row r="181">
          <cell r="B181" t="str">
            <v>ตลาด-CHANG</v>
          </cell>
        </row>
        <row r="182">
          <cell r="B182" t="str">
            <v>ตลาด-CHANG</v>
          </cell>
        </row>
        <row r="183">
          <cell r="B183" t="str">
            <v>ตลาด-CHANG</v>
          </cell>
        </row>
        <row r="184">
          <cell r="B184" t="str">
            <v>ตลาด-CHANG</v>
          </cell>
        </row>
        <row r="185">
          <cell r="B185" t="str">
            <v>ตลาด-CHANG</v>
          </cell>
        </row>
        <row r="186">
          <cell r="B186" t="str">
            <v>ตลาด-CHANG</v>
          </cell>
        </row>
        <row r="187">
          <cell r="B187" t="str">
            <v>ตลาด-CHANG</v>
          </cell>
        </row>
        <row r="188">
          <cell r="B188" t="str">
            <v>ตลาด-CHANG</v>
          </cell>
        </row>
        <row r="189">
          <cell r="B189" t="str">
            <v>ตลาด-CHANG</v>
          </cell>
        </row>
        <row r="190">
          <cell r="B190" t="str">
            <v>ตลาด-CHANG</v>
          </cell>
        </row>
        <row r="191">
          <cell r="B191" t="str">
            <v>ตลาด-CHANG</v>
          </cell>
        </row>
        <row r="192">
          <cell r="B192" t="str">
            <v>ตลาด-CHANG</v>
          </cell>
        </row>
        <row r="193">
          <cell r="B193" t="str">
            <v>ตลาด-CHANG</v>
          </cell>
        </row>
        <row r="194">
          <cell r="B194" t="str">
            <v>ตลาด-CHANG</v>
          </cell>
        </row>
        <row r="195">
          <cell r="B195" t="str">
            <v>ตลาด-CHANG</v>
          </cell>
        </row>
        <row r="196">
          <cell r="B196" t="str">
            <v>ตลาด-CHANG</v>
          </cell>
        </row>
        <row r="197">
          <cell r="B197" t="str">
            <v>ตลาด-CHANG</v>
          </cell>
        </row>
        <row r="198">
          <cell r="B198" t="str">
            <v>ตลาด-CHANG</v>
          </cell>
        </row>
        <row r="199">
          <cell r="B199" t="str">
            <v>ตลาด-CHANG</v>
          </cell>
        </row>
        <row r="200">
          <cell r="B200" t="str">
            <v>ตลาด-CHANG</v>
          </cell>
        </row>
        <row r="201">
          <cell r="B201" t="str">
            <v>ตลาด-CHANG</v>
          </cell>
        </row>
        <row r="202">
          <cell r="B202" t="str">
            <v>ตลาด-CHANG</v>
          </cell>
        </row>
        <row r="203">
          <cell r="B203" t="str">
            <v>ตลาด-CHANG</v>
          </cell>
        </row>
        <row r="204">
          <cell r="B204" t="str">
            <v>ตลาด-CHANG</v>
          </cell>
        </row>
        <row r="205">
          <cell r="B205" t="str">
            <v>ตลาด-CHANG</v>
          </cell>
        </row>
        <row r="206">
          <cell r="B206" t="str">
            <v>ตลาด-CHANG</v>
          </cell>
        </row>
        <row r="207">
          <cell r="B207" t="str">
            <v>ตลาด-CHANG</v>
          </cell>
        </row>
        <row r="208">
          <cell r="B208" t="str">
            <v>ตลาด-CHANG</v>
          </cell>
        </row>
        <row r="209">
          <cell r="B209" t="str">
            <v>ตลาด-CHANG</v>
          </cell>
        </row>
        <row r="210">
          <cell r="B210" t="str">
            <v>ตลาด-CHANG</v>
          </cell>
        </row>
        <row r="211">
          <cell r="B211" t="str">
            <v>ตลาด-CHANG</v>
          </cell>
        </row>
        <row r="212">
          <cell r="B212" t="str">
            <v>ตลาด-CHANG</v>
          </cell>
        </row>
        <row r="213">
          <cell r="B213" t="str">
            <v>ตลาด-CHANG</v>
          </cell>
        </row>
        <row r="214">
          <cell r="B214" t="str">
            <v>ตลาด-CHANG</v>
          </cell>
        </row>
        <row r="215">
          <cell r="B215" t="str">
            <v>ตลาด-CHANG</v>
          </cell>
        </row>
        <row r="216">
          <cell r="B216" t="str">
            <v>ตลาด-CHANG</v>
          </cell>
        </row>
        <row r="217">
          <cell r="B217" t="str">
            <v>ตลาด-CHANG</v>
          </cell>
        </row>
        <row r="218">
          <cell r="B218" t="str">
            <v>ตลาด-CHANG</v>
          </cell>
        </row>
        <row r="219">
          <cell r="B219" t="str">
            <v>ตลาด-CHANG</v>
          </cell>
        </row>
        <row r="220">
          <cell r="B220" t="str">
            <v>ตลาด-CHANG</v>
          </cell>
        </row>
        <row r="221">
          <cell r="B221" t="str">
            <v>ตลาด-CHANG</v>
          </cell>
        </row>
        <row r="222">
          <cell r="B222" t="str">
            <v>ตลาด-CHANG</v>
          </cell>
        </row>
        <row r="223">
          <cell r="B223" t="str">
            <v>ตลาด-CHANG</v>
          </cell>
        </row>
        <row r="224">
          <cell r="B224" t="str">
            <v>ตลาด-CHANG</v>
          </cell>
        </row>
        <row r="225">
          <cell r="B225" t="str">
            <v>ตลาด-CHANG</v>
          </cell>
        </row>
        <row r="226">
          <cell r="B226" t="str">
            <v>ตลาด-CHANG</v>
          </cell>
        </row>
        <row r="227">
          <cell r="B227" t="str">
            <v>ตลาด-CHANG</v>
          </cell>
        </row>
        <row r="228">
          <cell r="B228" t="str">
            <v>ตลาด-CHANG</v>
          </cell>
        </row>
        <row r="229">
          <cell r="B229" t="str">
            <v>ตลาด-CHANG</v>
          </cell>
        </row>
        <row r="230">
          <cell r="B230" t="str">
            <v>ตลาด-CHANG</v>
          </cell>
        </row>
        <row r="231">
          <cell r="B231" t="str">
            <v>ตลาด-CHANG</v>
          </cell>
        </row>
        <row r="232">
          <cell r="B232" t="str">
            <v>ตลาด-CHANG</v>
          </cell>
        </row>
        <row r="233">
          <cell r="B233" t="str">
            <v>ตลาด-CHANG</v>
          </cell>
        </row>
        <row r="234">
          <cell r="B234" t="str">
            <v>ตลาด-CHANG</v>
          </cell>
        </row>
        <row r="235">
          <cell r="B235" t="str">
            <v>ตลาด-CHANG</v>
          </cell>
        </row>
        <row r="236">
          <cell r="B236" t="str">
            <v>ตลาด-CHANG</v>
          </cell>
        </row>
        <row r="237">
          <cell r="B237" t="str">
            <v>ตลาด-CHANG</v>
          </cell>
        </row>
        <row r="238">
          <cell r="B238" t="str">
            <v>ตลาด-CHANG</v>
          </cell>
        </row>
        <row r="239">
          <cell r="B239" t="str">
            <v>ตลาด-CHANG</v>
          </cell>
        </row>
        <row r="240">
          <cell r="B240" t="str">
            <v>ตลาด-CHANG</v>
          </cell>
        </row>
        <row r="241">
          <cell r="B241" t="str">
            <v>ตลาด-CHANG</v>
          </cell>
        </row>
        <row r="242">
          <cell r="B242" t="str">
            <v>ตลาด-CHANG</v>
          </cell>
        </row>
        <row r="243">
          <cell r="B243" t="str">
            <v>ตลาด-CHANG</v>
          </cell>
        </row>
        <row r="244">
          <cell r="B244" t="str">
            <v>ตลาด-CHANG</v>
          </cell>
        </row>
        <row r="245">
          <cell r="B245" t="str">
            <v>ตลาด-CHANG</v>
          </cell>
        </row>
        <row r="246">
          <cell r="B246" t="str">
            <v>ตลาด-CHANG</v>
          </cell>
        </row>
        <row r="247">
          <cell r="B247" t="str">
            <v>ตลาด-CHANG</v>
          </cell>
        </row>
        <row r="248">
          <cell r="B248" t="str">
            <v>ตลาด-CHANG</v>
          </cell>
        </row>
        <row r="249">
          <cell r="B249" t="str">
            <v>ตลาด-CHANG</v>
          </cell>
        </row>
        <row r="250">
          <cell r="B250" t="str">
            <v>ตลาด-CHANG</v>
          </cell>
        </row>
        <row r="251">
          <cell r="B251" t="str">
            <v>ตลาด-CHANG</v>
          </cell>
        </row>
        <row r="252">
          <cell r="B252" t="str">
            <v>ตลาด-CHANG</v>
          </cell>
        </row>
        <row r="253">
          <cell r="B253" t="str">
            <v>ตลาด-CHANG</v>
          </cell>
        </row>
        <row r="254">
          <cell r="B254" t="str">
            <v>ตลาด-CHANG</v>
          </cell>
        </row>
        <row r="255">
          <cell r="B255" t="str">
            <v>ตลาด-CHANG</v>
          </cell>
        </row>
        <row r="256">
          <cell r="B256" t="str">
            <v>ตลาด-CHANG</v>
          </cell>
        </row>
        <row r="257">
          <cell r="B257" t="str">
            <v>ตลาด-CHANG</v>
          </cell>
        </row>
        <row r="258">
          <cell r="B258" t="str">
            <v>ตลาด-CHANG</v>
          </cell>
        </row>
        <row r="259">
          <cell r="B259" t="str">
            <v>ตลาด-CHANG</v>
          </cell>
        </row>
        <row r="260">
          <cell r="B260" t="str">
            <v>ตลาด-CHANG</v>
          </cell>
        </row>
        <row r="261">
          <cell r="B261" t="str">
            <v>ตลาด-CHANG</v>
          </cell>
        </row>
        <row r="262">
          <cell r="B262" t="str">
            <v>ตลาด-CHANG</v>
          </cell>
        </row>
        <row r="263">
          <cell r="B263" t="str">
            <v>ตลาด-CHANG</v>
          </cell>
        </row>
        <row r="264">
          <cell r="B264" t="str">
            <v>ตลาด-CHANG</v>
          </cell>
        </row>
        <row r="265">
          <cell r="B265" t="str">
            <v>ตลาด-CHANG</v>
          </cell>
        </row>
        <row r="266">
          <cell r="B266" t="str">
            <v>ตลาด-CHANG</v>
          </cell>
        </row>
        <row r="267">
          <cell r="B267" t="str">
            <v>ตลาด-CHANG</v>
          </cell>
        </row>
        <row r="268">
          <cell r="B268" t="str">
            <v>ตลาด-CHANG</v>
          </cell>
        </row>
        <row r="269">
          <cell r="B269" t="str">
            <v>ตลาด-CHANG</v>
          </cell>
        </row>
        <row r="270">
          <cell r="B270" t="str">
            <v>ตลาด-CHANG</v>
          </cell>
        </row>
        <row r="271">
          <cell r="B271" t="str">
            <v>ตลาด-CHANG</v>
          </cell>
        </row>
        <row r="272">
          <cell r="B272" t="str">
            <v>ตลาด-CHANG</v>
          </cell>
        </row>
        <row r="273">
          <cell r="B273" t="str">
            <v>ตลาด-CHANG</v>
          </cell>
        </row>
        <row r="274">
          <cell r="B274" t="str">
            <v>ตลาด-CHANG</v>
          </cell>
        </row>
        <row r="275">
          <cell r="B275" t="str">
            <v>ตลาด-CHANG</v>
          </cell>
        </row>
        <row r="276">
          <cell r="B276" t="str">
            <v>ตลาด-CHANG</v>
          </cell>
        </row>
        <row r="277">
          <cell r="B277" t="str">
            <v>ตลาด-CHANG</v>
          </cell>
        </row>
        <row r="278">
          <cell r="B278" t="str">
            <v>ตลาด-CHANG</v>
          </cell>
        </row>
        <row r="279">
          <cell r="B279" t="str">
            <v>ตลาด-CHANG</v>
          </cell>
        </row>
        <row r="280">
          <cell r="B280" t="str">
            <v>ตลาด-CHANG</v>
          </cell>
        </row>
        <row r="281">
          <cell r="B281" t="str">
            <v>ตลาด-CHANG</v>
          </cell>
        </row>
        <row r="282">
          <cell r="B282" t="str">
            <v>ตลาด-CHANG</v>
          </cell>
        </row>
        <row r="283">
          <cell r="B283" t="str">
            <v>ตลาด-CHANG</v>
          </cell>
        </row>
        <row r="284">
          <cell r="B284" t="str">
            <v>ตลาด-CHANG</v>
          </cell>
        </row>
        <row r="285">
          <cell r="B285" t="str">
            <v>ตลาด-CHANG</v>
          </cell>
        </row>
        <row r="286">
          <cell r="B286" t="str">
            <v>ตลาด-CHANG</v>
          </cell>
        </row>
        <row r="287">
          <cell r="B287" t="str">
            <v>ตลาด-CHANG</v>
          </cell>
        </row>
        <row r="288">
          <cell r="B288" t="str">
            <v>ตลาด-CHANG</v>
          </cell>
        </row>
        <row r="289">
          <cell r="B289" t="str">
            <v>ตลาด-CHANG</v>
          </cell>
        </row>
        <row r="290">
          <cell r="B290" t="str">
            <v>ตลาด-CHANG</v>
          </cell>
        </row>
        <row r="291">
          <cell r="B291" t="str">
            <v>ตลาด-CHANG</v>
          </cell>
        </row>
        <row r="292">
          <cell r="B292" t="str">
            <v>ตลาด-CHANG</v>
          </cell>
        </row>
        <row r="293">
          <cell r="B293" t="str">
            <v>ตลาด-CHANG</v>
          </cell>
        </row>
        <row r="294">
          <cell r="B294" t="str">
            <v>ตลาด-CHANG</v>
          </cell>
        </row>
        <row r="295">
          <cell r="B295" t="str">
            <v>ตลาด-CHANG</v>
          </cell>
        </row>
        <row r="296">
          <cell r="B296" t="str">
            <v>ตลาด-CHANG</v>
          </cell>
        </row>
        <row r="297">
          <cell r="B297" t="str">
            <v>ตลาด-CHANG</v>
          </cell>
        </row>
        <row r="298">
          <cell r="B298" t="str">
            <v>ตลาด-CHANG</v>
          </cell>
        </row>
        <row r="299">
          <cell r="B299" t="str">
            <v>ตลาด-CHANG</v>
          </cell>
        </row>
        <row r="300">
          <cell r="B300" t="str">
            <v>ตลาด-CHANG</v>
          </cell>
        </row>
        <row r="301">
          <cell r="B301" t="str">
            <v>ตลาด-CHANG</v>
          </cell>
        </row>
        <row r="302">
          <cell r="B302" t="str">
            <v>ตลาด-CHANG</v>
          </cell>
        </row>
        <row r="303">
          <cell r="B303" t="str">
            <v>ตลาด-CHANG</v>
          </cell>
        </row>
        <row r="304">
          <cell r="B304" t="str">
            <v>ตลาด-CHANG</v>
          </cell>
        </row>
        <row r="305">
          <cell r="B305" t="str">
            <v>ตลาด-CHANG</v>
          </cell>
        </row>
        <row r="306">
          <cell r="B306" t="str">
            <v>ตลาด-CHANG</v>
          </cell>
        </row>
        <row r="307">
          <cell r="B307" t="str">
            <v>ตลาด-CHANG</v>
          </cell>
        </row>
        <row r="308">
          <cell r="B308" t="str">
            <v>ตลาด-CHANG</v>
          </cell>
        </row>
        <row r="309">
          <cell r="B309" t="str">
            <v>ตลาด-CHANG</v>
          </cell>
        </row>
        <row r="310">
          <cell r="B310" t="str">
            <v>ตลาด-CHANG</v>
          </cell>
        </row>
        <row r="311">
          <cell r="B311" t="str">
            <v>ตลาด-CHANG</v>
          </cell>
        </row>
        <row r="312">
          <cell r="B312" t="str">
            <v>ตลาด-CHANG</v>
          </cell>
        </row>
        <row r="313">
          <cell r="B313" t="str">
            <v>ตลาด-CHANG</v>
          </cell>
        </row>
        <row r="314">
          <cell r="B314" t="str">
            <v>ตลาด-CHANG</v>
          </cell>
        </row>
        <row r="315">
          <cell r="B315" t="str">
            <v>ตลาด-CHANG</v>
          </cell>
        </row>
        <row r="316">
          <cell r="B316" t="str">
            <v>ตลาด-CHANG</v>
          </cell>
        </row>
        <row r="317">
          <cell r="B317" t="str">
            <v>ตลาด-CHANG</v>
          </cell>
        </row>
        <row r="318">
          <cell r="B318" t="str">
            <v>ตลาด-CHANG</v>
          </cell>
        </row>
        <row r="319">
          <cell r="B319" t="str">
            <v>ตลาด-CHANG</v>
          </cell>
        </row>
        <row r="320">
          <cell r="B320" t="str">
            <v>ตลาด-CHANG</v>
          </cell>
        </row>
        <row r="321">
          <cell r="B321" t="str">
            <v>ตลาด-CHANG</v>
          </cell>
        </row>
        <row r="322">
          <cell r="B322" t="str">
            <v>ตลาด-CHANG</v>
          </cell>
        </row>
        <row r="323">
          <cell r="B323" t="str">
            <v>ตลาด-CHANG</v>
          </cell>
        </row>
        <row r="324">
          <cell r="B324" t="str">
            <v>ตลาด-CHANG</v>
          </cell>
        </row>
        <row r="325">
          <cell r="B325" t="str">
            <v>ตลาด-CHANG</v>
          </cell>
        </row>
        <row r="326">
          <cell r="B326" t="str">
            <v>ตลาด-CHANG</v>
          </cell>
        </row>
        <row r="327">
          <cell r="B327" t="str">
            <v>ตลาด-CHANG</v>
          </cell>
        </row>
        <row r="328">
          <cell r="B328" t="str">
            <v>ตลาด-CHANG</v>
          </cell>
        </row>
        <row r="329">
          <cell r="B329" t="str">
            <v>ตลาด-CHANG</v>
          </cell>
        </row>
        <row r="330">
          <cell r="B330" t="str">
            <v>ตลาด-CHANG</v>
          </cell>
        </row>
        <row r="331">
          <cell r="B331" t="str">
            <v>ตลาด-CHANG</v>
          </cell>
        </row>
        <row r="332">
          <cell r="B332" t="str">
            <v>ตลาด-CHANG</v>
          </cell>
        </row>
        <row r="333">
          <cell r="B333" t="str">
            <v>ตลาด-CHANG</v>
          </cell>
        </row>
        <row r="334">
          <cell r="B334" t="str">
            <v>ตลาด-CHANG</v>
          </cell>
        </row>
        <row r="335">
          <cell r="B335" t="str">
            <v>ตลาด-CHANG</v>
          </cell>
        </row>
        <row r="336">
          <cell r="B336" t="str">
            <v>ตลาด-CHANG</v>
          </cell>
        </row>
        <row r="337">
          <cell r="B337" t="str">
            <v>ตลาด-CHANG</v>
          </cell>
        </row>
        <row r="338">
          <cell r="B338" t="str">
            <v>ตลาด-CHANG</v>
          </cell>
        </row>
        <row r="339">
          <cell r="B339" t="str">
            <v>ตลาด-CHANG</v>
          </cell>
        </row>
        <row r="340">
          <cell r="B340" t="str">
            <v>ตลาด-CHANG</v>
          </cell>
        </row>
        <row r="341">
          <cell r="B341" t="str">
            <v>ตลาด-CHANG</v>
          </cell>
        </row>
        <row r="342">
          <cell r="B342" t="str">
            <v>ตลาด-CHANG</v>
          </cell>
        </row>
        <row r="343">
          <cell r="B343" t="str">
            <v>ตลาด-CHANG</v>
          </cell>
        </row>
        <row r="344">
          <cell r="B344" t="str">
            <v>ตลาด-CHANG</v>
          </cell>
        </row>
        <row r="345">
          <cell r="B345" t="str">
            <v>ตลาด-CHANG</v>
          </cell>
        </row>
        <row r="346">
          <cell r="B346" t="str">
            <v>ตลาด-CHANG</v>
          </cell>
        </row>
        <row r="347">
          <cell r="B347" t="str">
            <v>ตลาด-CHANG</v>
          </cell>
        </row>
        <row r="348">
          <cell r="B348" t="str">
            <v>ตลาด-CHANG</v>
          </cell>
        </row>
        <row r="349">
          <cell r="B349" t="str">
            <v>ตลาด-CHANG</v>
          </cell>
        </row>
        <row r="350">
          <cell r="B350" t="str">
            <v>ตลาด-CHANG</v>
          </cell>
        </row>
        <row r="351">
          <cell r="B351" t="str">
            <v>ตลาด-CHANG</v>
          </cell>
        </row>
        <row r="352">
          <cell r="B352" t="str">
            <v>ตลาด-CHANG</v>
          </cell>
        </row>
        <row r="353">
          <cell r="B353" t="str">
            <v>ตลาด-CHANG</v>
          </cell>
        </row>
        <row r="354">
          <cell r="B354" t="str">
            <v>ตลาด-CHANG</v>
          </cell>
        </row>
        <row r="355">
          <cell r="B355" t="str">
            <v>ตลาด-CHANG</v>
          </cell>
        </row>
        <row r="356">
          <cell r="B356" t="str">
            <v>ตลาด-CHANG</v>
          </cell>
        </row>
        <row r="357">
          <cell r="B357" t="str">
            <v>ตลาด-CHANG</v>
          </cell>
        </row>
        <row r="358">
          <cell r="B358" t="str">
            <v>ตลาด-CHANG</v>
          </cell>
        </row>
        <row r="359">
          <cell r="B359" t="str">
            <v>ตลาด-CHANG</v>
          </cell>
        </row>
        <row r="360">
          <cell r="B360" t="str">
            <v>ตลาด-CHANG</v>
          </cell>
        </row>
        <row r="361">
          <cell r="B361" t="str">
            <v>ตลาด-CHANG</v>
          </cell>
        </row>
        <row r="362">
          <cell r="B362" t="str">
            <v>ตลาด-CHANG</v>
          </cell>
        </row>
        <row r="363">
          <cell r="B363" t="str">
            <v>ตลาด-CHANG</v>
          </cell>
        </row>
        <row r="364">
          <cell r="B364" t="str">
            <v>ตลาด-CHANG</v>
          </cell>
        </row>
        <row r="365">
          <cell r="B365" t="str">
            <v>ตลาด-CHANG</v>
          </cell>
        </row>
        <row r="366">
          <cell r="B366" t="str">
            <v>ตลาด-CHANG</v>
          </cell>
        </row>
        <row r="367">
          <cell r="B367" t="str">
            <v>ตลาด-CHANG</v>
          </cell>
        </row>
        <row r="368">
          <cell r="B368" t="str">
            <v>ตลาด-CHANG</v>
          </cell>
        </row>
        <row r="369">
          <cell r="B369" t="str">
            <v>ตลาด-CHANG</v>
          </cell>
        </row>
        <row r="370">
          <cell r="B370" t="str">
            <v>ตลาด-CHANG</v>
          </cell>
        </row>
        <row r="371">
          <cell r="B371" t="str">
            <v>ตลาด-CHANG</v>
          </cell>
        </row>
        <row r="372">
          <cell r="B372" t="str">
            <v>ตลาด-CHANG</v>
          </cell>
        </row>
        <row r="373">
          <cell r="B373" t="str">
            <v>ตลาด-CHANG</v>
          </cell>
        </row>
        <row r="374">
          <cell r="B374" t="str">
            <v>ตลาด-CHANG</v>
          </cell>
        </row>
        <row r="375">
          <cell r="B375" t="str">
            <v>ตลาด-CHANG</v>
          </cell>
        </row>
        <row r="376">
          <cell r="B376" t="str">
            <v>ตลาด-CHANG</v>
          </cell>
        </row>
        <row r="377">
          <cell r="B377" t="str">
            <v>ตลาด-CHANG</v>
          </cell>
        </row>
        <row r="378">
          <cell r="B378" t="str">
            <v>ตลาด-CHANG</v>
          </cell>
        </row>
        <row r="379">
          <cell r="B379" t="str">
            <v>ตลาด-CHANG</v>
          </cell>
        </row>
        <row r="380">
          <cell r="B380" t="str">
            <v>ตลาด-CHANG</v>
          </cell>
        </row>
        <row r="381">
          <cell r="B381" t="str">
            <v>ตลาด-CHANG</v>
          </cell>
        </row>
        <row r="382">
          <cell r="B382" t="str">
            <v>ตลาด-CHANG</v>
          </cell>
        </row>
        <row r="383">
          <cell r="B383" t="str">
            <v>ตลาด-CHANG</v>
          </cell>
        </row>
        <row r="384">
          <cell r="B384" t="str">
            <v>ตลาด-CHANG</v>
          </cell>
        </row>
        <row r="385">
          <cell r="B385" t="str">
            <v>ตลาด-CHANG</v>
          </cell>
        </row>
        <row r="386">
          <cell r="B386" t="str">
            <v>ตลาด-CHANG</v>
          </cell>
        </row>
        <row r="387">
          <cell r="B387" t="str">
            <v>ตลาด-CHANG</v>
          </cell>
        </row>
        <row r="388">
          <cell r="B388" t="str">
            <v>ตลาด-CHANG</v>
          </cell>
        </row>
        <row r="389">
          <cell r="B389" t="str">
            <v>ตลาด-CHANG</v>
          </cell>
        </row>
        <row r="390">
          <cell r="B390" t="str">
            <v>ตลาด-CHANG</v>
          </cell>
        </row>
        <row r="391">
          <cell r="B391" t="str">
            <v>ตลาด-CHANG</v>
          </cell>
        </row>
        <row r="392">
          <cell r="B392" t="str">
            <v>ตลาด-CHANG</v>
          </cell>
        </row>
        <row r="393">
          <cell r="B393" t="str">
            <v>ตลาด-CHANG</v>
          </cell>
        </row>
        <row r="394">
          <cell r="B394" t="str">
            <v>ตลาด-CHANG</v>
          </cell>
        </row>
        <row r="395">
          <cell r="B395" t="str">
            <v>ตลาด-CHANG</v>
          </cell>
        </row>
        <row r="396">
          <cell r="B396" t="str">
            <v>ตลาด-CHANG</v>
          </cell>
        </row>
        <row r="397">
          <cell r="B397" t="str">
            <v>ตลาด-CHANG</v>
          </cell>
        </row>
        <row r="398">
          <cell r="B398" t="str">
            <v>ตลาด-CHANG</v>
          </cell>
        </row>
        <row r="399">
          <cell r="B399" t="str">
            <v>ตลาด-CHANG</v>
          </cell>
        </row>
        <row r="400">
          <cell r="B400" t="str">
            <v>ตลาด-CHANG</v>
          </cell>
        </row>
        <row r="401">
          <cell r="B401" t="str">
            <v>ตลาด-CHANG</v>
          </cell>
        </row>
        <row r="402">
          <cell r="B402" t="str">
            <v>ตลาด-CHANG</v>
          </cell>
        </row>
        <row r="403">
          <cell r="B403" t="str">
            <v>ตลาด-CHANG</v>
          </cell>
        </row>
        <row r="404">
          <cell r="B404" t="str">
            <v>ตลาด-CHANG</v>
          </cell>
        </row>
        <row r="405">
          <cell r="B405" t="str">
            <v>ตลาด-CHANG</v>
          </cell>
        </row>
        <row r="406">
          <cell r="B406" t="str">
            <v>ตลาด-CHANG</v>
          </cell>
        </row>
        <row r="407">
          <cell r="B407" t="str">
            <v>ตลาด-CHANG</v>
          </cell>
        </row>
        <row r="408">
          <cell r="B408" t="str">
            <v>ตลาด-CHANG</v>
          </cell>
        </row>
        <row r="409">
          <cell r="B409" t="str">
            <v>ตลาด-CHANG</v>
          </cell>
        </row>
        <row r="410">
          <cell r="B410" t="str">
            <v>ตลาด-CHANG</v>
          </cell>
        </row>
        <row r="411">
          <cell r="B411" t="str">
            <v>ตลาด-CHANG</v>
          </cell>
        </row>
        <row r="412">
          <cell r="B412" t="str">
            <v>ตลาด-CHANG</v>
          </cell>
        </row>
        <row r="413">
          <cell r="B413" t="str">
            <v>ตลาด-CHANG</v>
          </cell>
        </row>
        <row r="414">
          <cell r="B414" t="str">
            <v>ตลาด-CHANG</v>
          </cell>
        </row>
        <row r="415">
          <cell r="B415" t="str">
            <v>ตลาด-CHANG</v>
          </cell>
        </row>
        <row r="416">
          <cell r="B416" t="str">
            <v>ตลาด-CHANG</v>
          </cell>
        </row>
        <row r="417">
          <cell r="B417" t="str">
            <v>ตลาด-CHANG</v>
          </cell>
        </row>
        <row r="418">
          <cell r="B418" t="str">
            <v>ตลาด-CHANG</v>
          </cell>
        </row>
        <row r="419">
          <cell r="B419" t="str">
            <v>ตลาด-CHANG</v>
          </cell>
        </row>
        <row r="420">
          <cell r="B420" t="str">
            <v>ตลาด-CHANG</v>
          </cell>
        </row>
        <row r="421">
          <cell r="B421" t="str">
            <v>ตลาด-CHANG</v>
          </cell>
        </row>
        <row r="422">
          <cell r="B422" t="str">
            <v>ตลาด-CHANG</v>
          </cell>
        </row>
        <row r="423">
          <cell r="B423" t="str">
            <v>ตลาด-CHANG</v>
          </cell>
        </row>
        <row r="424">
          <cell r="B424" t="str">
            <v>ตลาด-CHANG</v>
          </cell>
        </row>
        <row r="425">
          <cell r="B425" t="str">
            <v>ตลาด-CHANG</v>
          </cell>
        </row>
        <row r="426">
          <cell r="B426" t="str">
            <v>ตลาด-CHANG</v>
          </cell>
        </row>
        <row r="427">
          <cell r="B427" t="str">
            <v>ตลาด-CHANG</v>
          </cell>
        </row>
        <row r="428">
          <cell r="B428" t="str">
            <v>ตลาด-CHANG</v>
          </cell>
        </row>
        <row r="429">
          <cell r="B429" t="str">
            <v>ตลาด-CHANG</v>
          </cell>
        </row>
        <row r="430">
          <cell r="B430" t="str">
            <v>ตลาด-CHANG</v>
          </cell>
        </row>
        <row r="431">
          <cell r="B431" t="str">
            <v>ตลาด-CHANG</v>
          </cell>
        </row>
        <row r="432">
          <cell r="B432" t="str">
            <v>ตลาด-CHANG</v>
          </cell>
        </row>
        <row r="433">
          <cell r="B433" t="str">
            <v>ตลาด-CHANG</v>
          </cell>
        </row>
        <row r="434">
          <cell r="B434" t="str">
            <v>ตลาด-CHANG</v>
          </cell>
        </row>
        <row r="435">
          <cell r="B435" t="str">
            <v>ตลาด-CHANG</v>
          </cell>
        </row>
        <row r="436">
          <cell r="B436" t="str">
            <v>ตลาด-CHANG</v>
          </cell>
        </row>
        <row r="437">
          <cell r="B437" t="str">
            <v>ตลาด-CHANG</v>
          </cell>
        </row>
        <row r="438">
          <cell r="B438" t="str">
            <v>ตลาด-CHANG</v>
          </cell>
        </row>
        <row r="439">
          <cell r="B439" t="str">
            <v>ตลาด-CHANG</v>
          </cell>
        </row>
        <row r="440">
          <cell r="B440" t="str">
            <v>ตลาด-CHANG</v>
          </cell>
        </row>
        <row r="441">
          <cell r="B441" t="str">
            <v>ตลาด-CHANG</v>
          </cell>
        </row>
        <row r="442">
          <cell r="B442" t="str">
            <v>ตลาด-CHANG</v>
          </cell>
        </row>
        <row r="443">
          <cell r="B443" t="str">
            <v>ตลาด-CHANG</v>
          </cell>
        </row>
        <row r="444">
          <cell r="B444" t="str">
            <v>ตลาด-CHANG</v>
          </cell>
        </row>
        <row r="445">
          <cell r="B445" t="str">
            <v>ตลาด-CHANG</v>
          </cell>
        </row>
        <row r="446">
          <cell r="B446" t="str">
            <v>ตลาด-CHANG</v>
          </cell>
        </row>
        <row r="447">
          <cell r="B447" t="str">
            <v>ตลาด-CHANG</v>
          </cell>
        </row>
        <row r="448">
          <cell r="B448" t="str">
            <v>ตลาด-CHANG</v>
          </cell>
        </row>
        <row r="449">
          <cell r="B449" t="str">
            <v>ตลาด-CHANG</v>
          </cell>
        </row>
        <row r="450">
          <cell r="B450" t="str">
            <v>ตลาด-CHANG</v>
          </cell>
        </row>
        <row r="451">
          <cell r="B451" t="str">
            <v>ตลาด-CHANG</v>
          </cell>
        </row>
        <row r="452">
          <cell r="B452" t="str">
            <v>ตลาด-CHANG</v>
          </cell>
        </row>
        <row r="453">
          <cell r="B453" t="str">
            <v>ตลาด-CHANG</v>
          </cell>
        </row>
        <row r="454">
          <cell r="B454" t="str">
            <v>ตลาด-CHANG</v>
          </cell>
        </row>
        <row r="455">
          <cell r="B455" t="str">
            <v>ตลาด-CHANG</v>
          </cell>
        </row>
        <row r="456">
          <cell r="B456" t="str">
            <v>ตลาด-CHANG</v>
          </cell>
        </row>
        <row r="457">
          <cell r="B457" t="str">
            <v>ตลาด-CHANG</v>
          </cell>
        </row>
        <row r="458">
          <cell r="B458" t="str">
            <v>ตลาด-CHANG</v>
          </cell>
        </row>
        <row r="459">
          <cell r="B459" t="str">
            <v>ตลาด-ARCHA</v>
          </cell>
        </row>
        <row r="460">
          <cell r="B460" t="str">
            <v>ตลาด-ARCHA</v>
          </cell>
        </row>
        <row r="461">
          <cell r="B461" t="str">
            <v>ตลาด-ARCHA</v>
          </cell>
        </row>
        <row r="462">
          <cell r="B462" t="str">
            <v>ตลาด-ARCHA</v>
          </cell>
        </row>
        <row r="463">
          <cell r="B463" t="str">
            <v>ตลาด-ARCHA</v>
          </cell>
        </row>
        <row r="464">
          <cell r="B464" t="str">
            <v>ตลาด-ARCHA</v>
          </cell>
        </row>
        <row r="465">
          <cell r="B465" t="str">
            <v>ตลาด-ARCHA</v>
          </cell>
        </row>
        <row r="466">
          <cell r="B466" t="str">
            <v>ตลาด-ARCHA</v>
          </cell>
        </row>
        <row r="467">
          <cell r="B467" t="str">
            <v>ตลาด-ARCHA</v>
          </cell>
        </row>
        <row r="468">
          <cell r="B468" t="str">
            <v>ตลาด-ARCHA</v>
          </cell>
        </row>
        <row r="469">
          <cell r="B469" t="str">
            <v>ตลาด-ARCHA</v>
          </cell>
        </row>
        <row r="470">
          <cell r="B470" t="str">
            <v>ตลาด-ARCHA</v>
          </cell>
        </row>
        <row r="471">
          <cell r="B471" t="str">
            <v>ตลาด-CHANG</v>
          </cell>
        </row>
        <row r="472">
          <cell r="B472" t="str">
            <v>ตลาด-CHANG</v>
          </cell>
        </row>
        <row r="473">
          <cell r="B473" t="str">
            <v>ตลาด-CHANG</v>
          </cell>
        </row>
        <row r="474">
          <cell r="B474" t="str">
            <v>ตลาด-CHANG</v>
          </cell>
        </row>
        <row r="475">
          <cell r="B475" t="str">
            <v>ตลาด-CHANG</v>
          </cell>
        </row>
        <row r="476">
          <cell r="B476" t="str">
            <v>ตลาด-CHANG</v>
          </cell>
        </row>
        <row r="477">
          <cell r="B477" t="str">
            <v>ตลาด-CHANG</v>
          </cell>
        </row>
        <row r="478">
          <cell r="B478" t="str">
            <v>ตลาด-CHANG</v>
          </cell>
        </row>
        <row r="479">
          <cell r="B479" t="str">
            <v>ตลาด-CHANG</v>
          </cell>
        </row>
        <row r="480">
          <cell r="B480" t="str">
            <v>ตลาด-CHANG</v>
          </cell>
        </row>
        <row r="481">
          <cell r="B481" t="str">
            <v>ตลาด-CHANG</v>
          </cell>
        </row>
        <row r="482">
          <cell r="B482" t="str">
            <v>ตลาด-CHANG</v>
          </cell>
        </row>
        <row r="483">
          <cell r="B483" t="str">
            <v>ตลาด-CHANG</v>
          </cell>
        </row>
        <row r="484">
          <cell r="B484" t="str">
            <v>ตลาด-CHANG</v>
          </cell>
        </row>
        <row r="485">
          <cell r="B485" t="str">
            <v>ตลาด-CHANG</v>
          </cell>
        </row>
        <row r="486">
          <cell r="B486" t="str">
            <v>ตลาด-CHANG</v>
          </cell>
        </row>
        <row r="487">
          <cell r="B487" t="str">
            <v>ตลาด-CHANG</v>
          </cell>
        </row>
        <row r="488">
          <cell r="B488" t="str">
            <v>ตลาด-CHANG</v>
          </cell>
        </row>
        <row r="489">
          <cell r="B489" t="str">
            <v>ตลาด-CHANG</v>
          </cell>
        </row>
        <row r="490">
          <cell r="B490" t="str">
            <v>ตลาด-CHANG</v>
          </cell>
        </row>
        <row r="491">
          <cell r="B491" t="str">
            <v>ตลาด-CHANG</v>
          </cell>
        </row>
        <row r="492">
          <cell r="B492" t="str">
            <v>ตลาด-CHANG</v>
          </cell>
        </row>
        <row r="493">
          <cell r="B493" t="str">
            <v>ตลาด-CHANG</v>
          </cell>
        </row>
        <row r="494">
          <cell r="B494" t="str">
            <v>ตลาด-CHANG</v>
          </cell>
        </row>
        <row r="495">
          <cell r="B495" t="str">
            <v>ตลาด-CHANG</v>
          </cell>
        </row>
        <row r="496">
          <cell r="B496" t="str">
            <v>ตลาด-CHANG</v>
          </cell>
        </row>
        <row r="497">
          <cell r="B497" t="str">
            <v>ตลาด-CHANG</v>
          </cell>
        </row>
        <row r="498">
          <cell r="B498" t="str">
            <v>ตลาด-CHANG</v>
          </cell>
        </row>
        <row r="499">
          <cell r="B499" t="str">
            <v>ตลาด-CHANG</v>
          </cell>
        </row>
        <row r="500">
          <cell r="B500" t="str">
            <v>ตลาด-CHANG</v>
          </cell>
        </row>
        <row r="501">
          <cell r="B501" t="str">
            <v>ตลาด-CHANG</v>
          </cell>
        </row>
        <row r="502">
          <cell r="B502" t="str">
            <v>ตลาด-CHANG</v>
          </cell>
        </row>
        <row r="503">
          <cell r="B503" t="str">
            <v>ตลาด-CHANG</v>
          </cell>
        </row>
        <row r="504">
          <cell r="B504" t="str">
            <v>ตลาด-CHANG</v>
          </cell>
        </row>
        <row r="505">
          <cell r="B505" t="str">
            <v>ตลาด-CHANG</v>
          </cell>
        </row>
        <row r="506">
          <cell r="B506" t="str">
            <v>ตลาด-CHANG</v>
          </cell>
        </row>
        <row r="507">
          <cell r="B507" t="str">
            <v>ตลาด-CHANG</v>
          </cell>
        </row>
        <row r="508">
          <cell r="B508" t="str">
            <v>ตลาด-CHANG</v>
          </cell>
        </row>
        <row r="509">
          <cell r="B509" t="str">
            <v>ตลาด-CHANG</v>
          </cell>
        </row>
        <row r="510">
          <cell r="B510" t="str">
            <v>ตลาด-CHANG</v>
          </cell>
        </row>
        <row r="511">
          <cell r="B511" t="str">
            <v>ตลาด-CHANG</v>
          </cell>
        </row>
        <row r="512">
          <cell r="B512" t="str">
            <v>ตลาด-CHANG</v>
          </cell>
        </row>
        <row r="513">
          <cell r="B513" t="str">
            <v>ตลาด-CHANG</v>
          </cell>
        </row>
        <row r="514">
          <cell r="B514" t="str">
            <v>ตลาด-CHANG</v>
          </cell>
        </row>
        <row r="515">
          <cell r="B515" t="str">
            <v>ตลาด-CHANG</v>
          </cell>
        </row>
        <row r="516">
          <cell r="B516" t="str">
            <v>ตลาด-CHANG</v>
          </cell>
        </row>
        <row r="517">
          <cell r="B517" t="str">
            <v>ตลาด-CHANG</v>
          </cell>
        </row>
        <row r="518">
          <cell r="B518" t="str">
            <v>ตลาด-CHANG</v>
          </cell>
        </row>
        <row r="519">
          <cell r="B519" t="str">
            <v>ตลาด-CHANG</v>
          </cell>
        </row>
        <row r="520">
          <cell r="B520" t="str">
            <v>ตลาด-CHANG</v>
          </cell>
        </row>
        <row r="521">
          <cell r="B521" t="str">
            <v>ตลาด-CHANG</v>
          </cell>
        </row>
        <row r="522">
          <cell r="B522" t="str">
            <v>ตลาด-CHANG</v>
          </cell>
        </row>
        <row r="523">
          <cell r="B523" t="str">
            <v>ตลาด-CHANG</v>
          </cell>
        </row>
        <row r="524">
          <cell r="B524" t="str">
            <v>ตลาด-CHANG</v>
          </cell>
        </row>
        <row r="525">
          <cell r="B525" t="str">
            <v>ตลาด-CHANG</v>
          </cell>
        </row>
        <row r="526">
          <cell r="B526" t="str">
            <v>ตลาด-CHANG</v>
          </cell>
        </row>
        <row r="527">
          <cell r="B527" t="str">
            <v>ตลาด-CHANG</v>
          </cell>
        </row>
        <row r="528">
          <cell r="B528" t="str">
            <v>ตลาด-CHANG</v>
          </cell>
        </row>
        <row r="529">
          <cell r="B529" t="str">
            <v>ตลาด-CHANG</v>
          </cell>
        </row>
        <row r="530">
          <cell r="B530" t="str">
            <v>ตลาด-CHANG</v>
          </cell>
        </row>
        <row r="531">
          <cell r="B531" t="str">
            <v>ตลาด-CHANG</v>
          </cell>
        </row>
        <row r="532">
          <cell r="B532" t="str">
            <v>ตลาด-CHANG</v>
          </cell>
        </row>
        <row r="533">
          <cell r="B533" t="str">
            <v>ตลาด-CHANG</v>
          </cell>
        </row>
        <row r="534">
          <cell r="B534" t="str">
            <v>ตลาด-CHANG</v>
          </cell>
        </row>
        <row r="535">
          <cell r="B535" t="str">
            <v>ตลาด-CHANG</v>
          </cell>
        </row>
        <row r="536">
          <cell r="B536" t="str">
            <v>ตลาด-CHANG</v>
          </cell>
        </row>
        <row r="537">
          <cell r="B537" t="str">
            <v>ตลาด-CHANG</v>
          </cell>
        </row>
        <row r="538">
          <cell r="B538" t="str">
            <v>ตลาด-CHANG</v>
          </cell>
        </row>
        <row r="539">
          <cell r="B539" t="str">
            <v>ตลาด-CHANG</v>
          </cell>
        </row>
        <row r="540">
          <cell r="B540" t="str">
            <v>ตลาด-CHANG</v>
          </cell>
        </row>
        <row r="541">
          <cell r="B541" t="str">
            <v>ตลาด-CHANG</v>
          </cell>
        </row>
        <row r="542">
          <cell r="B542" t="str">
            <v>ตลาด-CHANG</v>
          </cell>
        </row>
        <row r="543">
          <cell r="B543" t="str">
            <v>ตลาด-CHANG</v>
          </cell>
        </row>
        <row r="544">
          <cell r="B544" t="str">
            <v>ตลาด-CHANG</v>
          </cell>
        </row>
        <row r="545">
          <cell r="B545" t="str">
            <v>ตลาด-CHANG</v>
          </cell>
        </row>
        <row r="546">
          <cell r="B546" t="str">
            <v>ตลาด-CHANG</v>
          </cell>
        </row>
        <row r="547">
          <cell r="B547" t="str">
            <v>ตลาด-CHANG</v>
          </cell>
        </row>
        <row r="548">
          <cell r="B548" t="str">
            <v>ตลาด-CHANG</v>
          </cell>
        </row>
        <row r="549">
          <cell r="B549" t="str">
            <v>ตลาด-CHANG</v>
          </cell>
        </row>
        <row r="550">
          <cell r="B550" t="str">
            <v>ตลาด-CHANG</v>
          </cell>
        </row>
        <row r="551">
          <cell r="B551" t="str">
            <v>ตลาด-CHANG</v>
          </cell>
        </row>
        <row r="552">
          <cell r="B552" t="str">
            <v>ตลาด-CHANG</v>
          </cell>
        </row>
        <row r="553">
          <cell r="B553" t="str">
            <v>ตลาด-CHANG</v>
          </cell>
        </row>
        <row r="554">
          <cell r="B554" t="str">
            <v>ตลาด-CHANG</v>
          </cell>
        </row>
        <row r="555">
          <cell r="B555" t="str">
            <v>ตลาด-CHANG</v>
          </cell>
        </row>
        <row r="556">
          <cell r="B556" t="str">
            <v>ตลาด-CHANG</v>
          </cell>
        </row>
        <row r="557">
          <cell r="B557" t="str">
            <v>ตลาด-CHANG</v>
          </cell>
        </row>
        <row r="558">
          <cell r="B558" t="str">
            <v>ตลาด-CHANG</v>
          </cell>
        </row>
        <row r="559">
          <cell r="B559" t="str">
            <v>ตลาด-CHANG</v>
          </cell>
        </row>
        <row r="560">
          <cell r="B560" t="str">
            <v>ตลาด-CHANG</v>
          </cell>
        </row>
        <row r="561">
          <cell r="B561" t="str">
            <v>ตลาด-CHANG</v>
          </cell>
        </row>
        <row r="562">
          <cell r="B562" t="str">
            <v>ตลาด-CHANG</v>
          </cell>
        </row>
        <row r="563">
          <cell r="B563" t="str">
            <v>ตลาด-CHANG</v>
          </cell>
        </row>
        <row r="564">
          <cell r="B564" t="str">
            <v>ตลาด-CHANG</v>
          </cell>
        </row>
        <row r="565">
          <cell r="B565" t="str">
            <v>ตลาด-CHANG</v>
          </cell>
        </row>
        <row r="566">
          <cell r="B566" t="str">
            <v>ตลาด-CHANG</v>
          </cell>
        </row>
        <row r="567">
          <cell r="B567" t="str">
            <v>ตลาด-CHANG</v>
          </cell>
        </row>
        <row r="568">
          <cell r="B568" t="str">
            <v>ตลาด-CHANG</v>
          </cell>
        </row>
        <row r="569">
          <cell r="B569" t="str">
            <v>ตลาด-CHANG</v>
          </cell>
        </row>
        <row r="570">
          <cell r="B570" t="str">
            <v>ตลาด-CHANG</v>
          </cell>
        </row>
        <row r="571">
          <cell r="B571" t="str">
            <v>ตลาด-CHANG</v>
          </cell>
        </row>
        <row r="572">
          <cell r="B572" t="str">
            <v>ตลาด-CHANG</v>
          </cell>
        </row>
        <row r="573">
          <cell r="B573" t="str">
            <v>ตลาด-CHANG</v>
          </cell>
        </row>
        <row r="574">
          <cell r="B574" t="str">
            <v>ตลาด-CHANG</v>
          </cell>
        </row>
        <row r="575">
          <cell r="B575" t="str">
            <v>ตลาด-CHANG</v>
          </cell>
        </row>
        <row r="576">
          <cell r="B576" t="str">
            <v>ตลาด-CHANG</v>
          </cell>
        </row>
        <row r="577">
          <cell r="B577" t="str">
            <v>ตลาด-CHANG</v>
          </cell>
        </row>
        <row r="578">
          <cell r="B578" t="str">
            <v>ตลาด-CHANG</v>
          </cell>
        </row>
        <row r="579">
          <cell r="B579" t="str">
            <v>ตลาด-CHANG</v>
          </cell>
        </row>
        <row r="580">
          <cell r="B580" t="str">
            <v>ตลาด-CHANG</v>
          </cell>
        </row>
        <row r="581">
          <cell r="B581" t="str">
            <v>ตลาด-CHANG</v>
          </cell>
        </row>
        <row r="582">
          <cell r="B582" t="str">
            <v>ตลาด-CHANG</v>
          </cell>
        </row>
        <row r="583">
          <cell r="B583" t="str">
            <v>ตลาด-CHANG</v>
          </cell>
        </row>
        <row r="584">
          <cell r="B584" t="str">
            <v>ตลาด-CHANG</v>
          </cell>
        </row>
        <row r="585">
          <cell r="B585" t="str">
            <v>ตลาด-CHANG</v>
          </cell>
        </row>
        <row r="586">
          <cell r="B586" t="str">
            <v>ตลาด-CHANG</v>
          </cell>
        </row>
        <row r="587">
          <cell r="B587" t="str">
            <v>ตลาด-CHANG</v>
          </cell>
        </row>
        <row r="588">
          <cell r="B588" t="str">
            <v>ตลาด-CHANG</v>
          </cell>
        </row>
        <row r="589">
          <cell r="B589" t="str">
            <v>ตลาด-CHANG</v>
          </cell>
        </row>
        <row r="590">
          <cell r="B590" t="str">
            <v>ตลาด-CHANG</v>
          </cell>
        </row>
        <row r="591">
          <cell r="B591" t="str">
            <v>ตลาด-CHANG</v>
          </cell>
        </row>
        <row r="592">
          <cell r="B592" t="str">
            <v>ตลาด-CHANG</v>
          </cell>
        </row>
        <row r="593">
          <cell r="B593" t="str">
            <v>ตลาด-CHANG</v>
          </cell>
        </row>
        <row r="594">
          <cell r="B594" t="str">
            <v>ตลาด-CHANG</v>
          </cell>
        </row>
        <row r="595">
          <cell r="B595" t="str">
            <v>ตลาด-CHANG</v>
          </cell>
        </row>
        <row r="596">
          <cell r="B596" t="str">
            <v>ตลาด-CHANG</v>
          </cell>
        </row>
        <row r="597">
          <cell r="B597" t="str">
            <v>ตลาด-CHANG</v>
          </cell>
        </row>
        <row r="598">
          <cell r="B598" t="str">
            <v>ตลาด-CHANG</v>
          </cell>
        </row>
        <row r="599">
          <cell r="B599" t="str">
            <v>ตลาด-CHANG</v>
          </cell>
        </row>
        <row r="600">
          <cell r="B600" t="str">
            <v>ตลาด-CHANG</v>
          </cell>
        </row>
        <row r="601">
          <cell r="B601" t="str">
            <v>ตลาด-CHANG</v>
          </cell>
        </row>
        <row r="602">
          <cell r="B602" t="str">
            <v>ตลาด-CHANG</v>
          </cell>
        </row>
        <row r="603">
          <cell r="B603" t="str">
            <v>ตลาด-CHANG</v>
          </cell>
        </row>
        <row r="604">
          <cell r="B604" t="str">
            <v>ตลาด-CHANG</v>
          </cell>
        </row>
        <row r="605">
          <cell r="B605" t="str">
            <v>ตลาด-CHANG</v>
          </cell>
        </row>
        <row r="606">
          <cell r="B606" t="str">
            <v>ตลาด-CHANG</v>
          </cell>
        </row>
        <row r="607">
          <cell r="B607" t="str">
            <v>ตลาด-CHANG</v>
          </cell>
        </row>
        <row r="608">
          <cell r="B608" t="str">
            <v>ตลาด-CHANG</v>
          </cell>
        </row>
        <row r="609">
          <cell r="B609" t="str">
            <v>ตลาด-CHANG</v>
          </cell>
        </row>
        <row r="610">
          <cell r="B610" t="str">
            <v>ตลาด-CHANG</v>
          </cell>
        </row>
        <row r="611">
          <cell r="B611" t="str">
            <v>ตลาด-CHANG</v>
          </cell>
        </row>
        <row r="612">
          <cell r="B612" t="str">
            <v>ตลาด-CHANG</v>
          </cell>
        </row>
        <row r="613">
          <cell r="B613" t="str">
            <v>ตลาด-CHANG</v>
          </cell>
        </row>
        <row r="614">
          <cell r="B614" t="str">
            <v>ตลาด-CHANG</v>
          </cell>
        </row>
        <row r="615">
          <cell r="B615" t="str">
            <v>ตลาด-ARCHA</v>
          </cell>
        </row>
        <row r="616">
          <cell r="B616" t="str">
            <v>ตลาด-ARCHA</v>
          </cell>
        </row>
        <row r="617">
          <cell r="B617" t="str">
            <v>ตลาด-ARCHA</v>
          </cell>
        </row>
        <row r="618">
          <cell r="B618" t="str">
            <v>ตลาด-ARCHA</v>
          </cell>
        </row>
        <row r="619">
          <cell r="B619" t="str">
            <v>ตลาด-ARCHA</v>
          </cell>
        </row>
        <row r="620">
          <cell r="B620" t="str">
            <v>ตลาด-ARCHA</v>
          </cell>
        </row>
        <row r="621">
          <cell r="B621" t="str">
            <v>ตลาด-ARCHA</v>
          </cell>
        </row>
        <row r="622">
          <cell r="B622" t="str">
            <v>ตลาด-ARCHA</v>
          </cell>
        </row>
        <row r="623">
          <cell r="B623" t="str">
            <v>ตลาด-ARCHA</v>
          </cell>
        </row>
        <row r="624">
          <cell r="B624" t="str">
            <v>ตลาด-ARCHA</v>
          </cell>
        </row>
        <row r="625">
          <cell r="B625" t="str">
            <v>ตลาด-ARCHA</v>
          </cell>
        </row>
        <row r="626">
          <cell r="B626" t="str">
            <v>ตลาด-ARCHA</v>
          </cell>
        </row>
        <row r="627">
          <cell r="B627" t="str">
            <v>ตลาด-CHANG</v>
          </cell>
        </row>
        <row r="628">
          <cell r="B628" t="str">
            <v>ตลาด-CHANG</v>
          </cell>
        </row>
        <row r="629">
          <cell r="B629" t="str">
            <v>ตลาด-CHANG</v>
          </cell>
        </row>
        <row r="630">
          <cell r="B630" t="str">
            <v>ตลาด-CHANG</v>
          </cell>
        </row>
        <row r="631">
          <cell r="B631" t="str">
            <v>ตลาด-CHANG</v>
          </cell>
        </row>
        <row r="632">
          <cell r="B632" t="str">
            <v>ตลาด-CHANG</v>
          </cell>
        </row>
        <row r="633">
          <cell r="B633" t="str">
            <v>ตลาด-CHANG</v>
          </cell>
        </row>
        <row r="634">
          <cell r="B634" t="str">
            <v>ตลาด-CHANG</v>
          </cell>
        </row>
        <row r="635">
          <cell r="B635" t="str">
            <v>ตลาด-CHANG</v>
          </cell>
        </row>
        <row r="636">
          <cell r="B636" t="str">
            <v>ตลาด-CHANG</v>
          </cell>
        </row>
        <row r="637">
          <cell r="B637" t="str">
            <v>ตลาด-CHANG</v>
          </cell>
        </row>
        <row r="638">
          <cell r="B638" t="str">
            <v>ตลาด-CHANG</v>
          </cell>
        </row>
        <row r="639">
          <cell r="B639" t="str">
            <v>ตลาด-CHANG</v>
          </cell>
        </row>
        <row r="640">
          <cell r="B640" t="str">
            <v>ตลาด-CHANG</v>
          </cell>
        </row>
        <row r="641">
          <cell r="B641" t="str">
            <v>ตลาด-CHANG</v>
          </cell>
        </row>
        <row r="642">
          <cell r="B642" t="str">
            <v>ตลาด-CHANG</v>
          </cell>
        </row>
        <row r="643">
          <cell r="B643" t="str">
            <v>ตลาด-CHANG</v>
          </cell>
        </row>
        <row r="644">
          <cell r="B644" t="str">
            <v>ตลาด-CHANG</v>
          </cell>
        </row>
        <row r="645">
          <cell r="B645" t="str">
            <v>ตลาด-CHANG</v>
          </cell>
        </row>
        <row r="646">
          <cell r="B646" t="str">
            <v>ตลาด-CHANG</v>
          </cell>
        </row>
        <row r="647">
          <cell r="B647" t="str">
            <v>ตลาด-CHANG</v>
          </cell>
        </row>
        <row r="648">
          <cell r="B648" t="str">
            <v>ตลาด-CHANG</v>
          </cell>
        </row>
        <row r="649">
          <cell r="B649" t="str">
            <v>ตลาด-CHANG</v>
          </cell>
        </row>
        <row r="650">
          <cell r="B650" t="str">
            <v>ตลาด-CHANG</v>
          </cell>
        </row>
        <row r="651">
          <cell r="B651" t="str">
            <v>ตลาด-CHANG</v>
          </cell>
        </row>
        <row r="652">
          <cell r="B652" t="str">
            <v>ตลาด-CHANG</v>
          </cell>
        </row>
        <row r="653">
          <cell r="B653" t="str">
            <v>ตลาด-CHANG</v>
          </cell>
        </row>
        <row r="654">
          <cell r="B654" t="str">
            <v>ตลาด-CHANG</v>
          </cell>
        </row>
        <row r="655">
          <cell r="B655" t="str">
            <v>ตลาด-CHANG</v>
          </cell>
        </row>
        <row r="656">
          <cell r="B656" t="str">
            <v>ตลาด-CHANG</v>
          </cell>
        </row>
        <row r="657">
          <cell r="B657" t="str">
            <v>ตลาด-CHANG</v>
          </cell>
        </row>
        <row r="658">
          <cell r="B658" t="str">
            <v>ตลาด-CHANG</v>
          </cell>
        </row>
        <row r="659">
          <cell r="B659" t="str">
            <v>ตลาด-CHANG</v>
          </cell>
        </row>
        <row r="660">
          <cell r="B660" t="str">
            <v>ตลาด-CHANG</v>
          </cell>
        </row>
        <row r="661">
          <cell r="B661" t="str">
            <v>ตลาด-CHANG</v>
          </cell>
        </row>
        <row r="662">
          <cell r="B662" t="str">
            <v>ตลาด-CHANG</v>
          </cell>
        </row>
        <row r="663">
          <cell r="B663" t="str">
            <v>ตลาด-CHANG</v>
          </cell>
        </row>
        <row r="664">
          <cell r="B664" t="str">
            <v>ตลาด-CHANG</v>
          </cell>
        </row>
        <row r="665">
          <cell r="B665" t="str">
            <v>ตลาด-CHANG</v>
          </cell>
        </row>
        <row r="666">
          <cell r="B666" t="str">
            <v>ตลาด-CHANG</v>
          </cell>
        </row>
        <row r="667">
          <cell r="B667" t="str">
            <v>ตลาด-CHANG</v>
          </cell>
        </row>
        <row r="668">
          <cell r="B668" t="str">
            <v>ตลาด-CHANG</v>
          </cell>
        </row>
        <row r="669">
          <cell r="B669" t="str">
            <v>ตลาด-CHANG</v>
          </cell>
        </row>
        <row r="670">
          <cell r="B670" t="str">
            <v>ตลาด-CHANG</v>
          </cell>
        </row>
        <row r="671">
          <cell r="B671" t="str">
            <v>ตลาด-CHANG</v>
          </cell>
        </row>
        <row r="672">
          <cell r="B672" t="str">
            <v>ตลาด-CHANG</v>
          </cell>
        </row>
        <row r="673">
          <cell r="B673" t="str">
            <v>ตลาด-CHANG</v>
          </cell>
        </row>
        <row r="674">
          <cell r="B674" t="str">
            <v>ตลาด-CHANG</v>
          </cell>
        </row>
        <row r="675">
          <cell r="B675" t="str">
            <v>ตลาด-CHANG</v>
          </cell>
        </row>
        <row r="676">
          <cell r="B676" t="str">
            <v>ตลาด-CHANG</v>
          </cell>
        </row>
        <row r="677">
          <cell r="B677" t="str">
            <v>ตลาด-CHANG</v>
          </cell>
        </row>
        <row r="678">
          <cell r="B678" t="str">
            <v>ตลาด-CHANG</v>
          </cell>
        </row>
        <row r="679">
          <cell r="B679" t="str">
            <v>ตลาด-CHANG</v>
          </cell>
        </row>
        <row r="680">
          <cell r="B680" t="str">
            <v>ตลาด-CHANG</v>
          </cell>
        </row>
        <row r="681">
          <cell r="B681" t="str">
            <v>ตลาด-CHANG</v>
          </cell>
        </row>
        <row r="682">
          <cell r="B682" t="str">
            <v>ตลาด-CHANG</v>
          </cell>
        </row>
        <row r="683">
          <cell r="B683" t="str">
            <v>ตลาด-CHANG</v>
          </cell>
        </row>
        <row r="684">
          <cell r="B684" t="str">
            <v>ตลาด-CHANG</v>
          </cell>
        </row>
        <row r="685">
          <cell r="B685" t="str">
            <v>ตลาด-CHANG</v>
          </cell>
        </row>
        <row r="686">
          <cell r="B686" t="str">
            <v>ตลาด-CHANG</v>
          </cell>
        </row>
        <row r="687">
          <cell r="B687" t="str">
            <v>ตลาด-CHANG</v>
          </cell>
        </row>
        <row r="688">
          <cell r="B688" t="str">
            <v>ตลาด-CHANG</v>
          </cell>
        </row>
        <row r="689">
          <cell r="B689" t="str">
            <v>ตลาด-CHANG</v>
          </cell>
        </row>
        <row r="690">
          <cell r="B690" t="str">
            <v>ตลาด-CHANG</v>
          </cell>
        </row>
        <row r="691">
          <cell r="B691" t="str">
            <v>ตลาด-CHANG</v>
          </cell>
        </row>
        <row r="692">
          <cell r="B692" t="str">
            <v>ตลาด-CHANG</v>
          </cell>
        </row>
        <row r="693">
          <cell r="B693" t="str">
            <v>ตลาด-CHANG</v>
          </cell>
        </row>
        <row r="694">
          <cell r="B694" t="str">
            <v>ตลาด-CHANG</v>
          </cell>
        </row>
        <row r="695">
          <cell r="B695" t="str">
            <v>ตลาด-CHANG</v>
          </cell>
        </row>
        <row r="696">
          <cell r="B696" t="str">
            <v>ตลาด-CHANG</v>
          </cell>
        </row>
        <row r="697">
          <cell r="B697" t="str">
            <v>ตลาด-CHANG</v>
          </cell>
        </row>
        <row r="698">
          <cell r="B698" t="str">
            <v>ตลาด-CHANG</v>
          </cell>
        </row>
        <row r="699">
          <cell r="B699" t="str">
            <v>ตลาด-CHANG</v>
          </cell>
        </row>
        <row r="700">
          <cell r="B700" t="str">
            <v>ตลาด-CHANG</v>
          </cell>
        </row>
        <row r="701">
          <cell r="B701" t="str">
            <v>ตลาด-CHANG</v>
          </cell>
        </row>
        <row r="702">
          <cell r="B702" t="str">
            <v>ตลาด-CHANG</v>
          </cell>
        </row>
        <row r="703">
          <cell r="B703" t="str">
            <v>ตลาด-CHANG</v>
          </cell>
        </row>
        <row r="704">
          <cell r="B704" t="str">
            <v>ตลาด-CHANG</v>
          </cell>
        </row>
        <row r="705">
          <cell r="B705" t="str">
            <v>ตลาด-CHANG</v>
          </cell>
        </row>
        <row r="706">
          <cell r="B706" t="str">
            <v>ตลาด-CHANG</v>
          </cell>
        </row>
        <row r="707">
          <cell r="B707" t="str">
            <v>ตลาด-CHANG</v>
          </cell>
        </row>
        <row r="708">
          <cell r="B708" t="str">
            <v>ตลาด-CHANG</v>
          </cell>
        </row>
        <row r="709">
          <cell r="B709" t="str">
            <v>ตลาด-CHANG</v>
          </cell>
        </row>
        <row r="710">
          <cell r="B710" t="str">
            <v>ตลาด-CHANG</v>
          </cell>
        </row>
        <row r="711">
          <cell r="B711" t="str">
            <v>ตลาด-CHANG</v>
          </cell>
        </row>
        <row r="712">
          <cell r="B712" t="str">
            <v>ตลาด-CHANG</v>
          </cell>
        </row>
        <row r="713">
          <cell r="B713" t="str">
            <v>ตลาด-CHANG</v>
          </cell>
        </row>
        <row r="714">
          <cell r="B714" t="str">
            <v>ตลาด-CHANG</v>
          </cell>
        </row>
        <row r="715">
          <cell r="B715" t="str">
            <v>ตลาด-CHANG</v>
          </cell>
        </row>
        <row r="716">
          <cell r="B716" t="str">
            <v>ตลาด-CHANG</v>
          </cell>
        </row>
        <row r="717">
          <cell r="B717" t="str">
            <v>ตลาด-CHANG</v>
          </cell>
        </row>
        <row r="718">
          <cell r="B718" t="str">
            <v>ตลาด-CHANG</v>
          </cell>
        </row>
        <row r="719">
          <cell r="B719" t="str">
            <v>ตลาด-CHANG</v>
          </cell>
        </row>
        <row r="720">
          <cell r="B720" t="str">
            <v>ตลาด-CHANG</v>
          </cell>
        </row>
        <row r="721">
          <cell r="B721" t="str">
            <v>ตลาด-CHANG</v>
          </cell>
        </row>
        <row r="722">
          <cell r="B722" t="str">
            <v>ตลาด-CHANG</v>
          </cell>
        </row>
        <row r="723">
          <cell r="B723" t="str">
            <v>ตลาด-CHANG</v>
          </cell>
        </row>
        <row r="724">
          <cell r="B724" t="str">
            <v>ตลาด-CHANG</v>
          </cell>
        </row>
        <row r="725">
          <cell r="B725" t="str">
            <v>ตลาด-CHANG</v>
          </cell>
        </row>
        <row r="726">
          <cell r="B726" t="str">
            <v>ตลาด-CHANG</v>
          </cell>
        </row>
        <row r="727">
          <cell r="B727" t="str">
            <v>ตลาด-CHANG</v>
          </cell>
        </row>
        <row r="728">
          <cell r="B728" t="str">
            <v>ตลาด-CHANG</v>
          </cell>
        </row>
        <row r="729">
          <cell r="B729" t="str">
            <v>ตลาด-CHANG</v>
          </cell>
        </row>
        <row r="730">
          <cell r="B730" t="str">
            <v>ตลาด-CHANG</v>
          </cell>
        </row>
        <row r="731">
          <cell r="B731" t="str">
            <v>ตลาด-CHANG</v>
          </cell>
        </row>
        <row r="732">
          <cell r="B732" t="str">
            <v>ตลาด-CHANG</v>
          </cell>
        </row>
        <row r="733">
          <cell r="B733" t="str">
            <v>ตลาด-CHANG</v>
          </cell>
        </row>
        <row r="734">
          <cell r="B734" t="str">
            <v>ตลาด-CHANG</v>
          </cell>
        </row>
        <row r="735">
          <cell r="B735" t="str">
            <v>ตลาด-CHANG</v>
          </cell>
        </row>
        <row r="736">
          <cell r="B736" t="str">
            <v>ตลาด-CHANG</v>
          </cell>
        </row>
        <row r="737">
          <cell r="B737" t="str">
            <v>ตลาด-CHANG</v>
          </cell>
        </row>
        <row r="738">
          <cell r="B738" t="str">
            <v>ตลาด-CHANG</v>
          </cell>
        </row>
        <row r="739">
          <cell r="B739" t="str">
            <v>ตลาด-CHANG</v>
          </cell>
        </row>
        <row r="740">
          <cell r="B740" t="str">
            <v>ตลาด-CHANG</v>
          </cell>
        </row>
        <row r="741">
          <cell r="B741" t="str">
            <v>ตลาด-CHANG</v>
          </cell>
        </row>
        <row r="742">
          <cell r="B742" t="str">
            <v>ตลาด-CHANG</v>
          </cell>
        </row>
        <row r="743">
          <cell r="B743" t="str">
            <v>ตลาด-CHANG</v>
          </cell>
        </row>
        <row r="744">
          <cell r="B744" t="str">
            <v>ตลาด-CHANG</v>
          </cell>
        </row>
        <row r="745">
          <cell r="B745" t="str">
            <v>ตลาด-CHANG</v>
          </cell>
        </row>
        <row r="746">
          <cell r="B746" t="str">
            <v>ตลาด-CHANG</v>
          </cell>
        </row>
        <row r="747">
          <cell r="B747" t="str">
            <v>ตลาด-CHANG</v>
          </cell>
        </row>
        <row r="748">
          <cell r="B748" t="str">
            <v>ตลาด-CHANG</v>
          </cell>
        </row>
        <row r="749">
          <cell r="B749" t="str">
            <v>ตลาด-CHANG</v>
          </cell>
        </row>
        <row r="750">
          <cell r="B750" t="str">
            <v>ตลาด-CHANG</v>
          </cell>
        </row>
        <row r="751">
          <cell r="B751" t="str">
            <v>ตลาด-CHANG</v>
          </cell>
        </row>
        <row r="752">
          <cell r="B752" t="str">
            <v>ตลาด-CHANG</v>
          </cell>
        </row>
        <row r="753">
          <cell r="B753" t="str">
            <v>ตลาด-CHANG</v>
          </cell>
        </row>
        <row r="754">
          <cell r="B754" t="str">
            <v>ตลาด-CHANG</v>
          </cell>
        </row>
        <row r="755">
          <cell r="B755" t="str">
            <v>ตลาด-CHANG</v>
          </cell>
        </row>
        <row r="756">
          <cell r="B756" t="str">
            <v>ตลาด-CHANG</v>
          </cell>
        </row>
        <row r="757">
          <cell r="B757" t="str">
            <v>ตลาด-CHANG</v>
          </cell>
        </row>
        <row r="758">
          <cell r="B758" t="str">
            <v>ตลาด-CHANG</v>
          </cell>
        </row>
        <row r="759">
          <cell r="B759" t="str">
            <v>ตลาด-CHANG</v>
          </cell>
        </row>
        <row r="760">
          <cell r="B760" t="str">
            <v>ตลาด-CHANG</v>
          </cell>
        </row>
        <row r="761">
          <cell r="B761" t="str">
            <v>ตลาด-CHANG</v>
          </cell>
        </row>
        <row r="762">
          <cell r="B762" t="str">
            <v>ตลาด-CHANG</v>
          </cell>
        </row>
        <row r="763">
          <cell r="B763" t="str">
            <v>ตลาด-CHANG</v>
          </cell>
        </row>
        <row r="764">
          <cell r="B764" t="str">
            <v>ตลาด-CHANG</v>
          </cell>
        </row>
        <row r="765">
          <cell r="B765" t="str">
            <v>ตลาด-CHANG</v>
          </cell>
        </row>
        <row r="766">
          <cell r="B766" t="str">
            <v>ตลาด-CHANG</v>
          </cell>
        </row>
        <row r="767">
          <cell r="B767" t="str">
            <v>ตลาด-CHANG</v>
          </cell>
        </row>
        <row r="768">
          <cell r="B768" t="str">
            <v>ตลาด-CHANG</v>
          </cell>
        </row>
        <row r="769">
          <cell r="B769" t="str">
            <v>ตลาด-CHANG</v>
          </cell>
        </row>
        <row r="770">
          <cell r="B770" t="str">
            <v>ตลาด-CHANG</v>
          </cell>
        </row>
        <row r="771">
          <cell r="B771" t="str">
            <v>ตลาด-CHANG</v>
          </cell>
        </row>
        <row r="772">
          <cell r="B772" t="str">
            <v>ตลาด-CHANG</v>
          </cell>
        </row>
        <row r="773">
          <cell r="B773" t="str">
            <v>ตลาด-CHANG</v>
          </cell>
        </row>
        <row r="774">
          <cell r="B774" t="str">
            <v>ตลาด-CHANG</v>
          </cell>
        </row>
        <row r="775">
          <cell r="B775" t="str">
            <v>ตลาด-CHANG</v>
          </cell>
        </row>
        <row r="776">
          <cell r="B776" t="str">
            <v>ตลาด-CHANG</v>
          </cell>
        </row>
        <row r="777">
          <cell r="B777" t="str">
            <v>ตลาด-CHANG</v>
          </cell>
        </row>
        <row r="778">
          <cell r="B778" t="str">
            <v>ตลาด-CHANG</v>
          </cell>
        </row>
        <row r="779">
          <cell r="B779" t="str">
            <v>ตลาด-CHANG</v>
          </cell>
        </row>
        <row r="780">
          <cell r="B780" t="str">
            <v>ตลาด-CHANG</v>
          </cell>
        </row>
        <row r="781">
          <cell r="B781" t="str">
            <v>ตลาด-CHANG</v>
          </cell>
        </row>
        <row r="782">
          <cell r="B782" t="str">
            <v>ตลาด-CHANG</v>
          </cell>
        </row>
        <row r="783">
          <cell r="B783" t="str">
            <v>ตลาด-CHANG</v>
          </cell>
        </row>
        <row r="784">
          <cell r="B784" t="str">
            <v>ตลาด-CHANG</v>
          </cell>
        </row>
        <row r="785">
          <cell r="B785" t="str">
            <v>ตลาด-CHANG</v>
          </cell>
        </row>
        <row r="786">
          <cell r="B786" t="str">
            <v>ตลาด-CHANG</v>
          </cell>
        </row>
        <row r="787">
          <cell r="B787" t="str">
            <v>ตลาด-CHANG</v>
          </cell>
        </row>
        <row r="788">
          <cell r="B788" t="str">
            <v>ตลาด-CHANG</v>
          </cell>
        </row>
        <row r="789">
          <cell r="B789" t="str">
            <v>ตลาด-CHANG</v>
          </cell>
        </row>
        <row r="790">
          <cell r="B790" t="str">
            <v>ตลาด-CHANG</v>
          </cell>
        </row>
        <row r="791">
          <cell r="B791" t="str">
            <v>ตลาด-CHANG</v>
          </cell>
        </row>
        <row r="792">
          <cell r="B792" t="str">
            <v>ตลาด-CHANG</v>
          </cell>
        </row>
        <row r="793">
          <cell r="B793" t="str">
            <v>ตลาด-CHANG</v>
          </cell>
        </row>
        <row r="794">
          <cell r="B794" t="str">
            <v>ตลาด-CHANG</v>
          </cell>
        </row>
        <row r="795">
          <cell r="B795" t="str">
            <v>ตลาด-CHANG</v>
          </cell>
        </row>
        <row r="796">
          <cell r="B796" t="str">
            <v>ตลาด-CHANG</v>
          </cell>
        </row>
        <row r="797">
          <cell r="B797" t="str">
            <v>ตลาด-CHANG</v>
          </cell>
        </row>
        <row r="798">
          <cell r="B798" t="str">
            <v>ตลาด-CHANG</v>
          </cell>
        </row>
        <row r="799">
          <cell r="B799" t="str">
            <v>ตลาด-CHANG</v>
          </cell>
        </row>
        <row r="800">
          <cell r="B800" t="str">
            <v>ตลาด-CHANG</v>
          </cell>
        </row>
        <row r="801">
          <cell r="B801" t="str">
            <v>ตลาด-CHANG</v>
          </cell>
        </row>
        <row r="802">
          <cell r="B802" t="str">
            <v>ตลาด-CHANG</v>
          </cell>
        </row>
        <row r="803">
          <cell r="B803" t="str">
            <v>ตลาด-CHANG</v>
          </cell>
        </row>
        <row r="804">
          <cell r="B804" t="str">
            <v>ตลาด-CHANG</v>
          </cell>
        </row>
        <row r="805">
          <cell r="B805" t="str">
            <v>ตลาด-CHANG</v>
          </cell>
        </row>
        <row r="806">
          <cell r="B806" t="str">
            <v>ตลาด-CHANG</v>
          </cell>
        </row>
        <row r="807">
          <cell r="B807" t="str">
            <v>ตลาด-CHANG</v>
          </cell>
        </row>
        <row r="808">
          <cell r="B808" t="str">
            <v>ตลาด-CHANG</v>
          </cell>
        </row>
        <row r="809">
          <cell r="B809" t="str">
            <v>ตลาด-CHANG</v>
          </cell>
        </row>
        <row r="810">
          <cell r="B810" t="str">
            <v>ตลาด-CHANG</v>
          </cell>
        </row>
        <row r="811">
          <cell r="B811" t="str">
            <v>ตลาด-CHANG</v>
          </cell>
        </row>
        <row r="812">
          <cell r="B812" t="str">
            <v>ตลาด-CHANG</v>
          </cell>
        </row>
        <row r="813">
          <cell r="B813" t="str">
            <v>ตลาด-CHANG</v>
          </cell>
        </row>
        <row r="814">
          <cell r="B814" t="str">
            <v>ตลาด-CHANG</v>
          </cell>
        </row>
        <row r="815">
          <cell r="B815" t="str">
            <v>ตลาด-CHANG</v>
          </cell>
        </row>
        <row r="816">
          <cell r="B816" t="str">
            <v>ตลาด-CHANG</v>
          </cell>
        </row>
        <row r="817">
          <cell r="B817" t="str">
            <v>ตลาด-CHANG</v>
          </cell>
        </row>
        <row r="818">
          <cell r="B818" t="str">
            <v>ตลาด-CHANG</v>
          </cell>
        </row>
        <row r="819">
          <cell r="B819" t="str">
            <v>ตลาด-CHANG</v>
          </cell>
        </row>
        <row r="820">
          <cell r="B820" t="str">
            <v>ตลาด-CHANG</v>
          </cell>
        </row>
        <row r="821">
          <cell r="B821" t="str">
            <v>ตลาด-CHANG</v>
          </cell>
        </row>
        <row r="822">
          <cell r="B822" t="str">
            <v>ตลาด-CHANG</v>
          </cell>
        </row>
        <row r="823">
          <cell r="B823" t="str">
            <v>ตลาด-CHANG</v>
          </cell>
        </row>
        <row r="824">
          <cell r="B824" t="str">
            <v>ตลาด-CHANG</v>
          </cell>
        </row>
        <row r="825">
          <cell r="B825" t="str">
            <v>ตลาด-CHANG</v>
          </cell>
        </row>
        <row r="826">
          <cell r="B826" t="str">
            <v>ตลาด-CHANG</v>
          </cell>
        </row>
        <row r="827">
          <cell r="B827" t="str">
            <v>ตลาด-CHANG</v>
          </cell>
        </row>
        <row r="828">
          <cell r="B828" t="str">
            <v>ตลาด-CHANG</v>
          </cell>
        </row>
        <row r="829">
          <cell r="B829" t="str">
            <v>ตลาด-CHANG</v>
          </cell>
        </row>
        <row r="830">
          <cell r="B830" t="str">
            <v>ตลาด-CHANG</v>
          </cell>
        </row>
        <row r="831">
          <cell r="B831" t="str">
            <v>ตลาด-CHANG</v>
          </cell>
        </row>
        <row r="832">
          <cell r="B832" t="str">
            <v>ตลาด-CHANG</v>
          </cell>
        </row>
        <row r="833">
          <cell r="B833" t="str">
            <v>ตลาด-CHANG</v>
          </cell>
        </row>
        <row r="834">
          <cell r="B834" t="str">
            <v>ตลาด-CHANG</v>
          </cell>
        </row>
        <row r="835">
          <cell r="B835" t="str">
            <v>ตลาด-CHANG</v>
          </cell>
        </row>
        <row r="836">
          <cell r="B836" t="str">
            <v>ตลาด-CHANG</v>
          </cell>
        </row>
        <row r="837">
          <cell r="B837" t="str">
            <v>ตลาด-CHANG</v>
          </cell>
        </row>
        <row r="838">
          <cell r="B838" t="str">
            <v>ตลาด-CHANG</v>
          </cell>
        </row>
        <row r="839">
          <cell r="B839" t="str">
            <v>ตลาด-CHANG</v>
          </cell>
        </row>
        <row r="840">
          <cell r="B840" t="str">
            <v>ตลาด-CHANG</v>
          </cell>
        </row>
        <row r="841">
          <cell r="B841" t="str">
            <v>ตลาด-CHANG</v>
          </cell>
        </row>
        <row r="842">
          <cell r="B842" t="str">
            <v>ตลาด-CHANG</v>
          </cell>
        </row>
        <row r="843">
          <cell r="B843" t="str">
            <v>ตลาด-CHANG</v>
          </cell>
        </row>
        <row r="844">
          <cell r="B844" t="str">
            <v>ตลาด-CHANG</v>
          </cell>
        </row>
        <row r="845">
          <cell r="B845" t="str">
            <v>ตลาด-CHANG</v>
          </cell>
        </row>
        <row r="846">
          <cell r="B846" t="str">
            <v>ตลาด-CHANG</v>
          </cell>
        </row>
        <row r="847">
          <cell r="B847" t="str">
            <v>ตลาด-CHANG</v>
          </cell>
        </row>
        <row r="848">
          <cell r="B848" t="str">
            <v>ตลาด-CHANG</v>
          </cell>
        </row>
        <row r="849">
          <cell r="B849" t="str">
            <v>ตลาด-CHANG</v>
          </cell>
        </row>
        <row r="850">
          <cell r="B850" t="str">
            <v>ตลาด-CHANG</v>
          </cell>
        </row>
        <row r="851">
          <cell r="B851" t="str">
            <v>ตลาด-CHANG</v>
          </cell>
        </row>
        <row r="852">
          <cell r="B852" t="str">
            <v>ตลาด-CHANG</v>
          </cell>
        </row>
        <row r="853">
          <cell r="B853" t="str">
            <v>ตลาด-CHANG</v>
          </cell>
        </row>
        <row r="854">
          <cell r="B854" t="str">
            <v>ตลาด-CHANG</v>
          </cell>
        </row>
        <row r="855">
          <cell r="B855" t="str">
            <v>ตลาด-CHANG</v>
          </cell>
        </row>
        <row r="856">
          <cell r="B856" t="str">
            <v>ตลาด-CHANG</v>
          </cell>
        </row>
        <row r="857">
          <cell r="B857" t="str">
            <v>ตลาด-CHANG</v>
          </cell>
        </row>
        <row r="858">
          <cell r="B858" t="str">
            <v>ตลาด-CHANG</v>
          </cell>
        </row>
        <row r="859">
          <cell r="B859" t="str">
            <v>ตลาด-CHANG</v>
          </cell>
        </row>
        <row r="860">
          <cell r="B860" t="str">
            <v>ตลาด-CHANG</v>
          </cell>
        </row>
        <row r="861">
          <cell r="B861" t="str">
            <v>ตลาด-CHANG</v>
          </cell>
        </row>
        <row r="862">
          <cell r="B862" t="str">
            <v>ตลาด-CHANG</v>
          </cell>
        </row>
        <row r="863">
          <cell r="B863" t="str">
            <v>ตลาด-CHANG</v>
          </cell>
        </row>
        <row r="864">
          <cell r="B864" t="str">
            <v>ตลาด-CHANG</v>
          </cell>
        </row>
        <row r="865">
          <cell r="B865" t="str">
            <v>ตลาด-CHANG</v>
          </cell>
        </row>
        <row r="866">
          <cell r="B866" t="str">
            <v>ตลาด-CHANG</v>
          </cell>
        </row>
        <row r="867">
          <cell r="B867" t="str">
            <v>ตลาด-CHANG</v>
          </cell>
        </row>
        <row r="868">
          <cell r="B868" t="str">
            <v>ตลาด-CHANG</v>
          </cell>
        </row>
        <row r="869">
          <cell r="B869" t="str">
            <v>ตลาด-CHANG</v>
          </cell>
        </row>
        <row r="870">
          <cell r="B870" t="str">
            <v>ตลาด-CHANG</v>
          </cell>
        </row>
        <row r="871">
          <cell r="B871" t="str">
            <v>ตลาด-CHANG</v>
          </cell>
        </row>
        <row r="872">
          <cell r="B872" t="str">
            <v>ตลาด-CHANG</v>
          </cell>
        </row>
        <row r="873">
          <cell r="B873" t="str">
            <v>ตลาด-CHANG</v>
          </cell>
        </row>
        <row r="874">
          <cell r="B874" t="str">
            <v>ตลาด-CHANG</v>
          </cell>
        </row>
        <row r="875">
          <cell r="B875" t="str">
            <v>ตลาด-CHANG</v>
          </cell>
        </row>
        <row r="876">
          <cell r="B876" t="str">
            <v>ตลาด-CHANG</v>
          </cell>
        </row>
        <row r="877">
          <cell r="B877" t="str">
            <v>ตลาด-CHANG</v>
          </cell>
        </row>
        <row r="878">
          <cell r="B878" t="str">
            <v>ตลาด-CHANG</v>
          </cell>
        </row>
        <row r="879">
          <cell r="B879" t="str">
            <v>ตลาด-CHANG</v>
          </cell>
        </row>
        <row r="880">
          <cell r="B880" t="str">
            <v>ตลาด-CHANG</v>
          </cell>
        </row>
        <row r="881">
          <cell r="B881" t="str">
            <v>ตลาด-CHANG</v>
          </cell>
        </row>
        <row r="882">
          <cell r="B882" t="str">
            <v>ตลาด-CHANG</v>
          </cell>
        </row>
        <row r="883">
          <cell r="B883" t="str">
            <v>ตลาด-CHANG</v>
          </cell>
        </row>
        <row r="884">
          <cell r="B884" t="str">
            <v>ตลาด-CHANG</v>
          </cell>
        </row>
        <row r="885">
          <cell r="B885" t="str">
            <v>ตลาด-CHANG</v>
          </cell>
        </row>
        <row r="886">
          <cell r="B886" t="str">
            <v>ตลาด-CHANG</v>
          </cell>
        </row>
        <row r="887">
          <cell r="B887" t="str">
            <v>ตลาด-CHANG</v>
          </cell>
        </row>
        <row r="888">
          <cell r="B888" t="str">
            <v>ตลาด-CHANG</v>
          </cell>
        </row>
        <row r="889">
          <cell r="B889" t="str">
            <v>ตลาด-CHANG</v>
          </cell>
        </row>
        <row r="890">
          <cell r="B890" t="str">
            <v>ตลาด-CHANG</v>
          </cell>
        </row>
        <row r="891">
          <cell r="B891" t="str">
            <v>ตลาด-CHANG</v>
          </cell>
        </row>
        <row r="892">
          <cell r="B892" t="str">
            <v>ตลาด-CHANG</v>
          </cell>
        </row>
        <row r="893">
          <cell r="B893" t="str">
            <v>ตลาด-CHANG</v>
          </cell>
        </row>
        <row r="894">
          <cell r="B894" t="str">
            <v>ตลาด-CHANG</v>
          </cell>
        </row>
        <row r="895">
          <cell r="B895" t="str">
            <v>ตลาด-CHANG</v>
          </cell>
        </row>
        <row r="896">
          <cell r="B896" t="str">
            <v>ตลาด-CHANG</v>
          </cell>
        </row>
        <row r="897">
          <cell r="B897" t="str">
            <v>ตลาด-CHANG</v>
          </cell>
        </row>
        <row r="898">
          <cell r="B898" t="str">
            <v>ตลาด-CHANG</v>
          </cell>
        </row>
        <row r="899">
          <cell r="B899" t="str">
            <v>ตลาด-CHANG</v>
          </cell>
        </row>
        <row r="900">
          <cell r="B900" t="str">
            <v>ตลาด-CHANG</v>
          </cell>
        </row>
        <row r="901">
          <cell r="B901" t="str">
            <v>ตลาด-CHANG</v>
          </cell>
        </row>
        <row r="902">
          <cell r="B902" t="str">
            <v>ตลาด-CHANG</v>
          </cell>
        </row>
        <row r="903">
          <cell r="B903" t="str">
            <v>ตลาด-CHANG</v>
          </cell>
        </row>
        <row r="904">
          <cell r="B904" t="str">
            <v>ตลาด-CHANG</v>
          </cell>
        </row>
        <row r="905">
          <cell r="B905" t="str">
            <v>ตลาด-CHANG</v>
          </cell>
        </row>
        <row r="906">
          <cell r="B906" t="str">
            <v>ตลาด-CHANG</v>
          </cell>
        </row>
        <row r="907">
          <cell r="B907" t="str">
            <v>ตลาด-CHANG</v>
          </cell>
        </row>
        <row r="908">
          <cell r="B908" t="str">
            <v>ตลาด-CHANG</v>
          </cell>
        </row>
        <row r="909">
          <cell r="B909" t="str">
            <v>ตลาด-CHANG</v>
          </cell>
        </row>
        <row r="910">
          <cell r="B910" t="str">
            <v>ตลาด-CHANG</v>
          </cell>
        </row>
        <row r="911">
          <cell r="B911" t="str">
            <v>ตลาด-CHANG</v>
          </cell>
        </row>
        <row r="912">
          <cell r="B912" t="str">
            <v>ตลาด-CHANG</v>
          </cell>
        </row>
        <row r="913">
          <cell r="B913" t="str">
            <v>ตลาด-CHANG</v>
          </cell>
        </row>
        <row r="914">
          <cell r="B914" t="str">
            <v>ตลาด-CHANG</v>
          </cell>
        </row>
        <row r="915">
          <cell r="B915" t="str">
            <v>ตลาด-CHANG</v>
          </cell>
        </row>
        <row r="916">
          <cell r="B916" t="str">
            <v>ตลาด-CHANG</v>
          </cell>
        </row>
        <row r="917">
          <cell r="B917" t="str">
            <v>ตลาด-CHANG</v>
          </cell>
        </row>
        <row r="918">
          <cell r="B918" t="str">
            <v>ตลาด-CHANG</v>
          </cell>
        </row>
        <row r="919">
          <cell r="B919" t="str">
            <v>ตลาด-CHANG</v>
          </cell>
        </row>
        <row r="920">
          <cell r="B920" t="str">
            <v>ตลาด-CHANG</v>
          </cell>
        </row>
        <row r="921">
          <cell r="B921" t="str">
            <v>ตลาด-CHANG</v>
          </cell>
        </row>
        <row r="922">
          <cell r="B922" t="str">
            <v>ตลาด-CHANG</v>
          </cell>
        </row>
        <row r="923">
          <cell r="B923" t="str">
            <v>ตลาด-CHANG</v>
          </cell>
        </row>
        <row r="924">
          <cell r="B924" t="str">
            <v>ตลาด-CHANG</v>
          </cell>
        </row>
        <row r="925">
          <cell r="B925" t="str">
            <v>ตลาด-CHANG</v>
          </cell>
        </row>
        <row r="926">
          <cell r="B926" t="str">
            <v>ตลาด-CHANG</v>
          </cell>
        </row>
        <row r="927">
          <cell r="B927" t="str">
            <v>ตลาด-CHANG</v>
          </cell>
        </row>
        <row r="928">
          <cell r="B928" t="str">
            <v>ตลาด-CHANG</v>
          </cell>
        </row>
        <row r="929">
          <cell r="B929" t="str">
            <v>ตลาด-CHANG</v>
          </cell>
        </row>
        <row r="930">
          <cell r="B930" t="str">
            <v>ตลาด-CHANG</v>
          </cell>
        </row>
        <row r="931">
          <cell r="B931" t="str">
            <v>ตลาด-CHANG</v>
          </cell>
        </row>
        <row r="932">
          <cell r="B932" t="str">
            <v>ตลาด-CHANG</v>
          </cell>
        </row>
        <row r="933">
          <cell r="B933" t="str">
            <v>ตลาด-CHANG</v>
          </cell>
        </row>
        <row r="934">
          <cell r="B934" t="str">
            <v>ตลาด-CHANG</v>
          </cell>
        </row>
        <row r="935">
          <cell r="B935" t="str">
            <v>ตลาด-CHANG</v>
          </cell>
        </row>
        <row r="936">
          <cell r="B936" t="str">
            <v>ตลาด-CHANG</v>
          </cell>
        </row>
        <row r="937">
          <cell r="B937" t="str">
            <v>ตลาด-CHANG</v>
          </cell>
        </row>
        <row r="938">
          <cell r="B938" t="str">
            <v>ตลาด-CHANG</v>
          </cell>
        </row>
        <row r="939">
          <cell r="B939" t="str">
            <v>ตลาด-CHANG</v>
          </cell>
        </row>
        <row r="940">
          <cell r="B940" t="str">
            <v>ตลาด-CHANG</v>
          </cell>
        </row>
        <row r="941">
          <cell r="B941" t="str">
            <v>ตลาด-CHANG</v>
          </cell>
        </row>
        <row r="942">
          <cell r="B942" t="str">
            <v>ตลาด-CHANG</v>
          </cell>
        </row>
        <row r="943">
          <cell r="B943" t="str">
            <v>ตลาด-CHANG</v>
          </cell>
        </row>
        <row r="944">
          <cell r="B944" t="str">
            <v>ตลาด-CHANG</v>
          </cell>
        </row>
        <row r="945">
          <cell r="B945" t="str">
            <v>ตลาด-CHANG</v>
          </cell>
        </row>
        <row r="946">
          <cell r="B946" t="str">
            <v>ตลาด-CHANG</v>
          </cell>
        </row>
        <row r="947">
          <cell r="B947" t="str">
            <v>ตลาด-CHANG</v>
          </cell>
        </row>
        <row r="948">
          <cell r="B948" t="str">
            <v>ตลาด-CHANG</v>
          </cell>
        </row>
        <row r="949">
          <cell r="B949" t="str">
            <v>ตลาด-CHANG</v>
          </cell>
        </row>
        <row r="950">
          <cell r="B950" t="str">
            <v>ตลาด-CHANG</v>
          </cell>
        </row>
        <row r="951">
          <cell r="B951" t="str">
            <v>ตลาด-CHANG</v>
          </cell>
        </row>
        <row r="952">
          <cell r="B952" t="str">
            <v>ตลาด-CHANG</v>
          </cell>
        </row>
        <row r="953">
          <cell r="B953" t="str">
            <v>ตลาด-CHANG</v>
          </cell>
        </row>
        <row r="954">
          <cell r="B954" t="str">
            <v>ตลาด-CHANG</v>
          </cell>
        </row>
        <row r="955">
          <cell r="B955" t="str">
            <v>ตลาด-CHANG</v>
          </cell>
        </row>
        <row r="956">
          <cell r="B956" t="str">
            <v>ตลาด-CHANG</v>
          </cell>
        </row>
        <row r="957">
          <cell r="B957" t="str">
            <v>ตลาด-CHANG</v>
          </cell>
        </row>
        <row r="958">
          <cell r="B958" t="str">
            <v>ตลาด-CHANG</v>
          </cell>
        </row>
        <row r="959">
          <cell r="B959" t="str">
            <v>ตลาด-CHANG</v>
          </cell>
        </row>
        <row r="960">
          <cell r="B960" t="str">
            <v>ตลาด-CHANG</v>
          </cell>
        </row>
        <row r="961">
          <cell r="B961" t="str">
            <v>ตลาด-CHANG</v>
          </cell>
        </row>
        <row r="962">
          <cell r="B962" t="str">
            <v>ตลาด-CHANG</v>
          </cell>
        </row>
        <row r="963">
          <cell r="B963" t="str">
            <v>ตลาด-CHANG</v>
          </cell>
        </row>
        <row r="964">
          <cell r="B964" t="str">
            <v>ตลาด-CHANG</v>
          </cell>
        </row>
        <row r="965">
          <cell r="B965" t="str">
            <v>ตลาด-CHANG</v>
          </cell>
        </row>
        <row r="966">
          <cell r="B966" t="str">
            <v>ตลาด-CHANG</v>
          </cell>
        </row>
        <row r="967">
          <cell r="B967" t="str">
            <v>ตลาด-CHANG</v>
          </cell>
        </row>
        <row r="968">
          <cell r="B968" t="str">
            <v>ตลาด-CHANG</v>
          </cell>
        </row>
        <row r="969">
          <cell r="B969" t="str">
            <v>ตลาด-CHANG</v>
          </cell>
        </row>
        <row r="970">
          <cell r="B970" t="str">
            <v>ตลาด-CHANG</v>
          </cell>
        </row>
        <row r="971">
          <cell r="B971" t="str">
            <v>ตลาด-CHANG</v>
          </cell>
        </row>
        <row r="972">
          <cell r="B972" t="str">
            <v>ตลาด-CHANG</v>
          </cell>
        </row>
        <row r="973">
          <cell r="B973" t="str">
            <v>ตลาด-CHANG</v>
          </cell>
        </row>
        <row r="974">
          <cell r="B974" t="str">
            <v>ตลาด-CHANG</v>
          </cell>
        </row>
        <row r="975">
          <cell r="B975" t="str">
            <v>ตลาด-CHANG</v>
          </cell>
        </row>
        <row r="976">
          <cell r="B976" t="str">
            <v>ตลาด-CHANG</v>
          </cell>
        </row>
        <row r="977">
          <cell r="B977" t="str">
            <v>ตลาด-CHANG</v>
          </cell>
        </row>
        <row r="978">
          <cell r="B978" t="str">
            <v>ตลาด-CHANG</v>
          </cell>
        </row>
        <row r="979">
          <cell r="B979" t="str">
            <v>ตลาด-CHANG</v>
          </cell>
        </row>
        <row r="980">
          <cell r="B980" t="str">
            <v>ตลาด-CHANG</v>
          </cell>
        </row>
        <row r="981">
          <cell r="B981" t="str">
            <v>ตลาด-CHANG</v>
          </cell>
        </row>
        <row r="982">
          <cell r="B982" t="str">
            <v>ตลาด-CHANG</v>
          </cell>
        </row>
        <row r="983">
          <cell r="B983" t="str">
            <v>ตลาด-CHANG</v>
          </cell>
        </row>
        <row r="984">
          <cell r="B984" t="str">
            <v>ตลาด-CHANG</v>
          </cell>
        </row>
        <row r="985">
          <cell r="B985" t="str">
            <v>ตลาด-CHANG</v>
          </cell>
        </row>
        <row r="986">
          <cell r="B986" t="str">
            <v>ตลาด-CHANG</v>
          </cell>
        </row>
        <row r="987">
          <cell r="B987" t="str">
            <v>ตลาด-CHANG</v>
          </cell>
        </row>
        <row r="988">
          <cell r="B988" t="str">
            <v>ตลาด-CHANG</v>
          </cell>
        </row>
        <row r="989">
          <cell r="B989" t="str">
            <v>ตลาด-CHANG</v>
          </cell>
        </row>
        <row r="990">
          <cell r="B990" t="str">
            <v>ตลาด-CHANG</v>
          </cell>
        </row>
        <row r="991">
          <cell r="B991" t="str">
            <v>ตลาด-CHANG</v>
          </cell>
        </row>
        <row r="992">
          <cell r="B992" t="str">
            <v>ตลาด-CHANG</v>
          </cell>
        </row>
        <row r="993">
          <cell r="B993" t="str">
            <v>ตลาด-CHANG</v>
          </cell>
        </row>
        <row r="994">
          <cell r="B994" t="str">
            <v>ตลาด-CHANG</v>
          </cell>
        </row>
        <row r="995">
          <cell r="B995" t="str">
            <v>ตลาด-CHANG</v>
          </cell>
        </row>
        <row r="996">
          <cell r="B996" t="str">
            <v>ตลาด-CHANG</v>
          </cell>
        </row>
        <row r="997">
          <cell r="B997" t="str">
            <v>ตลาด-CHANG</v>
          </cell>
        </row>
        <row r="998">
          <cell r="B998" t="str">
            <v>ตลาด-CHANG</v>
          </cell>
        </row>
        <row r="999">
          <cell r="B999" t="str">
            <v>ตลาด-CHANG</v>
          </cell>
        </row>
        <row r="1000">
          <cell r="B1000" t="str">
            <v>ตลาด-CHANG</v>
          </cell>
        </row>
        <row r="1001">
          <cell r="B1001" t="str">
            <v>ตลาด-CHANG</v>
          </cell>
        </row>
        <row r="1002">
          <cell r="B1002" t="str">
            <v>ตลาด-CHANG</v>
          </cell>
        </row>
        <row r="1003">
          <cell r="B1003" t="str">
            <v>ตลาด-CHANG</v>
          </cell>
        </row>
        <row r="1004">
          <cell r="B1004" t="str">
            <v>ตลาด-CHANG</v>
          </cell>
        </row>
        <row r="1005">
          <cell r="B1005" t="str">
            <v>ตลาด-CHANG</v>
          </cell>
        </row>
        <row r="1006">
          <cell r="B1006" t="str">
            <v>ตลาด-CHANG</v>
          </cell>
        </row>
        <row r="1007">
          <cell r="B1007" t="str">
            <v>ตลาด-CHANG</v>
          </cell>
        </row>
        <row r="1008">
          <cell r="B1008" t="str">
            <v>ตลาด-CHANG</v>
          </cell>
        </row>
        <row r="1009">
          <cell r="B1009" t="str">
            <v>ตลาด-CHANG</v>
          </cell>
        </row>
        <row r="1010">
          <cell r="B1010" t="str">
            <v>ตลาด-CHANG</v>
          </cell>
        </row>
        <row r="1011">
          <cell r="B1011" t="str">
            <v>ตลาด-CHANG</v>
          </cell>
        </row>
        <row r="1012">
          <cell r="B1012" t="str">
            <v>ตลาด-CHANG</v>
          </cell>
        </row>
        <row r="1013">
          <cell r="B1013" t="str">
            <v>ตลาด-CHANG</v>
          </cell>
        </row>
        <row r="1014">
          <cell r="B1014" t="str">
            <v>ตลาด-CHANG</v>
          </cell>
        </row>
        <row r="1015">
          <cell r="B1015" t="str">
            <v>ตลาด-CHANG</v>
          </cell>
        </row>
        <row r="1016">
          <cell r="B1016" t="str">
            <v>ตลาด-CHANG</v>
          </cell>
        </row>
        <row r="1017">
          <cell r="B1017" t="str">
            <v>ตลาด-CHANG</v>
          </cell>
        </row>
        <row r="1018">
          <cell r="B1018" t="str">
            <v>ตลาด-CHANG</v>
          </cell>
        </row>
        <row r="1019">
          <cell r="B1019" t="str">
            <v>ตลาด-CHANG</v>
          </cell>
        </row>
        <row r="1020">
          <cell r="B1020" t="str">
            <v>ตลาด-CHANG</v>
          </cell>
        </row>
        <row r="1021">
          <cell r="B1021" t="str">
            <v>ตลาด-CHANG</v>
          </cell>
        </row>
        <row r="1022">
          <cell r="B1022" t="str">
            <v>ตลาด-CHANG</v>
          </cell>
        </row>
        <row r="1023">
          <cell r="B1023" t="str">
            <v>ตลาด-CHANG</v>
          </cell>
        </row>
        <row r="1024">
          <cell r="B1024" t="str">
            <v>ตลาด-CHANG</v>
          </cell>
        </row>
        <row r="1025">
          <cell r="B1025" t="str">
            <v>ตลาด-CHANG</v>
          </cell>
        </row>
        <row r="1026">
          <cell r="B1026" t="str">
            <v>ตลาด-CHANG</v>
          </cell>
        </row>
        <row r="1027">
          <cell r="B1027" t="str">
            <v>ตลาด-CHANG</v>
          </cell>
        </row>
        <row r="1028">
          <cell r="B1028" t="str">
            <v>ตลาด-CHANG</v>
          </cell>
        </row>
        <row r="1029">
          <cell r="B1029" t="str">
            <v>ตลาด-CHANG</v>
          </cell>
        </row>
        <row r="1030">
          <cell r="B1030" t="str">
            <v>ตลาด-CHANG</v>
          </cell>
        </row>
        <row r="1031">
          <cell r="B1031" t="str">
            <v>ตลาด-CHANG</v>
          </cell>
        </row>
        <row r="1032">
          <cell r="B1032" t="str">
            <v>ตลาด-CHANG</v>
          </cell>
        </row>
        <row r="1033">
          <cell r="B1033" t="str">
            <v>ตลาด-CHANG</v>
          </cell>
        </row>
        <row r="1034">
          <cell r="B1034" t="str">
            <v>ตลาด-CHANG</v>
          </cell>
        </row>
        <row r="1035">
          <cell r="B1035" t="str">
            <v>ตลาด-CHANG</v>
          </cell>
        </row>
        <row r="1036">
          <cell r="B1036" t="str">
            <v>ตลาด-CHANG</v>
          </cell>
        </row>
        <row r="1037">
          <cell r="B1037" t="str">
            <v>ตลาด-CHANG</v>
          </cell>
        </row>
        <row r="1038">
          <cell r="B1038" t="str">
            <v>ตลาด-CHANG</v>
          </cell>
        </row>
        <row r="1039">
          <cell r="B1039" t="str">
            <v>ตลาด-CHANG</v>
          </cell>
        </row>
        <row r="1040">
          <cell r="B1040" t="str">
            <v>ตลาด-CHANG</v>
          </cell>
        </row>
        <row r="1041">
          <cell r="B1041" t="str">
            <v>ตลาด-CHANG</v>
          </cell>
        </row>
        <row r="1042">
          <cell r="B1042" t="str">
            <v>ตลาด-CHANG</v>
          </cell>
        </row>
        <row r="1043">
          <cell r="B1043" t="str">
            <v>ตลาด-CHANG</v>
          </cell>
        </row>
        <row r="1044">
          <cell r="B1044" t="str">
            <v>ตลาด-CHANG</v>
          </cell>
        </row>
        <row r="1045">
          <cell r="B1045" t="str">
            <v>ตลาด-CHANG</v>
          </cell>
        </row>
        <row r="1046">
          <cell r="B1046" t="str">
            <v>ตลาด-CHANG</v>
          </cell>
        </row>
        <row r="1047">
          <cell r="B1047" t="str">
            <v>ตลาด-CHANG</v>
          </cell>
        </row>
        <row r="1048">
          <cell r="B1048" t="str">
            <v>ตลาด-CHANG</v>
          </cell>
        </row>
        <row r="1049">
          <cell r="B1049" t="str">
            <v>ตลาด-CHANG</v>
          </cell>
        </row>
        <row r="1050">
          <cell r="B1050" t="str">
            <v>ตลาด-CHANG</v>
          </cell>
        </row>
        <row r="1051">
          <cell r="B1051" t="str">
            <v>ตลาด-CHANG</v>
          </cell>
        </row>
        <row r="1052">
          <cell r="B1052" t="str">
            <v>ตลาด-CHANG</v>
          </cell>
        </row>
        <row r="1053">
          <cell r="B1053" t="str">
            <v>ตลาด-CHANG</v>
          </cell>
        </row>
        <row r="1054">
          <cell r="B1054" t="str">
            <v>ตลาด-CHANG</v>
          </cell>
        </row>
        <row r="1055">
          <cell r="B1055" t="str">
            <v>ตลาด-CHANG</v>
          </cell>
        </row>
        <row r="1056">
          <cell r="B1056" t="str">
            <v>ตลาด-CHANG</v>
          </cell>
        </row>
        <row r="1057">
          <cell r="B1057" t="str">
            <v>ตลาด-CHANG</v>
          </cell>
        </row>
        <row r="1058">
          <cell r="B1058" t="str">
            <v>ตลาด-CHANG</v>
          </cell>
        </row>
        <row r="1059">
          <cell r="B1059" t="str">
            <v>ตลาด-CHANG</v>
          </cell>
        </row>
        <row r="1060">
          <cell r="B1060" t="str">
            <v>ตลาด-CHANG</v>
          </cell>
        </row>
        <row r="1061">
          <cell r="B1061" t="str">
            <v>ตลาด-CHANG</v>
          </cell>
        </row>
        <row r="1062">
          <cell r="B1062" t="str">
            <v>ตลาด-CHANG</v>
          </cell>
        </row>
        <row r="1063">
          <cell r="B1063" t="str">
            <v>ตลาด-CHANG</v>
          </cell>
        </row>
        <row r="1064">
          <cell r="B1064" t="str">
            <v>ตลาด-CHANG</v>
          </cell>
        </row>
        <row r="1065">
          <cell r="B1065" t="str">
            <v>ตลาด-CHANG</v>
          </cell>
        </row>
        <row r="1066">
          <cell r="B1066" t="str">
            <v>ตลาด-CHANG</v>
          </cell>
        </row>
        <row r="1067">
          <cell r="B1067" t="str">
            <v>ตลาด-CHANG</v>
          </cell>
        </row>
        <row r="1068">
          <cell r="B1068" t="str">
            <v>ตลาด-CHANG</v>
          </cell>
        </row>
        <row r="1069">
          <cell r="B1069" t="str">
            <v>ตลาด-CHANG</v>
          </cell>
        </row>
        <row r="1070">
          <cell r="B1070" t="str">
            <v>ตลาด-CHANG</v>
          </cell>
        </row>
        <row r="1071">
          <cell r="B1071" t="str">
            <v>ตลาด-CHANG</v>
          </cell>
        </row>
        <row r="1072">
          <cell r="B1072" t="str">
            <v>ตลาด-CHANG</v>
          </cell>
        </row>
        <row r="1073">
          <cell r="B1073" t="str">
            <v>ตลาด-CHANG</v>
          </cell>
        </row>
        <row r="1074">
          <cell r="B1074" t="str">
            <v>ตลาด-CHANG</v>
          </cell>
        </row>
        <row r="1075">
          <cell r="B1075" t="str">
            <v>ตลาด-CHANG</v>
          </cell>
        </row>
        <row r="1076">
          <cell r="B1076" t="str">
            <v>ตลาด-CHANG</v>
          </cell>
        </row>
        <row r="1077">
          <cell r="B1077" t="str">
            <v>ตลาด-CHANG</v>
          </cell>
        </row>
        <row r="1078">
          <cell r="B1078" t="str">
            <v>ตลาด-CHANG</v>
          </cell>
        </row>
        <row r="1079">
          <cell r="B1079" t="str">
            <v>ตลาด-CHANG</v>
          </cell>
        </row>
        <row r="1080">
          <cell r="B1080" t="str">
            <v>ตลาด-CHANG</v>
          </cell>
        </row>
        <row r="1081">
          <cell r="B1081" t="str">
            <v>ตลาด-CHANG</v>
          </cell>
        </row>
        <row r="1082">
          <cell r="B1082" t="str">
            <v>ตลาด-CHANG</v>
          </cell>
        </row>
        <row r="1083">
          <cell r="B1083" t="str">
            <v>ตลาด-CHANG</v>
          </cell>
        </row>
        <row r="1084">
          <cell r="B1084" t="str">
            <v>ตลาด-CHANG</v>
          </cell>
        </row>
        <row r="1085">
          <cell r="B1085" t="str">
            <v>ตลาด-CHANG</v>
          </cell>
        </row>
        <row r="1086">
          <cell r="B1086" t="str">
            <v>ตลาด-CHANG</v>
          </cell>
        </row>
        <row r="1087">
          <cell r="B1087" t="str">
            <v>ตลาด-CHANG</v>
          </cell>
        </row>
        <row r="1088">
          <cell r="B1088" t="str">
            <v>ตลาด-CHANG</v>
          </cell>
        </row>
        <row r="1089">
          <cell r="B1089" t="str">
            <v>ตลาด-CHANG</v>
          </cell>
        </row>
        <row r="1090">
          <cell r="B1090" t="str">
            <v>ตลาด-CHANG</v>
          </cell>
        </row>
        <row r="1091">
          <cell r="B1091" t="str">
            <v>ตลาด-CHANG</v>
          </cell>
        </row>
        <row r="1092">
          <cell r="B1092" t="str">
            <v>ตลาด-CHANG</v>
          </cell>
        </row>
        <row r="1093">
          <cell r="B1093" t="str">
            <v>ตลาด-CHANG</v>
          </cell>
        </row>
        <row r="1094">
          <cell r="B1094" t="str">
            <v>ตลาด-CHANG</v>
          </cell>
        </row>
        <row r="1095">
          <cell r="B1095" t="str">
            <v>ตลาด-CHANG</v>
          </cell>
        </row>
        <row r="1096">
          <cell r="B1096" t="str">
            <v>ตลาด-CHANG</v>
          </cell>
        </row>
        <row r="1097">
          <cell r="B1097" t="str">
            <v>ตลาด-CHANG</v>
          </cell>
        </row>
        <row r="1098">
          <cell r="B1098" t="str">
            <v>ตลาด-CHANG</v>
          </cell>
        </row>
        <row r="1099">
          <cell r="B1099" t="str">
            <v>ตลาด-CHANG</v>
          </cell>
        </row>
        <row r="1100">
          <cell r="B1100" t="str">
            <v>ตลาด-CHANG</v>
          </cell>
        </row>
        <row r="1101">
          <cell r="B1101" t="str">
            <v>ตลาด-CHANG</v>
          </cell>
        </row>
        <row r="1102">
          <cell r="B1102" t="str">
            <v>ตลาด-CHANG</v>
          </cell>
        </row>
        <row r="1103">
          <cell r="B1103" t="str">
            <v>ตลาด-CHANG</v>
          </cell>
        </row>
        <row r="1104">
          <cell r="B1104" t="str">
            <v>ตลาด-CHANG</v>
          </cell>
        </row>
        <row r="1105">
          <cell r="B1105" t="str">
            <v>ตลาด-CHANG</v>
          </cell>
        </row>
        <row r="1106">
          <cell r="B1106" t="str">
            <v>ตลาด-CHANG</v>
          </cell>
        </row>
        <row r="1107">
          <cell r="B1107" t="str">
            <v>ตลาด-CHANG</v>
          </cell>
        </row>
        <row r="1108">
          <cell r="B1108" t="str">
            <v>ตลาด-CHANG</v>
          </cell>
        </row>
        <row r="1109">
          <cell r="B1109" t="str">
            <v>ตลาด-CHANG</v>
          </cell>
        </row>
        <row r="1110">
          <cell r="B1110" t="str">
            <v>ตลาด-CHANG</v>
          </cell>
        </row>
        <row r="1111">
          <cell r="B1111" t="str">
            <v>ตลาด-CHANG</v>
          </cell>
        </row>
        <row r="1112">
          <cell r="B1112" t="str">
            <v>ตลาด-CHANG</v>
          </cell>
        </row>
        <row r="1113">
          <cell r="B1113" t="str">
            <v>ตลาด-CHANG</v>
          </cell>
        </row>
        <row r="1114">
          <cell r="B1114" t="str">
            <v>ตลาด-CHANG</v>
          </cell>
        </row>
        <row r="1115">
          <cell r="B1115" t="str">
            <v>ตลาด-CHANG</v>
          </cell>
        </row>
        <row r="1116">
          <cell r="B1116" t="str">
            <v>ตลาด-CHANG</v>
          </cell>
        </row>
        <row r="1117">
          <cell r="B1117" t="str">
            <v>ตลาด-CHANG</v>
          </cell>
        </row>
        <row r="1118">
          <cell r="B1118" t="str">
            <v>ตลาด-CHANG</v>
          </cell>
        </row>
        <row r="1119">
          <cell r="B1119" t="str">
            <v>ตลาด-CHANG</v>
          </cell>
        </row>
        <row r="1120">
          <cell r="B1120" t="str">
            <v>ตลาด-CHANG</v>
          </cell>
        </row>
        <row r="1121">
          <cell r="B1121" t="str">
            <v>ตลาด-CHANG</v>
          </cell>
        </row>
        <row r="1122">
          <cell r="B1122" t="str">
            <v>ตลาด-CHANG</v>
          </cell>
        </row>
        <row r="1123">
          <cell r="B1123" t="str">
            <v>ตลาด-CHANG</v>
          </cell>
        </row>
        <row r="1124">
          <cell r="B1124" t="str">
            <v>ตลาด-CHANG</v>
          </cell>
        </row>
        <row r="1125">
          <cell r="B1125" t="str">
            <v>ตลาด-CHANG</v>
          </cell>
        </row>
        <row r="1126">
          <cell r="B1126" t="str">
            <v>ตลาด-CHANG</v>
          </cell>
        </row>
        <row r="1127">
          <cell r="B1127" t="str">
            <v>ตลาด-CHANG</v>
          </cell>
        </row>
        <row r="1128">
          <cell r="B1128" t="str">
            <v>ตลาด-CHANG</v>
          </cell>
        </row>
        <row r="1129">
          <cell r="B1129" t="str">
            <v>ตลาด-CHANG</v>
          </cell>
        </row>
        <row r="1130">
          <cell r="B1130" t="str">
            <v>ตลาด-CHANG</v>
          </cell>
        </row>
        <row r="1131">
          <cell r="B1131" t="str">
            <v>ตลาด-CHANG</v>
          </cell>
        </row>
        <row r="1132">
          <cell r="B1132" t="str">
            <v>ตลาด-CHANG</v>
          </cell>
        </row>
        <row r="1133">
          <cell r="B1133" t="str">
            <v>ตลาด-CHANG</v>
          </cell>
        </row>
        <row r="1134">
          <cell r="B1134" t="str">
            <v>ตลาด-CHANG</v>
          </cell>
        </row>
        <row r="1135">
          <cell r="B1135" t="str">
            <v>ตลาด-CHANG</v>
          </cell>
        </row>
        <row r="1136">
          <cell r="B1136" t="str">
            <v>ตลาด-CHANG</v>
          </cell>
        </row>
        <row r="1137">
          <cell r="B1137" t="str">
            <v>ตลาด-CHANG</v>
          </cell>
        </row>
        <row r="1138">
          <cell r="B1138" t="str">
            <v>ตลาด-CHANG</v>
          </cell>
        </row>
        <row r="1139">
          <cell r="B1139" t="str">
            <v>ตลาด-CHANG</v>
          </cell>
        </row>
        <row r="1140">
          <cell r="B1140" t="str">
            <v>ตลาด-CHANG</v>
          </cell>
        </row>
        <row r="1141">
          <cell r="B1141" t="str">
            <v>ตลาด-CHANG</v>
          </cell>
        </row>
        <row r="1142">
          <cell r="B1142" t="str">
            <v>ตลาด-CHANG</v>
          </cell>
        </row>
        <row r="1143">
          <cell r="B1143" t="str">
            <v>ตลาด-CHANG</v>
          </cell>
        </row>
        <row r="1144">
          <cell r="B1144" t="str">
            <v>ตลาด-CHANG</v>
          </cell>
        </row>
        <row r="1145">
          <cell r="B1145" t="str">
            <v>ตลาด-CHANG</v>
          </cell>
        </row>
        <row r="1146">
          <cell r="B1146" t="str">
            <v>ตลาด-CHANG</v>
          </cell>
        </row>
        <row r="1147">
          <cell r="B1147" t="str">
            <v>ตลาด-CHANG</v>
          </cell>
        </row>
        <row r="1148">
          <cell r="B1148" t="str">
            <v>ตลาด-CHANG</v>
          </cell>
        </row>
        <row r="1149">
          <cell r="B1149" t="str">
            <v>ตลาด-CHANG</v>
          </cell>
        </row>
        <row r="1150">
          <cell r="B1150" t="str">
            <v>ตลาด-CHANG</v>
          </cell>
        </row>
        <row r="1151">
          <cell r="B1151" t="str">
            <v>ตลาด-CHANG</v>
          </cell>
        </row>
        <row r="1152">
          <cell r="B1152" t="str">
            <v>ตลาด-CHANG</v>
          </cell>
        </row>
        <row r="1153">
          <cell r="B1153" t="str">
            <v>ตลาด-CHANG</v>
          </cell>
        </row>
        <row r="1154">
          <cell r="B1154" t="str">
            <v>ตลาด-CHANG</v>
          </cell>
        </row>
        <row r="1155">
          <cell r="B1155" t="str">
            <v>ตลาด-CHANG</v>
          </cell>
        </row>
        <row r="1156">
          <cell r="B1156" t="str">
            <v>ตลาด-CHANG</v>
          </cell>
        </row>
        <row r="1157">
          <cell r="B1157" t="str">
            <v>ตลาด-CHANG</v>
          </cell>
        </row>
        <row r="1158">
          <cell r="B1158" t="str">
            <v>ตลาด-CHANG</v>
          </cell>
        </row>
        <row r="1159">
          <cell r="B1159" t="str">
            <v>ตลาด-CHANG</v>
          </cell>
        </row>
        <row r="1160">
          <cell r="B1160" t="str">
            <v>ตลาด-CHANG</v>
          </cell>
        </row>
        <row r="1161">
          <cell r="B1161" t="str">
            <v>ตลาด-CHANG</v>
          </cell>
        </row>
        <row r="1162">
          <cell r="B1162" t="str">
            <v>ตลาด-CHANG</v>
          </cell>
        </row>
        <row r="1163">
          <cell r="B1163" t="str">
            <v>ตลาด-CHANG</v>
          </cell>
        </row>
        <row r="1164">
          <cell r="B1164" t="str">
            <v>ตลาด-CHANG</v>
          </cell>
        </row>
        <row r="1165">
          <cell r="B1165" t="str">
            <v>ตลาด-CHANG</v>
          </cell>
        </row>
        <row r="1166">
          <cell r="B1166" t="str">
            <v>ตลาด-CHANG</v>
          </cell>
        </row>
        <row r="1167">
          <cell r="B1167" t="str">
            <v>ตลาด-CHANG</v>
          </cell>
        </row>
        <row r="1168">
          <cell r="B1168" t="str">
            <v>ตลาด-CHANG</v>
          </cell>
        </row>
        <row r="1169">
          <cell r="B1169" t="str">
            <v>ตลาด-CHANG</v>
          </cell>
        </row>
        <row r="1170">
          <cell r="B1170" t="str">
            <v>ตลาด-CHANG</v>
          </cell>
        </row>
        <row r="1171">
          <cell r="B1171" t="str">
            <v>ตลาด-CHANG</v>
          </cell>
        </row>
        <row r="1172">
          <cell r="B1172" t="str">
            <v>ตลาด-CHANG</v>
          </cell>
        </row>
        <row r="1173">
          <cell r="B1173" t="str">
            <v>ตลาด-CHANG</v>
          </cell>
        </row>
        <row r="1174">
          <cell r="B1174" t="str">
            <v>ตลาด-CHANG</v>
          </cell>
        </row>
        <row r="1175">
          <cell r="B1175" t="str">
            <v>ตลาด-CHANG</v>
          </cell>
        </row>
        <row r="1176">
          <cell r="B1176" t="str">
            <v>ตลาด-CHANG</v>
          </cell>
        </row>
        <row r="1177">
          <cell r="B1177" t="str">
            <v>ตลาด-CHANG</v>
          </cell>
        </row>
        <row r="1178">
          <cell r="B1178" t="str">
            <v>ตลาด-CHANG</v>
          </cell>
        </row>
        <row r="1179">
          <cell r="B1179" t="str">
            <v>ตลาด-CHANG</v>
          </cell>
        </row>
        <row r="1180">
          <cell r="B1180" t="str">
            <v>ตลาด-CHANG</v>
          </cell>
        </row>
        <row r="1181">
          <cell r="B1181" t="str">
            <v>ตลาด-CHANG</v>
          </cell>
        </row>
        <row r="1182">
          <cell r="B1182" t="str">
            <v>ตลาด-CHANG</v>
          </cell>
        </row>
        <row r="1183">
          <cell r="B1183" t="str">
            <v>ตลาด-CHANG</v>
          </cell>
        </row>
        <row r="1184">
          <cell r="B1184" t="str">
            <v>ตลาด-CHANG</v>
          </cell>
        </row>
        <row r="1185">
          <cell r="B1185" t="str">
            <v>ตลาด-CHANG</v>
          </cell>
        </row>
        <row r="1186">
          <cell r="B1186" t="str">
            <v>ตลาด-CHANG</v>
          </cell>
        </row>
        <row r="1187">
          <cell r="B1187" t="str">
            <v>ตลาด-CHANG</v>
          </cell>
        </row>
        <row r="1188">
          <cell r="B1188" t="str">
            <v>ตลาด-CHANG</v>
          </cell>
        </row>
        <row r="1189">
          <cell r="B1189" t="str">
            <v>ตลาด-CHANG</v>
          </cell>
        </row>
        <row r="1190">
          <cell r="B1190" t="str">
            <v>ตลาด-CHANG</v>
          </cell>
        </row>
        <row r="1191">
          <cell r="B1191" t="str">
            <v>ตลาด-CHANG</v>
          </cell>
        </row>
        <row r="1192">
          <cell r="B1192" t="str">
            <v>ตลาด-CHANG</v>
          </cell>
        </row>
        <row r="1193">
          <cell r="B1193" t="str">
            <v>ตลาด-CHANG</v>
          </cell>
        </row>
        <row r="1194">
          <cell r="B1194" t="str">
            <v>ตลาด-CHANG</v>
          </cell>
        </row>
        <row r="1195">
          <cell r="B1195" t="str">
            <v>ตลาด-CHANG</v>
          </cell>
        </row>
        <row r="1196">
          <cell r="B1196" t="str">
            <v>ตลาด-CHANG</v>
          </cell>
        </row>
        <row r="1197">
          <cell r="B1197" t="str">
            <v>ตลาด-CHANG</v>
          </cell>
        </row>
        <row r="1198">
          <cell r="B1198" t="str">
            <v>ตลาด-CHANG</v>
          </cell>
        </row>
        <row r="1199">
          <cell r="B1199" t="str">
            <v>ตลาด-CHANG</v>
          </cell>
        </row>
        <row r="1200">
          <cell r="B1200" t="str">
            <v>ตลาด-CHANG</v>
          </cell>
        </row>
        <row r="1201">
          <cell r="B1201" t="str">
            <v>ตลาด-CHANG</v>
          </cell>
        </row>
        <row r="1202">
          <cell r="B1202" t="str">
            <v>ตลาด-CHANG</v>
          </cell>
        </row>
        <row r="1203">
          <cell r="B1203" t="str">
            <v>ตลาด-CHANG</v>
          </cell>
        </row>
        <row r="1204">
          <cell r="B1204" t="str">
            <v>ตลาด-CHANG</v>
          </cell>
        </row>
        <row r="1205">
          <cell r="B1205" t="str">
            <v>ตลาด-CHANG</v>
          </cell>
        </row>
        <row r="1206">
          <cell r="B1206" t="str">
            <v>ตลาด-CHANG</v>
          </cell>
        </row>
        <row r="1207">
          <cell r="B1207" t="str">
            <v>ตลาด-CHANG</v>
          </cell>
        </row>
        <row r="1208">
          <cell r="B1208" t="str">
            <v>ตลาด-CHANG</v>
          </cell>
        </row>
        <row r="1209">
          <cell r="B1209" t="str">
            <v>ตลาด-CHANG</v>
          </cell>
        </row>
        <row r="1210">
          <cell r="B1210" t="str">
            <v>ตลาด-CHANG</v>
          </cell>
        </row>
        <row r="1211">
          <cell r="B1211" t="str">
            <v>ตลาด-CHANG</v>
          </cell>
        </row>
        <row r="1212">
          <cell r="B1212" t="str">
            <v>ตลาด-CHANG</v>
          </cell>
        </row>
        <row r="1213">
          <cell r="B1213" t="str">
            <v>ตลาด-CHANG</v>
          </cell>
        </row>
        <row r="1214">
          <cell r="B1214" t="str">
            <v>ตลาด-CHANG</v>
          </cell>
        </row>
        <row r="1215">
          <cell r="B1215" t="str">
            <v>ตลาด-CHANG</v>
          </cell>
        </row>
        <row r="1216">
          <cell r="B1216" t="str">
            <v>ตลาด-CHANG</v>
          </cell>
        </row>
        <row r="1217">
          <cell r="B1217" t="str">
            <v>ตลาด-CHANG</v>
          </cell>
        </row>
        <row r="1218">
          <cell r="B1218" t="str">
            <v>ตลาด-CHANG</v>
          </cell>
        </row>
        <row r="1219">
          <cell r="B1219" t="str">
            <v>ตลาด-CHANG</v>
          </cell>
        </row>
        <row r="1220">
          <cell r="B1220" t="str">
            <v>ตลาด-CHANG</v>
          </cell>
        </row>
        <row r="1221">
          <cell r="B1221" t="str">
            <v>ตลาด-CHANG</v>
          </cell>
        </row>
        <row r="1222">
          <cell r="B1222" t="str">
            <v>ตลาด-CHANG</v>
          </cell>
        </row>
        <row r="1223">
          <cell r="B1223" t="str">
            <v>ตลาด-CHANG</v>
          </cell>
        </row>
        <row r="1224">
          <cell r="B1224" t="str">
            <v>ตลาด-CHANG</v>
          </cell>
        </row>
        <row r="1225">
          <cell r="B1225" t="str">
            <v>ตลาด-CHANG</v>
          </cell>
        </row>
        <row r="1226">
          <cell r="B1226" t="str">
            <v>ตลาด-CHANG</v>
          </cell>
        </row>
        <row r="1227">
          <cell r="B1227" t="str">
            <v>ตลาด-CHANG</v>
          </cell>
        </row>
        <row r="1228">
          <cell r="B1228" t="str">
            <v>ตลาด-CHANG</v>
          </cell>
        </row>
        <row r="1229">
          <cell r="B1229" t="str">
            <v>ตลาด-CHANG</v>
          </cell>
        </row>
        <row r="1230">
          <cell r="B1230" t="str">
            <v>ตลาด-CHANG</v>
          </cell>
        </row>
        <row r="1231">
          <cell r="B1231" t="str">
            <v>ตลาด-CHANG</v>
          </cell>
        </row>
        <row r="1232">
          <cell r="B1232" t="str">
            <v>ตลาด-CHANG</v>
          </cell>
        </row>
        <row r="1233">
          <cell r="B1233" t="str">
            <v>ตลาด-CHANG</v>
          </cell>
        </row>
        <row r="1234">
          <cell r="B1234" t="str">
            <v>ตลาด-CHANG</v>
          </cell>
        </row>
        <row r="1235">
          <cell r="B1235" t="str">
            <v>ตลาด-CHANG</v>
          </cell>
        </row>
        <row r="1236">
          <cell r="B1236" t="str">
            <v>ตลาด-CHANG</v>
          </cell>
        </row>
        <row r="1237">
          <cell r="B1237" t="str">
            <v>ตลาด-CHANG</v>
          </cell>
        </row>
        <row r="1238">
          <cell r="B1238" t="str">
            <v>ตลาด-CHANG</v>
          </cell>
        </row>
        <row r="1239">
          <cell r="B1239" t="str">
            <v>ตลาด-CHANG</v>
          </cell>
        </row>
        <row r="1240">
          <cell r="B1240" t="str">
            <v>ตลาด-CHANG</v>
          </cell>
        </row>
        <row r="1241">
          <cell r="B1241" t="str">
            <v>ตลาด-CHANG</v>
          </cell>
        </row>
        <row r="1242">
          <cell r="B1242" t="str">
            <v>ตลาด-CHANG</v>
          </cell>
        </row>
        <row r="1243">
          <cell r="B1243" t="str">
            <v>ตลาด-CHANG</v>
          </cell>
        </row>
        <row r="1244">
          <cell r="B1244" t="str">
            <v>ตลาด-CHANG</v>
          </cell>
        </row>
        <row r="1245">
          <cell r="B1245" t="str">
            <v>ตลาด-CHANG</v>
          </cell>
        </row>
        <row r="1246">
          <cell r="B1246" t="str">
            <v>ตลาด-CHANG</v>
          </cell>
        </row>
        <row r="1247">
          <cell r="B1247" t="str">
            <v>ตลาด-CHANG</v>
          </cell>
        </row>
        <row r="1248">
          <cell r="B1248" t="str">
            <v>ตลาด-CHANG</v>
          </cell>
        </row>
        <row r="1249">
          <cell r="B1249" t="str">
            <v>ตลาด-CHANG</v>
          </cell>
        </row>
        <row r="1250">
          <cell r="B1250" t="str">
            <v>ตลาด-CHANG</v>
          </cell>
        </row>
        <row r="1251">
          <cell r="B1251" t="str">
            <v>ตลาด-CHANG</v>
          </cell>
        </row>
        <row r="1252">
          <cell r="B1252" t="str">
            <v>ตลาด-CHANG</v>
          </cell>
        </row>
        <row r="1253">
          <cell r="B1253" t="str">
            <v>ตลาด-CHANG</v>
          </cell>
        </row>
        <row r="1254">
          <cell r="B1254" t="str">
            <v>ตลาด-CHANG</v>
          </cell>
        </row>
        <row r="1255">
          <cell r="B1255" t="str">
            <v>ตลาด-CHANG</v>
          </cell>
        </row>
        <row r="1256">
          <cell r="B1256" t="str">
            <v>ตลาด-CHANG</v>
          </cell>
        </row>
        <row r="1257">
          <cell r="B1257" t="str">
            <v>ตลาด-CHANG</v>
          </cell>
        </row>
        <row r="1258">
          <cell r="B1258" t="str">
            <v>ตลาด-CHANG</v>
          </cell>
        </row>
        <row r="1259">
          <cell r="B1259" t="str">
            <v>ตลาด-CHANG</v>
          </cell>
        </row>
        <row r="1260">
          <cell r="B1260" t="str">
            <v>ตลาด-CHANG</v>
          </cell>
        </row>
        <row r="1261">
          <cell r="B1261" t="str">
            <v>ตลาด-CHANG</v>
          </cell>
        </row>
        <row r="1262">
          <cell r="B1262" t="str">
            <v>ตลาด-CHANG</v>
          </cell>
        </row>
        <row r="1263">
          <cell r="B1263" t="str">
            <v>ตลาด-CHANG</v>
          </cell>
        </row>
        <row r="1264">
          <cell r="B1264" t="str">
            <v>ตลาด-CHANG</v>
          </cell>
        </row>
        <row r="1265">
          <cell r="B1265" t="str">
            <v>ตลาด-CHANG</v>
          </cell>
        </row>
        <row r="1266">
          <cell r="B1266" t="str">
            <v>ตลาด-CHANG</v>
          </cell>
        </row>
        <row r="1267">
          <cell r="B1267" t="str">
            <v>ตลาด-CHANG</v>
          </cell>
        </row>
        <row r="1268">
          <cell r="B1268" t="str">
            <v>ตลาด-CHANG</v>
          </cell>
        </row>
        <row r="1269">
          <cell r="B1269" t="str">
            <v>ตลาด-CHANG</v>
          </cell>
        </row>
        <row r="1270">
          <cell r="B1270" t="str">
            <v>ตลาด-CHANG</v>
          </cell>
        </row>
        <row r="1271">
          <cell r="B1271" t="str">
            <v>ตลาด-CHANG</v>
          </cell>
        </row>
        <row r="1272">
          <cell r="B1272" t="str">
            <v>ตลาด-CHANG</v>
          </cell>
        </row>
        <row r="1273">
          <cell r="B1273" t="str">
            <v>ตลาด-CHANG</v>
          </cell>
        </row>
        <row r="1274">
          <cell r="B1274" t="str">
            <v>ตลาด-CHANG</v>
          </cell>
        </row>
        <row r="1275">
          <cell r="B1275" t="str">
            <v>ตลาด-CHANG</v>
          </cell>
        </row>
        <row r="1276">
          <cell r="B1276" t="str">
            <v>ตลาด-CHANG</v>
          </cell>
        </row>
        <row r="1277">
          <cell r="B1277" t="str">
            <v>ตลาด-CHANG</v>
          </cell>
        </row>
        <row r="1278">
          <cell r="B1278" t="str">
            <v>ตลาด-CHANG</v>
          </cell>
        </row>
        <row r="1279">
          <cell r="B1279" t="str">
            <v>ตลาด-CHANG</v>
          </cell>
        </row>
        <row r="1280">
          <cell r="B1280" t="str">
            <v>ตลาด-CHANG</v>
          </cell>
        </row>
        <row r="1281">
          <cell r="B1281" t="str">
            <v>ตลาด-CHANG</v>
          </cell>
        </row>
        <row r="1282">
          <cell r="B1282" t="str">
            <v>ตลาด-CHANG</v>
          </cell>
        </row>
        <row r="1283">
          <cell r="B1283" t="str">
            <v>ตลาด-CHANG</v>
          </cell>
        </row>
        <row r="1284">
          <cell r="B1284" t="str">
            <v>ตลาด-CHANG</v>
          </cell>
        </row>
        <row r="1285">
          <cell r="B1285" t="str">
            <v>ตลาด-CHANG</v>
          </cell>
        </row>
        <row r="1286">
          <cell r="B1286" t="str">
            <v>ตลาด-CHANG</v>
          </cell>
        </row>
        <row r="1287">
          <cell r="B1287" t="str">
            <v>ตลาด-CHANG</v>
          </cell>
        </row>
        <row r="1288">
          <cell r="B1288" t="str">
            <v>ตลาด-CHANG</v>
          </cell>
        </row>
        <row r="1289">
          <cell r="B1289" t="str">
            <v>ตลาด-CHANG</v>
          </cell>
        </row>
        <row r="1290">
          <cell r="B1290" t="str">
            <v>ตลาด-CHANG</v>
          </cell>
        </row>
        <row r="1291">
          <cell r="B1291" t="str">
            <v>ตลาด-CHANG</v>
          </cell>
        </row>
        <row r="1292">
          <cell r="B1292" t="str">
            <v>ตลาด-CHANG</v>
          </cell>
        </row>
        <row r="1293">
          <cell r="B1293" t="str">
            <v>ตลาด-CHANG</v>
          </cell>
        </row>
        <row r="1294">
          <cell r="B1294" t="str">
            <v>ตลาด-CHANG</v>
          </cell>
        </row>
        <row r="1295">
          <cell r="B1295" t="str">
            <v>ตลาด-CHANG</v>
          </cell>
        </row>
        <row r="1296">
          <cell r="B1296" t="str">
            <v>ตลาด-CHANG</v>
          </cell>
        </row>
        <row r="1297">
          <cell r="B1297" t="str">
            <v>ตลาด-CHANG</v>
          </cell>
        </row>
        <row r="1298">
          <cell r="B1298" t="str">
            <v>ตลาด-CHANG</v>
          </cell>
        </row>
        <row r="1299">
          <cell r="B1299" t="str">
            <v>ตลาด-CHANG</v>
          </cell>
        </row>
        <row r="1300">
          <cell r="B1300" t="str">
            <v>ตลาด-CHANG</v>
          </cell>
        </row>
        <row r="1301">
          <cell r="B1301" t="str">
            <v>ตลาด-CHANG</v>
          </cell>
        </row>
        <row r="1302">
          <cell r="B1302" t="str">
            <v>ตลาด-CHANG</v>
          </cell>
        </row>
        <row r="1303">
          <cell r="B1303" t="str">
            <v>ตลาด-CHANG</v>
          </cell>
        </row>
        <row r="1304">
          <cell r="B1304" t="str">
            <v>ตลาด-CHANG</v>
          </cell>
        </row>
        <row r="1305">
          <cell r="B1305" t="str">
            <v>ตลาด-CHANG</v>
          </cell>
        </row>
        <row r="1306">
          <cell r="B1306" t="str">
            <v>ตลาด-CHANG</v>
          </cell>
        </row>
        <row r="1307">
          <cell r="B1307" t="str">
            <v>ตลาด-CHANG</v>
          </cell>
        </row>
        <row r="1308">
          <cell r="B1308" t="str">
            <v>ตลาด-CHANG</v>
          </cell>
        </row>
        <row r="1309">
          <cell r="B1309" t="str">
            <v>ตลาด-CHANG</v>
          </cell>
        </row>
        <row r="1310">
          <cell r="B1310" t="str">
            <v>ตลาด-CHANG</v>
          </cell>
        </row>
        <row r="1311">
          <cell r="B1311" t="str">
            <v>ตลาด-CHANG</v>
          </cell>
        </row>
        <row r="1312">
          <cell r="B1312" t="str">
            <v>ตลาด-CHANG</v>
          </cell>
        </row>
        <row r="1313">
          <cell r="B1313" t="str">
            <v>ตลาด-CHANG</v>
          </cell>
        </row>
        <row r="1314">
          <cell r="B1314" t="str">
            <v>ตลาด-CHANG</v>
          </cell>
        </row>
        <row r="1315">
          <cell r="B1315" t="str">
            <v>ตลาด-CHANG</v>
          </cell>
        </row>
        <row r="1316">
          <cell r="B1316" t="str">
            <v>ตลาด-CHANG</v>
          </cell>
        </row>
        <row r="1317">
          <cell r="B1317" t="str">
            <v>ตลาด-CHANG</v>
          </cell>
        </row>
        <row r="1318">
          <cell r="B1318" t="str">
            <v>ตลาด-CHANG</v>
          </cell>
        </row>
        <row r="1319">
          <cell r="B1319" t="str">
            <v>ตลาด-CHANG</v>
          </cell>
        </row>
        <row r="1320">
          <cell r="B1320" t="str">
            <v>ตลาด-CHANG</v>
          </cell>
        </row>
        <row r="1321">
          <cell r="B1321" t="str">
            <v>ตลาด-CHANG</v>
          </cell>
        </row>
        <row r="1322">
          <cell r="B1322" t="str">
            <v>ตลาด-CHANG</v>
          </cell>
        </row>
        <row r="1323">
          <cell r="B1323" t="str">
            <v>ตลาด-CHANG</v>
          </cell>
        </row>
        <row r="1324">
          <cell r="B1324" t="str">
            <v>ตลาด-CHANG</v>
          </cell>
        </row>
        <row r="1325">
          <cell r="B1325" t="str">
            <v>ตลาด-CHANG</v>
          </cell>
        </row>
        <row r="1326">
          <cell r="B1326" t="str">
            <v>ตลาด-CHANG</v>
          </cell>
        </row>
        <row r="1327">
          <cell r="B1327" t="str">
            <v>ตลาด-CHANG</v>
          </cell>
        </row>
        <row r="1328">
          <cell r="B1328" t="str">
            <v>ตลาด-CHANG</v>
          </cell>
        </row>
        <row r="1329">
          <cell r="B1329" t="str">
            <v>ตลาด-CHANG</v>
          </cell>
        </row>
        <row r="1330">
          <cell r="B1330" t="str">
            <v>ตลาด-CHANG</v>
          </cell>
        </row>
        <row r="1331">
          <cell r="B1331" t="str">
            <v>ตลาด-CHANG</v>
          </cell>
        </row>
        <row r="1332">
          <cell r="B1332" t="str">
            <v>ตลาด-CHANG</v>
          </cell>
        </row>
        <row r="1333">
          <cell r="B1333" t="str">
            <v>ตลาด-CHANG</v>
          </cell>
        </row>
        <row r="1334">
          <cell r="B1334" t="str">
            <v>ตลาด-CHANG</v>
          </cell>
        </row>
        <row r="1335">
          <cell r="B1335" t="str">
            <v>ตลาด-CHANG</v>
          </cell>
        </row>
        <row r="1336">
          <cell r="B1336" t="str">
            <v>ตลาด-CHANG</v>
          </cell>
        </row>
        <row r="1337">
          <cell r="B1337" t="str">
            <v>ตลาด-CHANG</v>
          </cell>
        </row>
        <row r="1338">
          <cell r="B1338" t="str">
            <v>ตลาด-CHANG</v>
          </cell>
        </row>
        <row r="1339">
          <cell r="B1339" t="str">
            <v>ตลาด-CHANG</v>
          </cell>
        </row>
        <row r="1340">
          <cell r="B1340" t="str">
            <v>ตลาด-CHANG</v>
          </cell>
        </row>
        <row r="1341">
          <cell r="B1341" t="str">
            <v>ตลาด-CHANG</v>
          </cell>
        </row>
        <row r="1342">
          <cell r="B1342" t="str">
            <v>ตลาด-CHANG</v>
          </cell>
        </row>
        <row r="1343">
          <cell r="B1343" t="str">
            <v>ตลาด-CHANG</v>
          </cell>
        </row>
        <row r="1344">
          <cell r="B1344" t="str">
            <v>ตลาด-CHANG</v>
          </cell>
        </row>
        <row r="1345">
          <cell r="B1345" t="str">
            <v>ตลาด-CHANG</v>
          </cell>
        </row>
        <row r="1346">
          <cell r="B1346" t="str">
            <v>ตลาด-CHANG</v>
          </cell>
        </row>
        <row r="1347">
          <cell r="B1347" t="str">
            <v>ตลาด-CHANG</v>
          </cell>
        </row>
        <row r="1348">
          <cell r="B1348" t="str">
            <v>ตลาด-CHANG</v>
          </cell>
        </row>
        <row r="1349">
          <cell r="B1349" t="str">
            <v>ตลาด-CHANG</v>
          </cell>
        </row>
        <row r="1350">
          <cell r="B1350" t="str">
            <v>ตลาด-CHANG</v>
          </cell>
        </row>
        <row r="1351">
          <cell r="B1351" t="str">
            <v>ตลาด-CHANG</v>
          </cell>
        </row>
        <row r="1352">
          <cell r="B1352" t="str">
            <v>ตลาด-CHANG</v>
          </cell>
        </row>
        <row r="1353">
          <cell r="B1353" t="str">
            <v>ตลาด-CHANG</v>
          </cell>
        </row>
        <row r="1354">
          <cell r="B1354" t="str">
            <v>ตลาด-CHANG</v>
          </cell>
        </row>
        <row r="1355">
          <cell r="B1355" t="str">
            <v>ตลาด-CHANG</v>
          </cell>
        </row>
        <row r="1356">
          <cell r="B1356" t="str">
            <v>ตลาด-CHANG</v>
          </cell>
        </row>
        <row r="1357">
          <cell r="B1357" t="str">
            <v>ตลาด-CHANG</v>
          </cell>
        </row>
        <row r="1358">
          <cell r="B1358" t="str">
            <v>ตลาด-CHANG</v>
          </cell>
        </row>
        <row r="1359">
          <cell r="B1359" t="str">
            <v>ตลาด-CHANG</v>
          </cell>
        </row>
        <row r="1360">
          <cell r="B1360" t="str">
            <v>ตลาด-CHANG</v>
          </cell>
        </row>
        <row r="1361">
          <cell r="B1361" t="str">
            <v>ตลาด-CHANG</v>
          </cell>
        </row>
        <row r="1362">
          <cell r="B1362" t="str">
            <v>ตลาด-CHANG</v>
          </cell>
        </row>
        <row r="1363">
          <cell r="B1363" t="str">
            <v>ตลาด-CHANG</v>
          </cell>
        </row>
        <row r="1364">
          <cell r="B1364" t="str">
            <v>ตลาด-CHANG</v>
          </cell>
        </row>
        <row r="1365">
          <cell r="B1365" t="str">
            <v>ตลาด-CHANG</v>
          </cell>
        </row>
        <row r="1366">
          <cell r="B1366" t="str">
            <v>ตลาด-CHANG</v>
          </cell>
        </row>
        <row r="1367">
          <cell r="B1367" t="str">
            <v>ตลาด-CHANG</v>
          </cell>
        </row>
        <row r="1368">
          <cell r="B1368" t="str">
            <v>ตลาด-CHANG</v>
          </cell>
        </row>
        <row r="1369">
          <cell r="B1369" t="str">
            <v>ตลาด-CHANG</v>
          </cell>
        </row>
        <row r="1370">
          <cell r="B1370" t="str">
            <v>ตลาด-CHANG</v>
          </cell>
        </row>
        <row r="1371">
          <cell r="B1371" t="str">
            <v>ตลาด-CHANG</v>
          </cell>
        </row>
        <row r="1372">
          <cell r="B1372" t="str">
            <v>ตลาด-CHANG</v>
          </cell>
        </row>
        <row r="1373">
          <cell r="B1373" t="str">
            <v>ตลาด-CHANG</v>
          </cell>
        </row>
        <row r="1374">
          <cell r="B1374" t="str">
            <v>ตลาด-CHANG</v>
          </cell>
        </row>
        <row r="1375">
          <cell r="B1375" t="str">
            <v>ตลาด-CHANG</v>
          </cell>
        </row>
        <row r="1376">
          <cell r="B1376" t="str">
            <v>ตลาด-CHANG</v>
          </cell>
        </row>
        <row r="1377">
          <cell r="B1377" t="str">
            <v>ตลาด-CHANG</v>
          </cell>
        </row>
        <row r="1378">
          <cell r="B1378" t="str">
            <v>ตลาด-CHANG</v>
          </cell>
        </row>
        <row r="1379">
          <cell r="B1379" t="str">
            <v>ตลาด-CHANG</v>
          </cell>
        </row>
        <row r="1380">
          <cell r="B1380" t="str">
            <v>ตลาด-CHANG</v>
          </cell>
        </row>
        <row r="1381">
          <cell r="B1381" t="str">
            <v>ตลาด-CHANG</v>
          </cell>
        </row>
        <row r="1382">
          <cell r="B1382" t="str">
            <v>ตลาด-CHANG</v>
          </cell>
        </row>
        <row r="1383">
          <cell r="B1383" t="str">
            <v>ตลาด-CHANG</v>
          </cell>
        </row>
        <row r="1384">
          <cell r="B1384" t="str">
            <v>ตลาด-CHANG</v>
          </cell>
        </row>
        <row r="1385">
          <cell r="B1385" t="str">
            <v>ตลาด-CHANG</v>
          </cell>
        </row>
        <row r="1386">
          <cell r="B1386" t="str">
            <v>ตลาด-CHANG</v>
          </cell>
        </row>
        <row r="1387">
          <cell r="B1387" t="str">
            <v>ตลาด-CHANG</v>
          </cell>
        </row>
        <row r="1388">
          <cell r="B1388" t="str">
            <v>ตลาด-CHANG</v>
          </cell>
        </row>
        <row r="1389">
          <cell r="B1389" t="str">
            <v>ตลาด-CHANG</v>
          </cell>
        </row>
        <row r="1390">
          <cell r="B1390" t="str">
            <v>ตลาด-CHANG</v>
          </cell>
        </row>
        <row r="1391">
          <cell r="B1391" t="str">
            <v>ตลาด-CHANG</v>
          </cell>
        </row>
        <row r="1392">
          <cell r="B1392" t="str">
            <v>ตลาด-CHANG</v>
          </cell>
        </row>
        <row r="1393">
          <cell r="B1393" t="str">
            <v>ตลาด-CHANG</v>
          </cell>
        </row>
        <row r="1394">
          <cell r="B1394" t="str">
            <v>ตลาด-CHANG</v>
          </cell>
        </row>
        <row r="1395">
          <cell r="B1395" t="str">
            <v>ตลาด-CHANG</v>
          </cell>
        </row>
        <row r="1396">
          <cell r="B1396" t="str">
            <v>ตลาด-CHANG</v>
          </cell>
        </row>
        <row r="1397">
          <cell r="B1397" t="str">
            <v>ตลาด-CHANG</v>
          </cell>
        </row>
        <row r="1398">
          <cell r="B1398" t="str">
            <v>ตลาด-CHANG</v>
          </cell>
        </row>
        <row r="1399">
          <cell r="B1399" t="str">
            <v>ตลาด-CHANG</v>
          </cell>
        </row>
        <row r="1400">
          <cell r="B1400" t="str">
            <v>ตลาด-CHANG</v>
          </cell>
        </row>
        <row r="1401">
          <cell r="B1401" t="str">
            <v>ตลาด-CHANG</v>
          </cell>
        </row>
        <row r="1402">
          <cell r="B1402" t="str">
            <v>ตลาด-CHANG</v>
          </cell>
        </row>
        <row r="1403">
          <cell r="B1403" t="str">
            <v>ตลาด-CHANG</v>
          </cell>
        </row>
        <row r="1404">
          <cell r="B1404" t="str">
            <v>ตลาด-CHANG</v>
          </cell>
        </row>
        <row r="1405">
          <cell r="B1405" t="str">
            <v>ตลาด-CHANG</v>
          </cell>
        </row>
        <row r="1406">
          <cell r="B1406" t="str">
            <v>ตลาด-CHANG</v>
          </cell>
        </row>
        <row r="1407">
          <cell r="B1407" t="str">
            <v>ตลาด-CHANG</v>
          </cell>
        </row>
        <row r="1408">
          <cell r="B1408" t="str">
            <v>ตลาด-CHANG</v>
          </cell>
        </row>
        <row r="1409">
          <cell r="B1409" t="str">
            <v>ตลาด-CHANG</v>
          </cell>
        </row>
        <row r="1410">
          <cell r="B1410" t="str">
            <v>ตลาด-CHANG</v>
          </cell>
        </row>
        <row r="1411">
          <cell r="B1411" t="str">
            <v>ตลาด-CHANG</v>
          </cell>
        </row>
        <row r="1412">
          <cell r="B1412" t="str">
            <v>ตลาด-CHANG</v>
          </cell>
        </row>
        <row r="1413">
          <cell r="B1413" t="str">
            <v>ตลาด-CHANG</v>
          </cell>
        </row>
        <row r="1414">
          <cell r="B1414" t="str">
            <v>ตลาด-CHANG</v>
          </cell>
        </row>
        <row r="1415">
          <cell r="B1415" t="str">
            <v>ตลาด-CHANG</v>
          </cell>
        </row>
        <row r="1416">
          <cell r="B1416" t="str">
            <v>ตลาด-CHANG</v>
          </cell>
        </row>
        <row r="1417">
          <cell r="B1417" t="str">
            <v>ตลาด-CHANG</v>
          </cell>
        </row>
        <row r="1418">
          <cell r="B1418" t="str">
            <v>ตลาด-CHANG</v>
          </cell>
        </row>
        <row r="1419">
          <cell r="B1419" t="str">
            <v>ตลาด-CHANG</v>
          </cell>
        </row>
        <row r="1420">
          <cell r="B1420" t="str">
            <v>ตลาด-CHANG</v>
          </cell>
        </row>
        <row r="1421">
          <cell r="B1421" t="str">
            <v>ตลาด-CHANG</v>
          </cell>
        </row>
        <row r="1422">
          <cell r="B1422" t="str">
            <v>ตลาด-CHANG</v>
          </cell>
        </row>
        <row r="1423">
          <cell r="B1423" t="str">
            <v>ตลาด-CHANG</v>
          </cell>
        </row>
        <row r="1424">
          <cell r="B1424" t="str">
            <v>ตลาด-CHANG</v>
          </cell>
        </row>
        <row r="1425">
          <cell r="B1425" t="str">
            <v>ตลาด-CHANG</v>
          </cell>
        </row>
        <row r="1426">
          <cell r="B1426" t="str">
            <v>ตลาด-CHANG</v>
          </cell>
        </row>
        <row r="1427">
          <cell r="B1427" t="str">
            <v>ตลาด-CHANG</v>
          </cell>
        </row>
        <row r="1428">
          <cell r="B1428" t="str">
            <v>ตลาด-CHANG</v>
          </cell>
        </row>
        <row r="1429">
          <cell r="B1429" t="str">
            <v>ตลาด-CHANG</v>
          </cell>
        </row>
        <row r="1430">
          <cell r="B1430" t="str">
            <v>ตลาด-CHANG</v>
          </cell>
        </row>
        <row r="1431">
          <cell r="B1431" t="str">
            <v>ตลาด-CHANG</v>
          </cell>
        </row>
        <row r="1432">
          <cell r="B1432" t="str">
            <v>ตลาด-CHANG</v>
          </cell>
        </row>
        <row r="1433">
          <cell r="B1433" t="str">
            <v>ตลาด-CHANG</v>
          </cell>
        </row>
        <row r="1434">
          <cell r="B1434" t="str">
            <v>ตลาด-CHANG</v>
          </cell>
        </row>
        <row r="1435">
          <cell r="B1435" t="str">
            <v>ตลาด-CHANG</v>
          </cell>
        </row>
        <row r="1436">
          <cell r="B1436" t="str">
            <v>ตลาด-CHANG</v>
          </cell>
        </row>
        <row r="1437">
          <cell r="B1437" t="str">
            <v>ตลาด-CHANG</v>
          </cell>
        </row>
        <row r="1438">
          <cell r="B1438" t="str">
            <v>ตลาด-CHANG</v>
          </cell>
        </row>
        <row r="1439">
          <cell r="B1439" t="str">
            <v>ตลาด-CHANG</v>
          </cell>
        </row>
        <row r="1440">
          <cell r="B1440" t="str">
            <v>ตลาด-CHANG</v>
          </cell>
        </row>
        <row r="1441">
          <cell r="B1441" t="str">
            <v>ตลาด-CHANG</v>
          </cell>
        </row>
        <row r="1442">
          <cell r="B1442" t="str">
            <v>ตลาด-CHANG</v>
          </cell>
        </row>
        <row r="1443">
          <cell r="B1443" t="str">
            <v>ตลาด-CHANG</v>
          </cell>
        </row>
        <row r="1444">
          <cell r="B1444" t="str">
            <v>ตลาด-CHANG</v>
          </cell>
        </row>
        <row r="1445">
          <cell r="B1445" t="str">
            <v>ตลาด-CHANG</v>
          </cell>
        </row>
        <row r="1446">
          <cell r="B1446" t="str">
            <v>ตลาด-CHANG</v>
          </cell>
        </row>
        <row r="1447">
          <cell r="B1447" t="str">
            <v>ตลาด-CHANG</v>
          </cell>
        </row>
        <row r="1448">
          <cell r="B1448" t="str">
            <v>ตลาด-CHANG</v>
          </cell>
        </row>
        <row r="1449">
          <cell r="B1449" t="str">
            <v>ตลาด-CHANG</v>
          </cell>
        </row>
        <row r="1450">
          <cell r="B1450" t="str">
            <v>ตลาด-CHANG</v>
          </cell>
        </row>
        <row r="1451">
          <cell r="B1451" t="str">
            <v>ตลาด-CHANG</v>
          </cell>
        </row>
        <row r="1452">
          <cell r="B1452" t="str">
            <v>ตลาด-CHANG</v>
          </cell>
        </row>
        <row r="1453">
          <cell r="B1453" t="str">
            <v>ตลาด-CHANG</v>
          </cell>
        </row>
        <row r="1454">
          <cell r="B1454" t="str">
            <v>ตลาด-CHANG</v>
          </cell>
        </row>
        <row r="1455">
          <cell r="B1455" t="str">
            <v>ตลาด-CHANG</v>
          </cell>
        </row>
        <row r="1456">
          <cell r="B1456" t="str">
            <v>ตลาด-CHANG</v>
          </cell>
        </row>
        <row r="1457">
          <cell r="B1457" t="str">
            <v>ตลาด-CHANG</v>
          </cell>
        </row>
        <row r="1458">
          <cell r="B1458" t="str">
            <v>ตลาด-CHANG</v>
          </cell>
        </row>
        <row r="1459">
          <cell r="B1459" t="str">
            <v>ตลาด-CHANG</v>
          </cell>
        </row>
        <row r="1460">
          <cell r="B1460" t="str">
            <v>ตลาด-CHANG</v>
          </cell>
        </row>
        <row r="1461">
          <cell r="B1461" t="str">
            <v>ตลาด-CHANG</v>
          </cell>
        </row>
        <row r="1462">
          <cell r="B1462" t="str">
            <v>ตลาด-CHANG</v>
          </cell>
        </row>
        <row r="1463">
          <cell r="B1463" t="str">
            <v>ตลาด-CHANG</v>
          </cell>
        </row>
        <row r="1464">
          <cell r="B1464" t="str">
            <v>ตลาด-CHANG</v>
          </cell>
        </row>
        <row r="1465">
          <cell r="B1465" t="str">
            <v>ตลาด-CHANG</v>
          </cell>
        </row>
        <row r="1466">
          <cell r="B1466" t="str">
            <v>ตลาด-CHANG</v>
          </cell>
        </row>
        <row r="1467">
          <cell r="B1467" t="str">
            <v>ตลาด-CHANG</v>
          </cell>
        </row>
        <row r="1468">
          <cell r="B1468" t="str">
            <v>ตลาด-CHANG</v>
          </cell>
        </row>
        <row r="1469">
          <cell r="B1469" t="str">
            <v>ตลาด-CHANG</v>
          </cell>
        </row>
        <row r="1470">
          <cell r="B1470" t="str">
            <v>ตลาด-CHANG</v>
          </cell>
        </row>
        <row r="1471">
          <cell r="B1471" t="str">
            <v>ตลาด-CHANG</v>
          </cell>
        </row>
        <row r="1472">
          <cell r="B1472" t="str">
            <v>ตลาด-CHANG</v>
          </cell>
        </row>
        <row r="1473">
          <cell r="B1473" t="str">
            <v>ตลาด-CHANG</v>
          </cell>
        </row>
        <row r="1474">
          <cell r="B1474" t="str">
            <v>ตลาด-CHANG</v>
          </cell>
        </row>
        <row r="1475">
          <cell r="B1475" t="str">
            <v>ตลาด-CHANG</v>
          </cell>
        </row>
        <row r="1476">
          <cell r="B1476" t="str">
            <v>ตลาด-CHANG</v>
          </cell>
        </row>
        <row r="1477">
          <cell r="B1477" t="str">
            <v>ตลาด-CHANG</v>
          </cell>
        </row>
        <row r="1478">
          <cell r="B1478" t="str">
            <v>ตลาด-CHANG</v>
          </cell>
        </row>
        <row r="1479">
          <cell r="B1479" t="str">
            <v>ตลาด-CHANG</v>
          </cell>
        </row>
        <row r="1480">
          <cell r="B1480" t="str">
            <v>ตลาด-CHANG</v>
          </cell>
        </row>
        <row r="1481">
          <cell r="B1481" t="str">
            <v>ตลาด-CHANG</v>
          </cell>
        </row>
        <row r="1482">
          <cell r="B1482" t="str">
            <v>ตลาด-CHANG</v>
          </cell>
        </row>
        <row r="1483">
          <cell r="B1483" t="str">
            <v>ตลาด-CHANG</v>
          </cell>
        </row>
        <row r="1484">
          <cell r="B1484" t="str">
            <v>ตลาด-CHANG</v>
          </cell>
        </row>
        <row r="1485">
          <cell r="B1485" t="str">
            <v>ตลาด-CHANG</v>
          </cell>
        </row>
        <row r="1486">
          <cell r="B1486" t="str">
            <v>ตลาด-CHANG</v>
          </cell>
        </row>
        <row r="1487">
          <cell r="B1487" t="str">
            <v>ตลาด-CHANG</v>
          </cell>
        </row>
        <row r="1488">
          <cell r="B1488" t="str">
            <v>ตลาด-CHANG</v>
          </cell>
        </row>
        <row r="1489">
          <cell r="B1489" t="str">
            <v>ตลาด-CHANG</v>
          </cell>
        </row>
        <row r="1490">
          <cell r="B1490" t="str">
            <v>ตลาด-CHANG</v>
          </cell>
        </row>
        <row r="1491">
          <cell r="B1491" t="str">
            <v>ตลาด-CHANG</v>
          </cell>
        </row>
        <row r="1492">
          <cell r="B1492" t="str">
            <v>ตลาด-CHANG</v>
          </cell>
        </row>
        <row r="1493">
          <cell r="B1493" t="str">
            <v>ตลาด-CHANG</v>
          </cell>
        </row>
        <row r="1494">
          <cell r="B1494" t="str">
            <v>ตลาด-CHANG</v>
          </cell>
        </row>
        <row r="1495">
          <cell r="B1495" t="str">
            <v>ตลาด-CHANG</v>
          </cell>
        </row>
        <row r="1496">
          <cell r="B1496" t="str">
            <v>ตลาด-CHANG</v>
          </cell>
        </row>
        <row r="1497">
          <cell r="B1497" t="str">
            <v>ตลาด-CHANG</v>
          </cell>
        </row>
        <row r="1498">
          <cell r="B1498" t="str">
            <v>ตลาด-CHANG</v>
          </cell>
        </row>
        <row r="1499">
          <cell r="B1499" t="str">
            <v>ตลาด-CHANG</v>
          </cell>
        </row>
        <row r="1500">
          <cell r="B1500" t="str">
            <v>ตลาด-CHANG</v>
          </cell>
        </row>
        <row r="1501">
          <cell r="B1501" t="str">
            <v>ตลาด-CHANG</v>
          </cell>
        </row>
        <row r="1502">
          <cell r="B1502" t="str">
            <v>ตลาด-CHANG</v>
          </cell>
        </row>
        <row r="1503">
          <cell r="B1503" t="str">
            <v>ตลาด-CHANG</v>
          </cell>
        </row>
        <row r="1504">
          <cell r="B1504" t="str">
            <v>ตลาด-CHANG</v>
          </cell>
        </row>
        <row r="1505">
          <cell r="B1505" t="str">
            <v>ตลาด-CHANG</v>
          </cell>
        </row>
        <row r="1506">
          <cell r="B1506" t="str">
            <v>ตลาด-CHANG</v>
          </cell>
        </row>
        <row r="1507">
          <cell r="B1507" t="str">
            <v>ตลาด-CHANG</v>
          </cell>
        </row>
        <row r="1508">
          <cell r="B1508" t="str">
            <v>ตลาด-CHANG</v>
          </cell>
        </row>
        <row r="1509">
          <cell r="B1509" t="str">
            <v>ตลาด-CHANG</v>
          </cell>
        </row>
        <row r="1510">
          <cell r="B1510" t="str">
            <v>ตลาด-CHANG</v>
          </cell>
        </row>
        <row r="1511">
          <cell r="B1511" t="str">
            <v>ตลาด-CHANG</v>
          </cell>
        </row>
        <row r="1512">
          <cell r="B1512" t="str">
            <v>ตลาด-CHANG</v>
          </cell>
        </row>
        <row r="1513">
          <cell r="B1513" t="str">
            <v>ตลาด-CHANG</v>
          </cell>
        </row>
        <row r="1514">
          <cell r="B1514" t="str">
            <v>ตลาด-CHANG</v>
          </cell>
        </row>
        <row r="1515">
          <cell r="B1515" t="str">
            <v>ตลาด-CHANG</v>
          </cell>
        </row>
        <row r="1516">
          <cell r="B1516" t="str">
            <v>ตลาด-CHANG</v>
          </cell>
        </row>
        <row r="1517">
          <cell r="B1517" t="str">
            <v>ตลาด-CHANG</v>
          </cell>
        </row>
        <row r="1518">
          <cell r="B1518" t="str">
            <v>ตลาด-CHANG</v>
          </cell>
        </row>
        <row r="1519">
          <cell r="B1519" t="str">
            <v>ตลาด-CHANG</v>
          </cell>
        </row>
        <row r="1520">
          <cell r="B1520" t="str">
            <v>ตลาด-CHANG</v>
          </cell>
        </row>
        <row r="1521">
          <cell r="B1521" t="str">
            <v>ตลาด-CHANG</v>
          </cell>
        </row>
        <row r="1522">
          <cell r="B1522" t="str">
            <v>ตลาด-CHANG</v>
          </cell>
        </row>
        <row r="1523">
          <cell r="B1523" t="str">
            <v>ตลาด-CHANG</v>
          </cell>
        </row>
        <row r="1524">
          <cell r="B1524" t="str">
            <v>ตลาด-CHANG</v>
          </cell>
        </row>
        <row r="1525">
          <cell r="B1525" t="str">
            <v>ตลาด-CHANG</v>
          </cell>
        </row>
        <row r="1526">
          <cell r="B1526" t="str">
            <v>ตลาด-CHANG</v>
          </cell>
        </row>
        <row r="1527">
          <cell r="B1527" t="str">
            <v>ตลาด-CHANG</v>
          </cell>
        </row>
        <row r="1528">
          <cell r="B1528" t="str">
            <v>ตลาด-CHANG</v>
          </cell>
        </row>
        <row r="1529">
          <cell r="B1529" t="str">
            <v>ตลาด-CHANG</v>
          </cell>
        </row>
        <row r="1530">
          <cell r="B1530" t="str">
            <v>ตลาด-CHANG</v>
          </cell>
        </row>
        <row r="1531">
          <cell r="B1531" t="str">
            <v>ตลาด-CHANG</v>
          </cell>
        </row>
        <row r="1532">
          <cell r="B1532" t="str">
            <v>ตลาด-CHANG</v>
          </cell>
        </row>
        <row r="1533">
          <cell r="B1533" t="str">
            <v>ตลาด-CHANG</v>
          </cell>
        </row>
        <row r="1534">
          <cell r="B1534" t="str">
            <v>ตลาด-CHANG</v>
          </cell>
        </row>
        <row r="1535">
          <cell r="B1535" t="str">
            <v>ตลาด-CHANG</v>
          </cell>
        </row>
        <row r="1536">
          <cell r="B1536" t="str">
            <v>ตลาด-CHANG</v>
          </cell>
        </row>
        <row r="1537">
          <cell r="B1537" t="str">
            <v>ตลาด-CHANG</v>
          </cell>
        </row>
        <row r="1538">
          <cell r="B1538" t="str">
            <v>ตลาด-CHANG</v>
          </cell>
        </row>
        <row r="1539">
          <cell r="B1539" t="str">
            <v>ตลาด-CHANG</v>
          </cell>
        </row>
        <row r="1540">
          <cell r="B1540" t="str">
            <v>ตลาด-CHANG</v>
          </cell>
        </row>
        <row r="1541">
          <cell r="B1541" t="str">
            <v>ตลาด-CHANG</v>
          </cell>
        </row>
        <row r="1542">
          <cell r="B1542" t="str">
            <v>ตลาด-CHANG</v>
          </cell>
        </row>
        <row r="1543">
          <cell r="B1543" t="str">
            <v>ตลาด-CHANG</v>
          </cell>
        </row>
        <row r="1544">
          <cell r="B1544" t="str">
            <v>ตลาด-CHANG</v>
          </cell>
        </row>
        <row r="1545">
          <cell r="B1545" t="str">
            <v>ตลาด-CHANG</v>
          </cell>
        </row>
        <row r="1546">
          <cell r="B1546" t="str">
            <v>ตลาด-CHANG</v>
          </cell>
        </row>
        <row r="1547">
          <cell r="B1547" t="str">
            <v>ตลาด-CHANG</v>
          </cell>
        </row>
        <row r="1548">
          <cell r="B1548" t="str">
            <v>ตลาด-CHANG</v>
          </cell>
        </row>
        <row r="1549">
          <cell r="B1549" t="str">
            <v>ตลาด-CHANG</v>
          </cell>
        </row>
        <row r="1550">
          <cell r="B1550" t="str">
            <v>ตลาด-CHANG</v>
          </cell>
        </row>
        <row r="1551">
          <cell r="B1551" t="str">
            <v>ตลาด-CHANG</v>
          </cell>
        </row>
        <row r="1552">
          <cell r="B1552" t="str">
            <v>ตลาด-CHANG</v>
          </cell>
        </row>
        <row r="1553">
          <cell r="B1553" t="str">
            <v>ตลาด-CHANG</v>
          </cell>
        </row>
        <row r="1554">
          <cell r="B1554" t="str">
            <v>ตลาด-CHANG</v>
          </cell>
        </row>
        <row r="1555">
          <cell r="B1555" t="str">
            <v>ตลาด-CHANG</v>
          </cell>
        </row>
        <row r="1556">
          <cell r="B1556" t="str">
            <v>ตลาด-CHANG</v>
          </cell>
        </row>
        <row r="1557">
          <cell r="B1557" t="str">
            <v>ตลาด-CHANG</v>
          </cell>
        </row>
        <row r="1558">
          <cell r="B1558" t="str">
            <v>ตลาด-CHANG</v>
          </cell>
        </row>
        <row r="1559">
          <cell r="B1559" t="str">
            <v>ตลาด-CHANG</v>
          </cell>
        </row>
        <row r="1560">
          <cell r="B1560" t="str">
            <v>ตลาด-CHANG</v>
          </cell>
        </row>
        <row r="1561">
          <cell r="B1561" t="str">
            <v>ตลาด-CHANG</v>
          </cell>
        </row>
        <row r="1562">
          <cell r="B1562" t="str">
            <v>ตลาด-CHANG</v>
          </cell>
        </row>
        <row r="1563">
          <cell r="B1563" t="str">
            <v>ตลาด-CHANG</v>
          </cell>
        </row>
        <row r="1564">
          <cell r="B1564" t="str">
            <v>ตลาด-CHANG</v>
          </cell>
        </row>
        <row r="1565">
          <cell r="B1565" t="str">
            <v>ตลาด-CHANG</v>
          </cell>
        </row>
        <row r="1566">
          <cell r="B1566" t="str">
            <v>ตลาด-CHANG</v>
          </cell>
        </row>
        <row r="1567">
          <cell r="B1567" t="str">
            <v>ตลาด-CHANG</v>
          </cell>
        </row>
        <row r="1568">
          <cell r="B1568" t="str">
            <v>ตลาด-CHANG</v>
          </cell>
        </row>
        <row r="1569">
          <cell r="B1569" t="str">
            <v>ตลาด-CHANG</v>
          </cell>
        </row>
        <row r="1570">
          <cell r="B1570" t="str">
            <v>ตลาด-CHANG</v>
          </cell>
        </row>
        <row r="1571">
          <cell r="B1571" t="str">
            <v>ตลาด-CHANG</v>
          </cell>
        </row>
        <row r="1572">
          <cell r="B1572" t="str">
            <v>ตลาด-CHANG</v>
          </cell>
        </row>
        <row r="1573">
          <cell r="B1573" t="str">
            <v>ตลาด-CHANG</v>
          </cell>
        </row>
        <row r="1574">
          <cell r="B1574" t="str">
            <v>ตลาด-CHANG</v>
          </cell>
        </row>
        <row r="1575">
          <cell r="B1575" t="str">
            <v>ตลาด-CHANG</v>
          </cell>
        </row>
        <row r="1576">
          <cell r="B1576" t="str">
            <v>ตลาด-CHANG</v>
          </cell>
        </row>
        <row r="1577">
          <cell r="B1577" t="str">
            <v>ตลาด-CHANG</v>
          </cell>
        </row>
        <row r="1578">
          <cell r="B1578" t="str">
            <v>ตลาด-CHANG</v>
          </cell>
        </row>
        <row r="1579">
          <cell r="B1579" t="str">
            <v>ตลาด-CHANG</v>
          </cell>
        </row>
        <row r="1580">
          <cell r="B1580" t="str">
            <v>ตลาด-CHANG</v>
          </cell>
        </row>
        <row r="1581">
          <cell r="B1581" t="str">
            <v>ตลาด-CHANG</v>
          </cell>
        </row>
        <row r="1582">
          <cell r="B1582" t="str">
            <v>ตลาด-CHANG</v>
          </cell>
        </row>
        <row r="1583">
          <cell r="B1583" t="str">
            <v>ตลาด-CHANG</v>
          </cell>
        </row>
        <row r="1584">
          <cell r="B1584" t="str">
            <v>ตลาด-CHANG</v>
          </cell>
        </row>
        <row r="1585">
          <cell r="B1585" t="str">
            <v>ตลาด-CHANG</v>
          </cell>
        </row>
        <row r="1586">
          <cell r="B1586" t="str">
            <v>ตลาด-CHANG</v>
          </cell>
        </row>
        <row r="1587">
          <cell r="B1587" t="str">
            <v>ตลาด-CHANG</v>
          </cell>
        </row>
        <row r="1588">
          <cell r="B1588" t="str">
            <v>ตลาด-CHANG</v>
          </cell>
        </row>
        <row r="1589">
          <cell r="B1589" t="str">
            <v>ตลาด-CHANG</v>
          </cell>
        </row>
        <row r="1590">
          <cell r="B1590" t="str">
            <v>ตลาด-CHANG</v>
          </cell>
        </row>
        <row r="1591">
          <cell r="B1591" t="str">
            <v>ตลาด-CHANG</v>
          </cell>
        </row>
        <row r="1592">
          <cell r="B1592" t="str">
            <v>ตลาด-CHANG</v>
          </cell>
        </row>
        <row r="1593">
          <cell r="B1593" t="str">
            <v>ตลาด-CHANG</v>
          </cell>
        </row>
        <row r="1594">
          <cell r="B1594" t="str">
            <v>ตลาด-CHANG</v>
          </cell>
        </row>
        <row r="1595">
          <cell r="B1595" t="str">
            <v>ตลาด-CHANG</v>
          </cell>
        </row>
        <row r="1596">
          <cell r="B1596" t="str">
            <v>ตลาด-CHANG</v>
          </cell>
        </row>
        <row r="1597">
          <cell r="B1597" t="str">
            <v>ตลาด-CHANG</v>
          </cell>
        </row>
        <row r="1598">
          <cell r="B1598" t="str">
            <v>ตลาด-CHANG</v>
          </cell>
        </row>
        <row r="1599">
          <cell r="B1599" t="str">
            <v>ตลาด-CHANG</v>
          </cell>
        </row>
        <row r="1600">
          <cell r="B1600" t="str">
            <v>ตลาด-CHANG</v>
          </cell>
        </row>
        <row r="1601">
          <cell r="B1601" t="str">
            <v>ตลาด-CHANG</v>
          </cell>
        </row>
        <row r="1602">
          <cell r="B1602" t="str">
            <v>ตลาด-CHANG</v>
          </cell>
        </row>
        <row r="1603">
          <cell r="B1603" t="str">
            <v>ตลาด-CHANG</v>
          </cell>
        </row>
        <row r="1604">
          <cell r="B1604" t="str">
            <v>ตลาด-CHANG</v>
          </cell>
        </row>
        <row r="1605">
          <cell r="B1605" t="str">
            <v>ตลาด-CHANG</v>
          </cell>
        </row>
        <row r="1606">
          <cell r="B1606" t="str">
            <v>ตลาด-CHANG</v>
          </cell>
        </row>
        <row r="1607">
          <cell r="B1607" t="str">
            <v>ตลาด-CHANG</v>
          </cell>
        </row>
        <row r="1608">
          <cell r="B1608" t="str">
            <v>ตลาด-CHANG</v>
          </cell>
        </row>
        <row r="1609">
          <cell r="B1609" t="str">
            <v>ตลาด-CHANG</v>
          </cell>
        </row>
        <row r="1610">
          <cell r="B1610" t="str">
            <v>ตลาด-CHANG</v>
          </cell>
        </row>
        <row r="1611">
          <cell r="B1611" t="str">
            <v>ตลาด-CHANG</v>
          </cell>
        </row>
        <row r="1612">
          <cell r="B1612" t="str">
            <v>ตลาด-CHANG</v>
          </cell>
        </row>
        <row r="1613">
          <cell r="B1613" t="str">
            <v>ตลาด-CHANG</v>
          </cell>
        </row>
        <row r="1614">
          <cell r="B1614" t="str">
            <v>ตลาด-CHANG</v>
          </cell>
        </row>
        <row r="1615">
          <cell r="B1615" t="str">
            <v>ตลาด-CHANG</v>
          </cell>
        </row>
        <row r="1616">
          <cell r="B1616" t="str">
            <v>ตลาด-CHANG</v>
          </cell>
        </row>
        <row r="1617">
          <cell r="B1617" t="str">
            <v>ตลาด-CHANG</v>
          </cell>
        </row>
        <row r="1618">
          <cell r="B1618" t="str">
            <v>ตลาด-CHANG</v>
          </cell>
        </row>
        <row r="1619">
          <cell r="B1619" t="str">
            <v>ตลาด-CHANG</v>
          </cell>
        </row>
        <row r="1620">
          <cell r="B1620" t="str">
            <v>ตลาด-CHANG</v>
          </cell>
        </row>
        <row r="1621">
          <cell r="B1621" t="str">
            <v>ตลาด-CHANG</v>
          </cell>
        </row>
        <row r="1622">
          <cell r="B1622" t="str">
            <v>ตลาด-CHANG</v>
          </cell>
        </row>
        <row r="1623">
          <cell r="B1623" t="str">
            <v>ตลาด-CHANG</v>
          </cell>
        </row>
        <row r="1624">
          <cell r="B1624" t="str">
            <v>ตลาด-CHANG</v>
          </cell>
        </row>
        <row r="1625">
          <cell r="B1625" t="str">
            <v>ตลาด-CHANG</v>
          </cell>
        </row>
        <row r="1626">
          <cell r="B1626" t="str">
            <v>ตลาด-CHANG</v>
          </cell>
        </row>
        <row r="1627">
          <cell r="B1627" t="str">
            <v>ตลาด-CHANG</v>
          </cell>
        </row>
        <row r="1628">
          <cell r="B1628" t="str">
            <v>ตลาด-CHANG</v>
          </cell>
        </row>
        <row r="1629">
          <cell r="B1629" t="str">
            <v>ตลาด-CHANG</v>
          </cell>
        </row>
        <row r="1630">
          <cell r="B1630" t="str">
            <v>ตลาด-CHANG</v>
          </cell>
        </row>
        <row r="1631">
          <cell r="B1631" t="str">
            <v>ตลาด-CHANG</v>
          </cell>
        </row>
        <row r="1632">
          <cell r="B1632" t="str">
            <v>ตลาด-CHANG</v>
          </cell>
        </row>
        <row r="1633">
          <cell r="B1633" t="str">
            <v>ตลาด-CHANG</v>
          </cell>
        </row>
        <row r="1634">
          <cell r="B1634" t="str">
            <v>ตลาด-CHANG</v>
          </cell>
        </row>
        <row r="1635">
          <cell r="B1635" t="str">
            <v>ตลาด-CHANG</v>
          </cell>
        </row>
        <row r="1636">
          <cell r="B1636" t="str">
            <v>ตลาด-CHANG</v>
          </cell>
        </row>
        <row r="1637">
          <cell r="B1637" t="str">
            <v>ตลาด-CHANG</v>
          </cell>
        </row>
        <row r="1638">
          <cell r="B1638" t="str">
            <v>ตลาด-CHANG</v>
          </cell>
        </row>
        <row r="1639">
          <cell r="B1639" t="str">
            <v>ตลาด-CHANG</v>
          </cell>
        </row>
        <row r="1640">
          <cell r="B1640" t="str">
            <v>ตลาด-CHANG</v>
          </cell>
        </row>
        <row r="1641">
          <cell r="B1641" t="str">
            <v>ตลาด-CHANG</v>
          </cell>
        </row>
        <row r="1642">
          <cell r="B1642" t="str">
            <v>ตลาด-CHANG</v>
          </cell>
        </row>
        <row r="1643">
          <cell r="B1643" t="str">
            <v>ตลาด-CHANG</v>
          </cell>
        </row>
        <row r="1644">
          <cell r="B1644" t="str">
            <v>ตลาด-CHANG</v>
          </cell>
        </row>
        <row r="1645">
          <cell r="B1645" t="str">
            <v>ตลาด-CHANG</v>
          </cell>
        </row>
        <row r="1646">
          <cell r="B1646" t="str">
            <v>ตลาด-CHANG</v>
          </cell>
        </row>
        <row r="1647">
          <cell r="B1647" t="str">
            <v>ตลาด-CHANG</v>
          </cell>
        </row>
        <row r="1648">
          <cell r="B1648" t="str">
            <v>ตลาด-CHANG</v>
          </cell>
        </row>
        <row r="1649">
          <cell r="B1649" t="str">
            <v>ตลาด-CHANG</v>
          </cell>
        </row>
        <row r="1650">
          <cell r="B1650" t="str">
            <v>ตลาด-CHANG</v>
          </cell>
        </row>
        <row r="1651">
          <cell r="B1651" t="str">
            <v>ตลาด-CHANG</v>
          </cell>
        </row>
        <row r="1652">
          <cell r="B1652" t="str">
            <v>ตลาด-CHANG</v>
          </cell>
        </row>
        <row r="1653">
          <cell r="B1653" t="str">
            <v>ตลาด-CHANG</v>
          </cell>
        </row>
        <row r="1654">
          <cell r="B1654" t="str">
            <v>ตลาด-CHANG</v>
          </cell>
        </row>
        <row r="1655">
          <cell r="B1655" t="str">
            <v>ตลาด-CHANG</v>
          </cell>
        </row>
        <row r="1656">
          <cell r="B1656" t="str">
            <v>ตลาด-CHANG</v>
          </cell>
        </row>
        <row r="1657">
          <cell r="B1657" t="str">
            <v>ตลาด-CHANG</v>
          </cell>
        </row>
        <row r="1658">
          <cell r="B1658" t="str">
            <v>ตลาด-CHANG</v>
          </cell>
        </row>
        <row r="1659">
          <cell r="B1659" t="str">
            <v>ตลาด-CHANG</v>
          </cell>
        </row>
        <row r="1660">
          <cell r="B1660" t="str">
            <v>ตลาด-CHANG</v>
          </cell>
        </row>
        <row r="1661">
          <cell r="B1661" t="str">
            <v>ตลาด-CHANG</v>
          </cell>
        </row>
        <row r="1662">
          <cell r="B1662" t="str">
            <v>ตลาด-CHANG</v>
          </cell>
        </row>
        <row r="1663">
          <cell r="B1663" t="str">
            <v>ตลาด-CHANG</v>
          </cell>
        </row>
        <row r="1664">
          <cell r="B1664" t="str">
            <v>ตลาด-CHANG</v>
          </cell>
        </row>
        <row r="1665">
          <cell r="B1665" t="str">
            <v>ตลาด-CHANG</v>
          </cell>
        </row>
        <row r="1666">
          <cell r="B1666" t="str">
            <v>ตลาด-CHANG</v>
          </cell>
        </row>
        <row r="1667">
          <cell r="B1667" t="str">
            <v>ตลาด-CHANG</v>
          </cell>
        </row>
        <row r="1668">
          <cell r="B1668" t="str">
            <v>ตลาด-CHANG</v>
          </cell>
        </row>
        <row r="1669">
          <cell r="B1669" t="str">
            <v>ตลาด-CHANG</v>
          </cell>
        </row>
        <row r="1670">
          <cell r="B1670" t="str">
            <v>ตลาด-CHANG</v>
          </cell>
        </row>
        <row r="1671">
          <cell r="B1671" t="str">
            <v>ตลาด-CHANG</v>
          </cell>
        </row>
        <row r="1672">
          <cell r="B1672" t="str">
            <v>ตลาด-CHANG</v>
          </cell>
        </row>
        <row r="1673">
          <cell r="B1673" t="str">
            <v>ตลาด-CHANG</v>
          </cell>
        </row>
        <row r="1674">
          <cell r="B1674" t="str">
            <v>ตลาด-CHANG</v>
          </cell>
        </row>
        <row r="1675">
          <cell r="B1675" t="str">
            <v>ตลาด-CHANG</v>
          </cell>
        </row>
        <row r="1676">
          <cell r="B1676" t="str">
            <v>ตลาด-CHANG</v>
          </cell>
        </row>
        <row r="1677">
          <cell r="B1677" t="str">
            <v>ตลาด-CHANG</v>
          </cell>
        </row>
        <row r="1678">
          <cell r="B1678" t="str">
            <v>ตลาด-CHANG</v>
          </cell>
        </row>
        <row r="1679">
          <cell r="B1679" t="str">
            <v>ตลาด-CHANG</v>
          </cell>
        </row>
        <row r="1680">
          <cell r="B1680" t="str">
            <v>ตลาด-CHANG</v>
          </cell>
        </row>
        <row r="1681">
          <cell r="B1681" t="str">
            <v>ตลาด-CHANG</v>
          </cell>
        </row>
        <row r="1682">
          <cell r="B1682" t="str">
            <v>ตลาด-CHANG</v>
          </cell>
        </row>
        <row r="1683">
          <cell r="B1683" t="str">
            <v>ตลาด-CHANG</v>
          </cell>
        </row>
        <row r="1684">
          <cell r="B1684" t="str">
            <v>ตลาด-CHANG</v>
          </cell>
        </row>
        <row r="1685">
          <cell r="B1685" t="str">
            <v>ตลาด-CHANG</v>
          </cell>
        </row>
        <row r="1686">
          <cell r="B1686" t="str">
            <v>ตลาด-CHANG</v>
          </cell>
        </row>
        <row r="1687">
          <cell r="B1687" t="str">
            <v>ตลาด-CHANG</v>
          </cell>
        </row>
        <row r="1688">
          <cell r="B1688" t="str">
            <v>ตลาด-CHANG</v>
          </cell>
        </row>
        <row r="1689">
          <cell r="B1689" t="str">
            <v>ตลาด-CHANG</v>
          </cell>
        </row>
        <row r="1690">
          <cell r="B1690" t="str">
            <v>ตลาด-CHANG</v>
          </cell>
        </row>
        <row r="1691">
          <cell r="B1691" t="str">
            <v>ตลาด-CHANG</v>
          </cell>
        </row>
        <row r="1692">
          <cell r="B1692" t="str">
            <v>ตลาด-CHANG</v>
          </cell>
        </row>
        <row r="1693">
          <cell r="B1693" t="str">
            <v>ตลาด-CHANG</v>
          </cell>
        </row>
        <row r="1694">
          <cell r="B1694" t="str">
            <v>ตลาด-CHANG</v>
          </cell>
        </row>
        <row r="1695">
          <cell r="B1695" t="str">
            <v>ตลาด-CHANG</v>
          </cell>
        </row>
        <row r="1696">
          <cell r="B1696" t="str">
            <v>ตลาด-CHANG</v>
          </cell>
        </row>
        <row r="1697">
          <cell r="B1697" t="str">
            <v>ตลาด-CHANG</v>
          </cell>
        </row>
        <row r="1698">
          <cell r="B1698" t="str">
            <v>ตลาด-CHANG</v>
          </cell>
        </row>
        <row r="1699">
          <cell r="B1699" t="str">
            <v>ตลาด-CHANG</v>
          </cell>
        </row>
        <row r="1700">
          <cell r="B1700" t="str">
            <v>ตลาด-CHANG</v>
          </cell>
        </row>
        <row r="1701">
          <cell r="B1701" t="str">
            <v>ตลาด-CHANG</v>
          </cell>
        </row>
        <row r="1702">
          <cell r="B1702" t="str">
            <v>ตลาด-CHANG</v>
          </cell>
        </row>
        <row r="1703">
          <cell r="B1703" t="str">
            <v>ตลาด-CHANG</v>
          </cell>
        </row>
        <row r="1704">
          <cell r="B1704" t="str">
            <v>ตลาด-CHANG</v>
          </cell>
        </row>
        <row r="1705">
          <cell r="B1705" t="str">
            <v>ตลาด-CHANG</v>
          </cell>
        </row>
        <row r="1706">
          <cell r="B1706" t="str">
            <v>ตลาด-CHANG</v>
          </cell>
        </row>
        <row r="1707">
          <cell r="B1707" t="str">
            <v>ตลาด-CHANG</v>
          </cell>
        </row>
        <row r="1708">
          <cell r="B1708" t="str">
            <v>ตลาด-CHANG</v>
          </cell>
        </row>
        <row r="1709">
          <cell r="B1709" t="str">
            <v>ตลาด-CHANG</v>
          </cell>
        </row>
        <row r="1710">
          <cell r="B1710" t="str">
            <v>ตลาด-CHANG</v>
          </cell>
        </row>
        <row r="1711">
          <cell r="B1711" t="str">
            <v>ตลาด-CHANG</v>
          </cell>
        </row>
        <row r="1712">
          <cell r="B1712" t="str">
            <v>ตลาด-CHANG</v>
          </cell>
        </row>
        <row r="1713">
          <cell r="B1713" t="str">
            <v>ตลาด-CHANG</v>
          </cell>
        </row>
        <row r="1714">
          <cell r="B1714" t="str">
            <v>ตลาด-CHANG</v>
          </cell>
        </row>
        <row r="1715">
          <cell r="B1715" t="str">
            <v>ตลาด-CHANG</v>
          </cell>
        </row>
        <row r="1716">
          <cell r="B1716" t="str">
            <v>ตลาด-CHANG</v>
          </cell>
        </row>
        <row r="1717">
          <cell r="B1717" t="str">
            <v>ตลาด-CHANG</v>
          </cell>
        </row>
        <row r="1718">
          <cell r="B1718" t="str">
            <v>ตลาด-CHANG</v>
          </cell>
        </row>
        <row r="1719">
          <cell r="B1719" t="str">
            <v>ตลาด-CHANG</v>
          </cell>
        </row>
        <row r="1720">
          <cell r="B1720" t="str">
            <v>ตลาด-CHANG</v>
          </cell>
        </row>
        <row r="1721">
          <cell r="B1721" t="str">
            <v>ตลาด-CHANG</v>
          </cell>
        </row>
        <row r="1722">
          <cell r="B1722" t="str">
            <v>ตลาด-CHANG</v>
          </cell>
        </row>
        <row r="1723">
          <cell r="B1723" t="str">
            <v>ตลาด-CHANG</v>
          </cell>
        </row>
        <row r="1724">
          <cell r="B1724" t="str">
            <v>ตลาด-CHANG</v>
          </cell>
        </row>
        <row r="1725">
          <cell r="B1725" t="str">
            <v>ตลาด-CHANG</v>
          </cell>
        </row>
        <row r="1726">
          <cell r="B1726" t="str">
            <v>ตลาด-CHANG</v>
          </cell>
        </row>
        <row r="1727">
          <cell r="B1727" t="str">
            <v>ตลาด-CHANG</v>
          </cell>
        </row>
        <row r="1728">
          <cell r="B1728" t="str">
            <v>ตลาด-CHANG</v>
          </cell>
        </row>
        <row r="1729">
          <cell r="B1729" t="str">
            <v>ตลาด-CHANG</v>
          </cell>
        </row>
        <row r="1730">
          <cell r="B1730" t="str">
            <v>ตลาด-CHANG</v>
          </cell>
        </row>
        <row r="1731">
          <cell r="B1731" t="str">
            <v>ตลาด-CHANG</v>
          </cell>
        </row>
        <row r="1732">
          <cell r="B1732" t="str">
            <v>ตลาด-CHANG</v>
          </cell>
        </row>
        <row r="1733">
          <cell r="B1733" t="str">
            <v>ตลาด-CHANG</v>
          </cell>
        </row>
        <row r="1734">
          <cell r="B1734" t="str">
            <v>ตลาด-CHANG</v>
          </cell>
        </row>
        <row r="1735">
          <cell r="B1735" t="str">
            <v>ตลาด-CHANG</v>
          </cell>
        </row>
        <row r="1736">
          <cell r="B1736" t="str">
            <v>ตลาด-CHANG</v>
          </cell>
        </row>
        <row r="1737">
          <cell r="B1737" t="str">
            <v>ตลาด-CHANG</v>
          </cell>
        </row>
        <row r="1738">
          <cell r="B1738" t="str">
            <v>ตลาด-CHANG</v>
          </cell>
        </row>
        <row r="1739">
          <cell r="B1739" t="str">
            <v>ตลาด-CHANG</v>
          </cell>
        </row>
        <row r="1740">
          <cell r="B1740" t="str">
            <v>ตลาด-CHANG</v>
          </cell>
        </row>
        <row r="1741">
          <cell r="B1741" t="str">
            <v>ตลาด-CHANG</v>
          </cell>
        </row>
        <row r="1742">
          <cell r="B1742" t="str">
            <v>ตลาด-CHANG</v>
          </cell>
        </row>
        <row r="1743">
          <cell r="B1743" t="str">
            <v>ตลาด-CHANG</v>
          </cell>
        </row>
        <row r="1744">
          <cell r="B1744" t="str">
            <v>ตลาด-CHANG</v>
          </cell>
        </row>
        <row r="1745">
          <cell r="B1745" t="str">
            <v>ตลาด-CHANG</v>
          </cell>
        </row>
        <row r="1746">
          <cell r="B1746" t="str">
            <v>ตลาด-CHANG</v>
          </cell>
        </row>
        <row r="1747">
          <cell r="B1747" t="str">
            <v>ตลาด-CHANG</v>
          </cell>
        </row>
        <row r="1748">
          <cell r="B1748" t="str">
            <v>ตลาด-CHANG</v>
          </cell>
        </row>
        <row r="1749">
          <cell r="B1749" t="str">
            <v>ตลาด-CHANG</v>
          </cell>
        </row>
        <row r="1750">
          <cell r="B1750" t="str">
            <v>ตลาด-CHANG</v>
          </cell>
        </row>
        <row r="1751">
          <cell r="B1751" t="str">
            <v>ตลาด-CHANG</v>
          </cell>
        </row>
        <row r="1752">
          <cell r="B1752" t="str">
            <v>ตลาด-CHANG</v>
          </cell>
        </row>
        <row r="1753">
          <cell r="B1753" t="str">
            <v>ตลาด-CHANG</v>
          </cell>
        </row>
        <row r="1754">
          <cell r="B1754" t="str">
            <v>ตลาด-CHANG</v>
          </cell>
        </row>
        <row r="1755">
          <cell r="B1755" t="str">
            <v>ตลาด-CHANG</v>
          </cell>
        </row>
        <row r="1756">
          <cell r="B1756" t="str">
            <v>ตลาด-CHANG</v>
          </cell>
        </row>
        <row r="1757">
          <cell r="B1757" t="str">
            <v>ตลาด-CHANG</v>
          </cell>
        </row>
        <row r="1758">
          <cell r="B1758" t="str">
            <v>ตลาด-CHANG</v>
          </cell>
        </row>
        <row r="1759">
          <cell r="B1759" t="str">
            <v>ตลาด-CHANG</v>
          </cell>
        </row>
        <row r="1760">
          <cell r="B1760" t="str">
            <v>ตลาด-CHANG</v>
          </cell>
        </row>
        <row r="1761">
          <cell r="B1761" t="str">
            <v>ตลาด-CHANG</v>
          </cell>
        </row>
        <row r="1762">
          <cell r="B1762" t="str">
            <v>ตลาด-CHANG</v>
          </cell>
        </row>
        <row r="1763">
          <cell r="B1763" t="str">
            <v>ตลาด-CHANG</v>
          </cell>
        </row>
        <row r="1764">
          <cell r="B1764" t="str">
            <v>ตลาด-CHANG</v>
          </cell>
        </row>
        <row r="1765">
          <cell r="B1765" t="str">
            <v>ตลาด-CHANG</v>
          </cell>
        </row>
        <row r="1766">
          <cell r="B1766" t="str">
            <v>ตลาด-CHANG</v>
          </cell>
        </row>
        <row r="1767">
          <cell r="B1767" t="str">
            <v>ตลาด-CHANG</v>
          </cell>
        </row>
        <row r="1768">
          <cell r="B1768" t="str">
            <v>ตลาด-CHANG</v>
          </cell>
        </row>
        <row r="1769">
          <cell r="B1769" t="str">
            <v>ตลาด-CHANG</v>
          </cell>
        </row>
        <row r="1770">
          <cell r="B1770" t="str">
            <v>ตลาด-CHANG</v>
          </cell>
        </row>
        <row r="1771">
          <cell r="B1771" t="str">
            <v>ตลาด-CHANG</v>
          </cell>
        </row>
        <row r="1772">
          <cell r="B1772" t="str">
            <v>ตลาด-CHANG</v>
          </cell>
        </row>
        <row r="1773">
          <cell r="B1773" t="str">
            <v>ตลาด-CHANG</v>
          </cell>
        </row>
        <row r="1774">
          <cell r="B1774" t="str">
            <v>ตลาด-CHANG</v>
          </cell>
        </row>
        <row r="1775">
          <cell r="B1775" t="str">
            <v>ตลาด-CHANG</v>
          </cell>
        </row>
        <row r="1776">
          <cell r="B1776" t="str">
            <v>ตลาด-CHANG</v>
          </cell>
        </row>
        <row r="1777">
          <cell r="B1777" t="str">
            <v>ตลาด-CHANG</v>
          </cell>
        </row>
        <row r="1778">
          <cell r="B1778" t="str">
            <v>ตลาด-CHANG</v>
          </cell>
        </row>
        <row r="1779">
          <cell r="B1779" t="str">
            <v>ตลาด-CHANG</v>
          </cell>
        </row>
        <row r="1780">
          <cell r="B1780" t="str">
            <v>ตลาด-CHANG</v>
          </cell>
        </row>
        <row r="1781">
          <cell r="B1781" t="str">
            <v>ตลาด-CHANG</v>
          </cell>
        </row>
        <row r="1782">
          <cell r="B1782" t="str">
            <v>ตลาด-CHANG</v>
          </cell>
        </row>
        <row r="1783">
          <cell r="B1783" t="str">
            <v>ตลาด-CHANG</v>
          </cell>
        </row>
        <row r="1784">
          <cell r="B1784" t="str">
            <v>ตลาด-CHANG</v>
          </cell>
        </row>
        <row r="1785">
          <cell r="B1785" t="str">
            <v>ตลาด-CHANG</v>
          </cell>
        </row>
        <row r="1786">
          <cell r="B1786" t="str">
            <v>ตลาด-CHANG</v>
          </cell>
        </row>
        <row r="1787">
          <cell r="B1787" t="str">
            <v>ตลาด-CHANG</v>
          </cell>
        </row>
        <row r="1788">
          <cell r="B1788" t="str">
            <v>ตลาด-CHANG</v>
          </cell>
        </row>
        <row r="1789">
          <cell r="B1789" t="str">
            <v>ตลาด-CHANG</v>
          </cell>
        </row>
        <row r="1790">
          <cell r="B1790" t="str">
            <v>ตลาด-CHANG</v>
          </cell>
        </row>
        <row r="1791">
          <cell r="B1791" t="str">
            <v>ตลาด-CHANG</v>
          </cell>
        </row>
        <row r="1792">
          <cell r="B1792" t="str">
            <v>ตลาด-CHANG</v>
          </cell>
        </row>
        <row r="1793">
          <cell r="B1793" t="str">
            <v>ตลาด-CHANG</v>
          </cell>
        </row>
        <row r="1794">
          <cell r="B1794" t="str">
            <v>ตลาด-CHANG</v>
          </cell>
        </row>
        <row r="1795">
          <cell r="B1795" t="str">
            <v>ตลาด-CHANG</v>
          </cell>
        </row>
        <row r="1796">
          <cell r="B1796" t="str">
            <v>ตลาด-CHANG</v>
          </cell>
        </row>
        <row r="1797">
          <cell r="B1797" t="str">
            <v>ตลาด-CHANG</v>
          </cell>
        </row>
        <row r="1798">
          <cell r="B1798" t="str">
            <v>ตลาด-CHANG</v>
          </cell>
        </row>
        <row r="1799">
          <cell r="B1799" t="str">
            <v>ตลาด-CHANG</v>
          </cell>
        </row>
        <row r="1800">
          <cell r="B1800" t="str">
            <v>ตลาด-CHANG</v>
          </cell>
        </row>
        <row r="1801">
          <cell r="B1801" t="str">
            <v>ตลาด-CHANG</v>
          </cell>
        </row>
        <row r="1802">
          <cell r="B1802" t="str">
            <v>ตลาด-CHANG</v>
          </cell>
        </row>
        <row r="1803">
          <cell r="B1803" t="str">
            <v>ตลาด-CHANG</v>
          </cell>
        </row>
        <row r="1804">
          <cell r="B1804" t="str">
            <v>ตลาด-CHANG</v>
          </cell>
        </row>
        <row r="1805">
          <cell r="B1805" t="str">
            <v>ตลาด-CHANG</v>
          </cell>
        </row>
        <row r="1806">
          <cell r="B1806" t="str">
            <v>ตลาด-CHANG</v>
          </cell>
        </row>
        <row r="1807">
          <cell r="B1807" t="str">
            <v>ตลาด-CHANG</v>
          </cell>
        </row>
        <row r="1808">
          <cell r="B1808" t="str">
            <v>ตลาด-CHANG</v>
          </cell>
        </row>
        <row r="1809">
          <cell r="B1809" t="str">
            <v>ตลาด-CHANG</v>
          </cell>
        </row>
        <row r="1810">
          <cell r="B1810" t="str">
            <v>ตลาด-CHANG</v>
          </cell>
        </row>
        <row r="1811">
          <cell r="B1811" t="str">
            <v>ตลาด-CHANG</v>
          </cell>
        </row>
        <row r="1812">
          <cell r="B1812" t="str">
            <v>ตลาด-CHANG</v>
          </cell>
        </row>
        <row r="1813">
          <cell r="B1813" t="str">
            <v>ตลาด-CHANG</v>
          </cell>
        </row>
        <row r="1814">
          <cell r="B1814" t="str">
            <v>ตลาด-CHANG</v>
          </cell>
        </row>
        <row r="1815">
          <cell r="B1815" t="str">
            <v>ตลาด-CHANG</v>
          </cell>
        </row>
        <row r="1816">
          <cell r="B1816" t="str">
            <v>ตลาด-CHANG</v>
          </cell>
        </row>
        <row r="1817">
          <cell r="B1817" t="str">
            <v>ตลาด-CHANG</v>
          </cell>
        </row>
        <row r="1818">
          <cell r="B1818" t="str">
            <v>ตลาด-CHANG</v>
          </cell>
        </row>
        <row r="1819">
          <cell r="B1819" t="str">
            <v>ตลาด-CHANG</v>
          </cell>
        </row>
        <row r="1820">
          <cell r="B1820" t="str">
            <v>ตลาด-CHANG</v>
          </cell>
        </row>
        <row r="1821">
          <cell r="B1821" t="str">
            <v>ตลาด-CHANG</v>
          </cell>
        </row>
        <row r="1822">
          <cell r="B1822" t="str">
            <v>ตลาด-CHANG</v>
          </cell>
        </row>
        <row r="1823">
          <cell r="B1823" t="str">
            <v>ตลาด-CHANG</v>
          </cell>
        </row>
        <row r="1824">
          <cell r="B1824" t="str">
            <v>ตลาด-CHANG</v>
          </cell>
        </row>
        <row r="1825">
          <cell r="B1825" t="str">
            <v>ตลาด-CHANG</v>
          </cell>
        </row>
        <row r="1826">
          <cell r="B1826" t="str">
            <v>ตลาด-CHANG</v>
          </cell>
        </row>
        <row r="1827">
          <cell r="B1827" t="str">
            <v>ตลาด-CHANG</v>
          </cell>
        </row>
        <row r="1828">
          <cell r="B1828" t="str">
            <v>ตลาด-CHANG</v>
          </cell>
        </row>
        <row r="1829">
          <cell r="B1829" t="str">
            <v>ตลาด-CHANG</v>
          </cell>
        </row>
        <row r="1830">
          <cell r="B1830" t="str">
            <v>ตลาด-CHANG</v>
          </cell>
        </row>
        <row r="1831">
          <cell r="B1831" t="str">
            <v>ตลาด-CHANG</v>
          </cell>
        </row>
        <row r="1832">
          <cell r="B1832" t="str">
            <v>ตลาด-CHANG</v>
          </cell>
        </row>
        <row r="1833">
          <cell r="B1833" t="str">
            <v>ตลาด-CHANG</v>
          </cell>
        </row>
        <row r="1834">
          <cell r="B1834" t="str">
            <v>ตลาด-CHANG</v>
          </cell>
        </row>
        <row r="1835">
          <cell r="B1835" t="str">
            <v>ตลาด-CHANG</v>
          </cell>
        </row>
        <row r="1836">
          <cell r="B1836" t="str">
            <v>ตลาด-CHANG</v>
          </cell>
        </row>
        <row r="1837">
          <cell r="B1837" t="str">
            <v>ตลาด-CHANG</v>
          </cell>
        </row>
        <row r="1838">
          <cell r="B1838" t="str">
            <v>ตลาด-CHANG</v>
          </cell>
        </row>
        <row r="1839">
          <cell r="B1839" t="str">
            <v>ฝ่าย External Affair</v>
          </cell>
        </row>
        <row r="1840">
          <cell r="B1840" t="str">
            <v>ฝ่าย External Affair</v>
          </cell>
        </row>
        <row r="1841">
          <cell r="B1841" t="str">
            <v>ฝ่าย External Affair</v>
          </cell>
        </row>
        <row r="1842">
          <cell r="B1842" t="str">
            <v>ฝ่าย External Affair</v>
          </cell>
        </row>
        <row r="1843">
          <cell r="B1843" t="str">
            <v>ฝ่าย External Affair</v>
          </cell>
        </row>
        <row r="1844">
          <cell r="B1844" t="str">
            <v>ฝ่าย External Affair</v>
          </cell>
        </row>
        <row r="1845">
          <cell r="B1845" t="str">
            <v>ฝ่าย External Affair</v>
          </cell>
        </row>
        <row r="1846">
          <cell r="B1846" t="str">
            <v>ฝ่าย External Affair</v>
          </cell>
        </row>
        <row r="1847">
          <cell r="B1847" t="str">
            <v>ฝ่าย External Affair</v>
          </cell>
        </row>
        <row r="1848">
          <cell r="B1848" t="str">
            <v>ฝ่าย External Affair</v>
          </cell>
        </row>
        <row r="1849">
          <cell r="B1849" t="str">
            <v>ฝ่าย External Affair</v>
          </cell>
        </row>
        <row r="1850">
          <cell r="B1850" t="str">
            <v>ฝ่าย External Affair</v>
          </cell>
        </row>
        <row r="1851">
          <cell r="B1851" t="str">
            <v>ฝ่าย External Affair</v>
          </cell>
        </row>
        <row r="1852">
          <cell r="B1852" t="str">
            <v>ฝ่าย External Affair</v>
          </cell>
        </row>
        <row r="1853">
          <cell r="B1853" t="str">
            <v>ฝ่าย External Affair</v>
          </cell>
        </row>
        <row r="1854">
          <cell r="B1854" t="str">
            <v>ฝ่าย External Affair</v>
          </cell>
        </row>
        <row r="1855">
          <cell r="B1855" t="str">
            <v>ฝ่าย External Affair</v>
          </cell>
        </row>
        <row r="1856">
          <cell r="B1856" t="str">
            <v>ฝ่าย External Affair</v>
          </cell>
        </row>
        <row r="1857">
          <cell r="B1857" t="str">
            <v>ฝ่าย External Affair</v>
          </cell>
        </row>
        <row r="1858">
          <cell r="B1858" t="str">
            <v>ฝ่าย External Affair</v>
          </cell>
        </row>
        <row r="1859">
          <cell r="B1859" t="str">
            <v>ฝ่าย External Affair</v>
          </cell>
        </row>
        <row r="1860">
          <cell r="B1860" t="str">
            <v>ฝ่าย External Affair</v>
          </cell>
        </row>
        <row r="1861">
          <cell r="B1861" t="str">
            <v>ฝ่าย External Affair</v>
          </cell>
        </row>
        <row r="1862">
          <cell r="B1862" t="str">
            <v>ฝ่าย External Affair</v>
          </cell>
        </row>
        <row r="1863">
          <cell r="B1863" t="str">
            <v>ฝ่าย External Affair</v>
          </cell>
        </row>
        <row r="1864">
          <cell r="B1864" t="str">
            <v>ฝ่าย External Affair</v>
          </cell>
        </row>
        <row r="1865">
          <cell r="B1865" t="str">
            <v>ฝ่าย External Affair</v>
          </cell>
        </row>
        <row r="1866">
          <cell r="B1866" t="str">
            <v>ฝ่าย External Affair</v>
          </cell>
        </row>
        <row r="1867">
          <cell r="B1867" t="str">
            <v>ฝ่าย External Affair</v>
          </cell>
        </row>
        <row r="1868">
          <cell r="B1868" t="str">
            <v>ฝ่าย External Affair</v>
          </cell>
        </row>
        <row r="1869">
          <cell r="B1869" t="str">
            <v>ฝ่าย External Affair</v>
          </cell>
        </row>
        <row r="1870">
          <cell r="B1870" t="str">
            <v>ฝ่าย External Affair</v>
          </cell>
        </row>
        <row r="1871">
          <cell r="B1871" t="str">
            <v>ฝ่าย External Affair</v>
          </cell>
        </row>
        <row r="1872">
          <cell r="B1872" t="str">
            <v>ฝ่าย External Affair</v>
          </cell>
        </row>
        <row r="1873">
          <cell r="B1873" t="str">
            <v>ฝ่าย External Affair</v>
          </cell>
        </row>
        <row r="1874">
          <cell r="B1874" t="str">
            <v>ฝ่าย External Affair</v>
          </cell>
        </row>
        <row r="1875">
          <cell r="B1875" t="str">
            <v>ฝ่าย External Affair</v>
          </cell>
        </row>
        <row r="1876">
          <cell r="B1876" t="str">
            <v>ฝ่าย External Affair</v>
          </cell>
        </row>
        <row r="1877">
          <cell r="B1877" t="str">
            <v>ฝ่าย External Affair</v>
          </cell>
        </row>
        <row r="1878">
          <cell r="B1878" t="str">
            <v>ฝ่าย External Affair</v>
          </cell>
        </row>
        <row r="1879">
          <cell r="B1879" t="str">
            <v>ฝ่าย External Affair</v>
          </cell>
        </row>
        <row r="1880">
          <cell r="B1880" t="str">
            <v>ฝ่าย External Affair</v>
          </cell>
        </row>
        <row r="1881">
          <cell r="B1881" t="str">
            <v>ฝ่าย External Affair</v>
          </cell>
        </row>
        <row r="1882">
          <cell r="B1882" t="str">
            <v>ฝ่าย External Affair</v>
          </cell>
        </row>
        <row r="1883">
          <cell r="B1883" t="str">
            <v>ฝ่าย External Affair</v>
          </cell>
        </row>
        <row r="1884">
          <cell r="B1884" t="str">
            <v>ฝ่าย External Affair</v>
          </cell>
        </row>
        <row r="1885">
          <cell r="B1885" t="str">
            <v>ฝ่าย External Affair</v>
          </cell>
        </row>
        <row r="1886">
          <cell r="B1886" t="str">
            <v>ฝ่าย External Affair</v>
          </cell>
        </row>
        <row r="1887">
          <cell r="B1887" t="str">
            <v>ฝ่าย External Affair</v>
          </cell>
        </row>
        <row r="1888">
          <cell r="B1888" t="str">
            <v>ฝ่าย External Affair</v>
          </cell>
        </row>
        <row r="1889">
          <cell r="B1889" t="str">
            <v>ฝ่าย External Affair</v>
          </cell>
        </row>
        <row r="1890">
          <cell r="B1890" t="str">
            <v>ฝ่าย External Affair</v>
          </cell>
        </row>
        <row r="1891">
          <cell r="B1891" t="str">
            <v>ฝ่าย External Affair</v>
          </cell>
        </row>
        <row r="1892">
          <cell r="B1892" t="str">
            <v>ฝ่าย External Affair</v>
          </cell>
        </row>
        <row r="1893">
          <cell r="B1893" t="str">
            <v>ฝ่าย External Affair</v>
          </cell>
        </row>
        <row r="1894">
          <cell r="B1894" t="str">
            <v>ฝ่าย External Affair</v>
          </cell>
        </row>
        <row r="1895">
          <cell r="B1895" t="str">
            <v>ฝ่าย External Affair</v>
          </cell>
        </row>
        <row r="1896">
          <cell r="B1896" t="str">
            <v>ฝ่าย External Affair</v>
          </cell>
        </row>
        <row r="1897">
          <cell r="B1897" t="str">
            <v>ฝ่าย External Affair</v>
          </cell>
        </row>
        <row r="1898">
          <cell r="B1898" t="str">
            <v>ฝ่าย External Affair</v>
          </cell>
        </row>
        <row r="1899">
          <cell r="B1899" t="str">
            <v>ฝ่าย External Affair</v>
          </cell>
        </row>
        <row r="1900">
          <cell r="B1900" t="str">
            <v>ฝ่าย External Affair</v>
          </cell>
        </row>
        <row r="1901">
          <cell r="B1901" t="str">
            <v>ฝ่าย External Affair</v>
          </cell>
        </row>
        <row r="1902">
          <cell r="B1902" t="str">
            <v>ฝ่าย External Affair</v>
          </cell>
        </row>
        <row r="1903">
          <cell r="B1903" t="str">
            <v>ฝ่าย External Affair</v>
          </cell>
        </row>
        <row r="1904">
          <cell r="B1904" t="str">
            <v>ฝ่าย External Affair</v>
          </cell>
        </row>
        <row r="1905">
          <cell r="B1905" t="str">
            <v>ฝ่าย External Affair</v>
          </cell>
        </row>
        <row r="1906">
          <cell r="B1906" t="str">
            <v>ฝ่าย External Affair</v>
          </cell>
        </row>
        <row r="1907">
          <cell r="B1907" t="str">
            <v>ฝ่าย External Affair</v>
          </cell>
        </row>
        <row r="1908">
          <cell r="B1908" t="str">
            <v>ฝ่าย External Affair</v>
          </cell>
        </row>
        <row r="1909">
          <cell r="B1909" t="str">
            <v>ฝ่าย External Affair</v>
          </cell>
        </row>
        <row r="1910">
          <cell r="B1910" t="str">
            <v>ฝ่าย External Affair</v>
          </cell>
        </row>
        <row r="1911">
          <cell r="B1911" t="str">
            <v>ฝ่าย External Affair</v>
          </cell>
        </row>
        <row r="1912">
          <cell r="B1912" t="str">
            <v>ฝ่าย External Affair</v>
          </cell>
        </row>
        <row r="1913">
          <cell r="B1913" t="str">
            <v>ฝ่าย External Affair</v>
          </cell>
        </row>
        <row r="1914">
          <cell r="B1914" t="str">
            <v>ฝ่าย External Affair</v>
          </cell>
        </row>
        <row r="1915">
          <cell r="B1915" t="str">
            <v>ฝ่าย External Affair</v>
          </cell>
        </row>
        <row r="1916">
          <cell r="B1916" t="str">
            <v>ฝ่าย External Affair</v>
          </cell>
        </row>
        <row r="1917">
          <cell r="B1917" t="str">
            <v>ฝ่าย External Affair</v>
          </cell>
        </row>
        <row r="1918">
          <cell r="B1918" t="str">
            <v>ฝ่าย External Affair</v>
          </cell>
        </row>
        <row r="1919">
          <cell r="B1919" t="str">
            <v>ฝ่าย External Affair</v>
          </cell>
        </row>
        <row r="1920">
          <cell r="B1920" t="str">
            <v>ฝ่าย External Affair</v>
          </cell>
        </row>
        <row r="1921">
          <cell r="B1921" t="str">
            <v>ฝ่าย External Affair</v>
          </cell>
        </row>
        <row r="1922">
          <cell r="B1922" t="str">
            <v>ฝ่าย External Affair</v>
          </cell>
        </row>
        <row r="1923">
          <cell r="B1923" t="str">
            <v>ตลาด-ARCHA</v>
          </cell>
        </row>
        <row r="1924">
          <cell r="B1924" t="str">
            <v>ตลาด-ARCHA</v>
          </cell>
        </row>
        <row r="1925">
          <cell r="B1925" t="str">
            <v>ตลาด-ARCHA</v>
          </cell>
        </row>
        <row r="1926">
          <cell r="B1926" t="str">
            <v>ตลาด-ARCHA</v>
          </cell>
        </row>
        <row r="1927">
          <cell r="B1927" t="str">
            <v>ตลาด-ARCHA</v>
          </cell>
        </row>
        <row r="1928">
          <cell r="B1928" t="str">
            <v>ตลาด-ARCHA</v>
          </cell>
        </row>
        <row r="1929">
          <cell r="B1929" t="str">
            <v>ตลาด-ARCHA</v>
          </cell>
        </row>
        <row r="1930">
          <cell r="B1930" t="str">
            <v>ตลาด-ARCHA</v>
          </cell>
        </row>
        <row r="1931">
          <cell r="B1931" t="str">
            <v>ตลาด-ARCHA</v>
          </cell>
        </row>
        <row r="1932">
          <cell r="B1932" t="str">
            <v>ตลาด-ARCHA</v>
          </cell>
        </row>
        <row r="1933">
          <cell r="B1933" t="str">
            <v>ตลาด-ARCHA</v>
          </cell>
        </row>
        <row r="1934">
          <cell r="B1934" t="str">
            <v>ตลาด-ARCHA</v>
          </cell>
        </row>
        <row r="1935">
          <cell r="B1935" t="str">
            <v>ตลาด-CHANG</v>
          </cell>
        </row>
        <row r="1936">
          <cell r="B1936" t="str">
            <v>ตลาด-CHANG</v>
          </cell>
        </row>
        <row r="1937">
          <cell r="B1937" t="str">
            <v>ตลาด-CHANG</v>
          </cell>
        </row>
        <row r="1938">
          <cell r="B1938" t="str">
            <v>ตลาด-CHANG</v>
          </cell>
        </row>
        <row r="1939">
          <cell r="B1939" t="str">
            <v>ตลาด-CHANG</v>
          </cell>
        </row>
        <row r="1940">
          <cell r="B1940" t="str">
            <v>ตลาด-CHANG</v>
          </cell>
        </row>
        <row r="1941">
          <cell r="B1941" t="str">
            <v>ตลาด-CHANG</v>
          </cell>
        </row>
        <row r="1942">
          <cell r="B1942" t="str">
            <v>ตลาด-CHANG</v>
          </cell>
        </row>
        <row r="1943">
          <cell r="B1943" t="str">
            <v>ตลาด-CHANG</v>
          </cell>
        </row>
        <row r="1944">
          <cell r="B1944" t="str">
            <v>ตลาด-CHANG</v>
          </cell>
        </row>
        <row r="1945">
          <cell r="B1945" t="str">
            <v>ตลาด-CHANG</v>
          </cell>
        </row>
        <row r="1946">
          <cell r="B1946" t="str">
            <v>ตลาด-CHANG</v>
          </cell>
        </row>
        <row r="1947">
          <cell r="B1947" t="str">
            <v>ตลาด-CHANG</v>
          </cell>
        </row>
        <row r="1948">
          <cell r="B1948" t="str">
            <v>ตลาด-CHANG</v>
          </cell>
        </row>
        <row r="1949">
          <cell r="B1949" t="str">
            <v>ตลาด-CHANG</v>
          </cell>
        </row>
        <row r="1950">
          <cell r="B1950" t="str">
            <v>ตลาด-CHANG</v>
          </cell>
        </row>
        <row r="1951">
          <cell r="B1951" t="str">
            <v>ตลาด-CHANG</v>
          </cell>
        </row>
        <row r="1952">
          <cell r="B1952" t="str">
            <v>ตลาด-CHANG</v>
          </cell>
        </row>
        <row r="1953">
          <cell r="B1953" t="str">
            <v>ตลาด-CHANG</v>
          </cell>
        </row>
        <row r="1954">
          <cell r="B1954" t="str">
            <v>ตลาด-CHANG</v>
          </cell>
        </row>
        <row r="1955">
          <cell r="B1955" t="str">
            <v>ตลาด-CHANG</v>
          </cell>
        </row>
        <row r="1956">
          <cell r="B1956" t="str">
            <v>ตลาด-CHANG</v>
          </cell>
        </row>
        <row r="1957">
          <cell r="B1957" t="str">
            <v>ตลาด-CHANG</v>
          </cell>
        </row>
        <row r="1958">
          <cell r="B1958" t="str">
            <v>ตลาด-CHANG</v>
          </cell>
        </row>
        <row r="1959">
          <cell r="B1959" t="str">
            <v>ตลาด-CHANG</v>
          </cell>
        </row>
        <row r="1960">
          <cell r="B1960" t="str">
            <v>ตลาด-CHANG</v>
          </cell>
        </row>
        <row r="1961">
          <cell r="B1961" t="str">
            <v>ตลาด-CHANG</v>
          </cell>
        </row>
        <row r="1962">
          <cell r="B1962" t="str">
            <v>ตลาด-CHANG</v>
          </cell>
        </row>
        <row r="1963">
          <cell r="B1963" t="str">
            <v>ตลาด-CHANG</v>
          </cell>
        </row>
        <row r="1964">
          <cell r="B1964" t="str">
            <v>ตลาด-CHANG</v>
          </cell>
        </row>
        <row r="1965">
          <cell r="B1965" t="str">
            <v>ตลาด-CHANG</v>
          </cell>
        </row>
        <row r="1966">
          <cell r="B1966" t="str">
            <v>ตลาด-CHANG</v>
          </cell>
        </row>
        <row r="1967">
          <cell r="B1967" t="str">
            <v>ตลาด-CHANG</v>
          </cell>
        </row>
        <row r="1968">
          <cell r="B1968" t="str">
            <v>ตลาด-CHANG</v>
          </cell>
        </row>
        <row r="1969">
          <cell r="B1969" t="str">
            <v>ตลาด-CHANG</v>
          </cell>
        </row>
        <row r="1970">
          <cell r="B1970" t="str">
            <v>ตลาด-CHANG</v>
          </cell>
        </row>
        <row r="1971">
          <cell r="B1971" t="str">
            <v>ตลาด-CHANG</v>
          </cell>
        </row>
        <row r="1972">
          <cell r="B1972" t="str">
            <v>ตลาด-CHANG</v>
          </cell>
        </row>
        <row r="1973">
          <cell r="B1973" t="str">
            <v>ตลาด-CHANG</v>
          </cell>
        </row>
        <row r="1974">
          <cell r="B1974" t="str">
            <v>ตลาด-CHANG</v>
          </cell>
        </row>
        <row r="1975">
          <cell r="B1975" t="str">
            <v>ตลาด-CHANG</v>
          </cell>
        </row>
        <row r="1976">
          <cell r="B1976" t="str">
            <v>ตลาด-CHANG</v>
          </cell>
        </row>
        <row r="1977">
          <cell r="B1977" t="str">
            <v>ตลาด-CHANG</v>
          </cell>
        </row>
        <row r="1978">
          <cell r="B1978" t="str">
            <v>ตลาด-CHANG</v>
          </cell>
        </row>
        <row r="1979">
          <cell r="B1979" t="str">
            <v>ตลาด-CHANG</v>
          </cell>
        </row>
        <row r="1980">
          <cell r="B1980" t="str">
            <v>ตลาด-CHANG</v>
          </cell>
        </row>
        <row r="1981">
          <cell r="B1981" t="str">
            <v>ตลาด-CHANG</v>
          </cell>
        </row>
        <row r="1982">
          <cell r="B1982" t="str">
            <v>ตลาด-CHANG</v>
          </cell>
        </row>
        <row r="1983">
          <cell r="B1983" t="str">
            <v>ตลาด-CHANG</v>
          </cell>
        </row>
        <row r="1984">
          <cell r="B1984" t="str">
            <v>ตลาด-CHANG</v>
          </cell>
        </row>
        <row r="1985">
          <cell r="B1985" t="str">
            <v>ตลาด-CHANG</v>
          </cell>
        </row>
        <row r="1986">
          <cell r="B1986" t="str">
            <v>ตลาด-CHANG</v>
          </cell>
        </row>
        <row r="1987">
          <cell r="B1987" t="str">
            <v>ตลาด-CHANG</v>
          </cell>
        </row>
        <row r="1988">
          <cell r="B1988" t="str">
            <v>ตลาด-CHANG</v>
          </cell>
        </row>
        <row r="1989">
          <cell r="B1989" t="str">
            <v>ตลาด-CHANG</v>
          </cell>
        </row>
        <row r="1990">
          <cell r="B1990" t="str">
            <v>ตลาด-CHANG</v>
          </cell>
        </row>
        <row r="1991">
          <cell r="B1991" t="str">
            <v>ตลาด-CHANG</v>
          </cell>
        </row>
        <row r="1992">
          <cell r="B1992" t="str">
            <v>ตลาด-CHANG</v>
          </cell>
        </row>
        <row r="1993">
          <cell r="B1993" t="str">
            <v>ตลาด-CHANG</v>
          </cell>
        </row>
        <row r="1994">
          <cell r="B1994" t="str">
            <v>ตลาด-CHANG</v>
          </cell>
        </row>
        <row r="1995">
          <cell r="B1995" t="str">
            <v>ตลาด-CHANG</v>
          </cell>
        </row>
        <row r="1996">
          <cell r="B1996" t="str">
            <v>ตลาด-CHANG</v>
          </cell>
        </row>
        <row r="1997">
          <cell r="B1997" t="str">
            <v>ตลาด-CHANG</v>
          </cell>
        </row>
        <row r="1998">
          <cell r="B1998" t="str">
            <v>ตลาด-CHANG</v>
          </cell>
        </row>
        <row r="1999">
          <cell r="B1999" t="str">
            <v>ตลาด-CHANG</v>
          </cell>
        </row>
        <row r="2000">
          <cell r="B2000" t="str">
            <v>ตลาด-CHANG</v>
          </cell>
        </row>
        <row r="2001">
          <cell r="B2001" t="str">
            <v>ตลาด-CHANG</v>
          </cell>
        </row>
        <row r="2002">
          <cell r="B2002" t="str">
            <v>ตลาด-CHANG</v>
          </cell>
        </row>
        <row r="2003">
          <cell r="B2003" t="str">
            <v>ตลาด-CHANG</v>
          </cell>
        </row>
        <row r="2004">
          <cell r="B2004" t="str">
            <v>ตลาด-CHANG</v>
          </cell>
        </row>
        <row r="2005">
          <cell r="B2005" t="str">
            <v>ตลาด-CHANG</v>
          </cell>
        </row>
        <row r="2006">
          <cell r="B2006" t="str">
            <v>ตลาด-CHANG</v>
          </cell>
        </row>
        <row r="2007">
          <cell r="B2007" t="str">
            <v>ตลาด-CHANG</v>
          </cell>
        </row>
        <row r="2008">
          <cell r="B2008" t="str">
            <v>ตลาด-CHANG</v>
          </cell>
        </row>
        <row r="2009">
          <cell r="B2009" t="str">
            <v>ตลาด-CHANG</v>
          </cell>
        </row>
        <row r="2010">
          <cell r="B2010" t="str">
            <v>ตลาด-CHANG</v>
          </cell>
        </row>
        <row r="2011">
          <cell r="B2011" t="str">
            <v>ตลาด-CHANG</v>
          </cell>
        </row>
        <row r="2012">
          <cell r="B2012" t="str">
            <v>ตลาด-CHANG</v>
          </cell>
        </row>
        <row r="2013">
          <cell r="B2013" t="str">
            <v>ตลาด-CHANG</v>
          </cell>
        </row>
        <row r="2014">
          <cell r="B2014" t="str">
            <v>ตลาด-CHANG</v>
          </cell>
        </row>
        <row r="2015">
          <cell r="B2015" t="str">
            <v>ตลาด-CHANG</v>
          </cell>
        </row>
        <row r="2016">
          <cell r="B2016" t="str">
            <v>ตลาด-CHANG</v>
          </cell>
        </row>
        <row r="2017">
          <cell r="B2017" t="str">
            <v>ตลาด-CHANG</v>
          </cell>
        </row>
        <row r="2018">
          <cell r="B2018" t="str">
            <v>ตลาด-CHANG</v>
          </cell>
        </row>
        <row r="2019">
          <cell r="B2019" t="str">
            <v>ตลาด-CHANG</v>
          </cell>
        </row>
        <row r="2020">
          <cell r="B2020" t="str">
            <v>ตลาด-CHANG</v>
          </cell>
        </row>
        <row r="2021">
          <cell r="B2021" t="str">
            <v>ตลาด-CHANG</v>
          </cell>
        </row>
        <row r="2022">
          <cell r="B2022" t="str">
            <v>ตลาด-CHANG</v>
          </cell>
        </row>
        <row r="2023">
          <cell r="B2023" t="str">
            <v>ตลาด-CHANG</v>
          </cell>
        </row>
        <row r="2024">
          <cell r="B2024" t="str">
            <v>ตลาด-CHANG</v>
          </cell>
        </row>
        <row r="2025">
          <cell r="B2025" t="str">
            <v>ตลาด-CHANG</v>
          </cell>
        </row>
        <row r="2026">
          <cell r="B2026" t="str">
            <v>ตลาด-CHANG</v>
          </cell>
        </row>
        <row r="2027">
          <cell r="B2027" t="str">
            <v>ตลาด-CHANG</v>
          </cell>
        </row>
        <row r="2028">
          <cell r="B2028" t="str">
            <v>ตลาด-CHANG</v>
          </cell>
        </row>
        <row r="2029">
          <cell r="B2029" t="str">
            <v>ตลาด-CHANG</v>
          </cell>
        </row>
        <row r="2030">
          <cell r="B2030" t="str">
            <v>ตลาด-CHANG</v>
          </cell>
        </row>
        <row r="2031">
          <cell r="B2031" t="str">
            <v>ตลาด-CHANG</v>
          </cell>
        </row>
        <row r="2032">
          <cell r="B2032" t="str">
            <v>ตลาด-CHANG</v>
          </cell>
        </row>
        <row r="2033">
          <cell r="B2033" t="str">
            <v>ตลาด-CHANG</v>
          </cell>
        </row>
        <row r="2034">
          <cell r="B2034" t="str">
            <v>ตลาด-CHANG</v>
          </cell>
        </row>
        <row r="2035">
          <cell r="B2035" t="str">
            <v>ตลาด-CHANG</v>
          </cell>
        </row>
        <row r="2036">
          <cell r="B2036" t="str">
            <v>ตลาด-CHANG</v>
          </cell>
        </row>
        <row r="2037">
          <cell r="B2037" t="str">
            <v>ตลาด-CHANG</v>
          </cell>
        </row>
        <row r="2038">
          <cell r="B2038" t="str">
            <v>ตลาด-CHANG</v>
          </cell>
        </row>
        <row r="2039">
          <cell r="B2039" t="str">
            <v>ตลาด-CHANG</v>
          </cell>
        </row>
        <row r="2040">
          <cell r="B2040" t="str">
            <v>ตลาด-CHANG</v>
          </cell>
        </row>
        <row r="2041">
          <cell r="B2041" t="str">
            <v>ตลาด-CHANG</v>
          </cell>
        </row>
        <row r="2042">
          <cell r="B2042" t="str">
            <v>ตลาด-CHANG</v>
          </cell>
        </row>
        <row r="2043">
          <cell r="B2043" t="str">
            <v>ตลาด-CHANG</v>
          </cell>
        </row>
        <row r="2044">
          <cell r="B2044" t="str">
            <v>ตลาด-CHANG</v>
          </cell>
        </row>
        <row r="2045">
          <cell r="B2045" t="str">
            <v>ตลาด-CHANG</v>
          </cell>
        </row>
        <row r="2046">
          <cell r="B2046" t="str">
            <v>ตลาด-CHANG</v>
          </cell>
        </row>
        <row r="2047">
          <cell r="B2047" t="str">
            <v>ตลาด-CHANG</v>
          </cell>
        </row>
        <row r="2048">
          <cell r="B2048" t="str">
            <v>ตลาด-CHANG</v>
          </cell>
        </row>
        <row r="2049">
          <cell r="B2049" t="str">
            <v>ตลาด-CHANG</v>
          </cell>
        </row>
        <row r="2050">
          <cell r="B2050" t="str">
            <v>ตลาด-CHANG</v>
          </cell>
        </row>
        <row r="2051">
          <cell r="B2051" t="str">
            <v>ตลาด-CHANG</v>
          </cell>
        </row>
        <row r="2052">
          <cell r="B2052" t="str">
            <v>ตลาด-CHANG</v>
          </cell>
        </row>
        <row r="2053">
          <cell r="B2053" t="str">
            <v>ตลาด-CHANG</v>
          </cell>
        </row>
        <row r="2054">
          <cell r="B2054" t="str">
            <v>ตลาด-CHANG</v>
          </cell>
        </row>
        <row r="2055">
          <cell r="B2055" t="str">
            <v>ตลาด-CHANG</v>
          </cell>
        </row>
        <row r="2056">
          <cell r="B2056" t="str">
            <v>ตลาด-CHANG</v>
          </cell>
        </row>
        <row r="2057">
          <cell r="B2057" t="str">
            <v>ตลาด-CHANG</v>
          </cell>
        </row>
        <row r="2058">
          <cell r="B2058" t="str">
            <v>ตลาด-CHANG</v>
          </cell>
        </row>
        <row r="2059">
          <cell r="B2059" t="str">
            <v>ตลาด-CHANG</v>
          </cell>
        </row>
        <row r="2060">
          <cell r="B2060" t="str">
            <v>ตลาด-CHANG</v>
          </cell>
        </row>
        <row r="2061">
          <cell r="B2061" t="str">
            <v>ตลาด-CHANG</v>
          </cell>
        </row>
        <row r="2062">
          <cell r="B2062" t="str">
            <v>ตลาด-CHANG</v>
          </cell>
        </row>
        <row r="2063">
          <cell r="B2063" t="str">
            <v>ตลาด-CHANG</v>
          </cell>
        </row>
        <row r="2064">
          <cell r="B2064" t="str">
            <v>ตลาด-CHANG</v>
          </cell>
        </row>
        <row r="2065">
          <cell r="B2065" t="str">
            <v>ตลาด-CHANG</v>
          </cell>
        </row>
        <row r="2066">
          <cell r="B2066" t="str">
            <v>ตลาด-CHANG</v>
          </cell>
        </row>
        <row r="2067">
          <cell r="B2067" t="str">
            <v>ตลาด-CHANG</v>
          </cell>
        </row>
        <row r="2068">
          <cell r="B2068" t="str">
            <v>ตลาด-CHANG</v>
          </cell>
        </row>
        <row r="2069">
          <cell r="B2069" t="str">
            <v>ตลาด-CHANG</v>
          </cell>
        </row>
        <row r="2070">
          <cell r="B2070" t="str">
            <v>ตลาด-CHANG</v>
          </cell>
        </row>
        <row r="2071">
          <cell r="B2071" t="str">
            <v>ตลาด-CHANG</v>
          </cell>
        </row>
        <row r="2072">
          <cell r="B2072" t="str">
            <v>ตลาด-CHANG</v>
          </cell>
        </row>
        <row r="2073">
          <cell r="B2073" t="str">
            <v>ตลาด-CHANG</v>
          </cell>
        </row>
        <row r="2074">
          <cell r="B2074" t="str">
            <v>ตลาด-CHANG</v>
          </cell>
        </row>
        <row r="2075">
          <cell r="B2075" t="str">
            <v>ตลาด-CHANG</v>
          </cell>
        </row>
        <row r="2076">
          <cell r="B2076" t="str">
            <v>ตลาด-CHANG</v>
          </cell>
        </row>
        <row r="2077">
          <cell r="B2077" t="str">
            <v>ตลาด-CHANG</v>
          </cell>
        </row>
        <row r="2078">
          <cell r="B2078" t="str">
            <v>ตลาด-CHANG</v>
          </cell>
        </row>
        <row r="2079">
          <cell r="B2079" t="str">
            <v>ตลาด-CHANG</v>
          </cell>
        </row>
        <row r="2080">
          <cell r="B2080" t="str">
            <v>ตลาด-CHANG</v>
          </cell>
        </row>
        <row r="2081">
          <cell r="B2081" t="str">
            <v>ตลาด-CHANG</v>
          </cell>
        </row>
        <row r="2082">
          <cell r="B2082" t="str">
            <v>ตลาด-CHANG</v>
          </cell>
        </row>
        <row r="2083">
          <cell r="B2083" t="str">
            <v>ตลาด-CHANG</v>
          </cell>
        </row>
        <row r="2084">
          <cell r="B2084" t="str">
            <v>ตลาด-CHANG</v>
          </cell>
        </row>
        <row r="2085">
          <cell r="B2085" t="str">
            <v>ตลาด-CHANG</v>
          </cell>
        </row>
        <row r="2086">
          <cell r="B2086" t="str">
            <v>ตลาด-CHANG</v>
          </cell>
        </row>
        <row r="2087">
          <cell r="B2087" t="str">
            <v>ตลาด-CHANG</v>
          </cell>
        </row>
        <row r="2088">
          <cell r="B2088" t="str">
            <v>ตลาด-CHANG</v>
          </cell>
        </row>
        <row r="2089">
          <cell r="B2089" t="str">
            <v>ตลาด-CHANG</v>
          </cell>
        </row>
        <row r="2090">
          <cell r="B2090" t="str">
            <v>ตลาด-CHANG</v>
          </cell>
        </row>
        <row r="2091">
          <cell r="B2091" t="str">
            <v>ฝ่าย External Affair</v>
          </cell>
        </row>
        <row r="2092">
          <cell r="B2092" t="str">
            <v>ฝ่าย External Affair</v>
          </cell>
        </row>
        <row r="2093">
          <cell r="B2093" t="str">
            <v>ฝ่าย External Affair</v>
          </cell>
        </row>
        <row r="2094">
          <cell r="B2094" t="str">
            <v>ฝ่าย External Affair</v>
          </cell>
        </row>
        <row r="2095">
          <cell r="B2095" t="str">
            <v>ฝ่าย External Affair</v>
          </cell>
        </row>
        <row r="2096">
          <cell r="B2096" t="str">
            <v>ฝ่าย External Affair</v>
          </cell>
        </row>
        <row r="2097">
          <cell r="B2097" t="str">
            <v>ฝ่าย External Affair</v>
          </cell>
        </row>
        <row r="2098">
          <cell r="B2098" t="str">
            <v>ฝ่าย External Affair</v>
          </cell>
        </row>
        <row r="2099">
          <cell r="B2099" t="str">
            <v>ฝ่าย External Affair</v>
          </cell>
        </row>
        <row r="2100">
          <cell r="B2100" t="str">
            <v>ฝ่าย External Affair</v>
          </cell>
        </row>
        <row r="2101">
          <cell r="B2101" t="str">
            <v>ฝ่าย External Affair</v>
          </cell>
        </row>
        <row r="2102">
          <cell r="B2102" t="str">
            <v>ฝ่าย External Affair</v>
          </cell>
        </row>
        <row r="2103">
          <cell r="B2103" t="str">
            <v>ตลาด-ARCHA</v>
          </cell>
        </row>
        <row r="2104">
          <cell r="B2104" t="str">
            <v>ตลาด-ARCHA</v>
          </cell>
        </row>
        <row r="2105">
          <cell r="B2105" t="str">
            <v>ตลาด-ARCHA</v>
          </cell>
        </row>
        <row r="2106">
          <cell r="B2106" t="str">
            <v>ตลาด-ARCHA</v>
          </cell>
        </row>
        <row r="2107">
          <cell r="B2107" t="str">
            <v>ตลาด-ARCHA</v>
          </cell>
        </row>
        <row r="2108">
          <cell r="B2108" t="str">
            <v>ตลาด-ARCHA</v>
          </cell>
        </row>
        <row r="2109">
          <cell r="B2109" t="str">
            <v>ตลาด-ARCHA</v>
          </cell>
        </row>
        <row r="2110">
          <cell r="B2110" t="str">
            <v>ตลาด-ARCHA</v>
          </cell>
        </row>
        <row r="2111">
          <cell r="B2111" t="str">
            <v>ตลาด-ARCHA</v>
          </cell>
        </row>
        <row r="2112">
          <cell r="B2112" t="str">
            <v>ตลาด-ARCHA</v>
          </cell>
        </row>
        <row r="2113">
          <cell r="B2113" t="str">
            <v>ตลาด-ARCHA</v>
          </cell>
        </row>
        <row r="2114">
          <cell r="B2114" t="str">
            <v>ตลาด-ARCHA</v>
          </cell>
        </row>
        <row r="2115">
          <cell r="B2115" t="str">
            <v>ตลาด-CHANG</v>
          </cell>
        </row>
        <row r="2116">
          <cell r="B2116" t="str">
            <v>ตลาด-CHANG</v>
          </cell>
        </row>
        <row r="2117">
          <cell r="B2117" t="str">
            <v>ตลาด-CHANG</v>
          </cell>
        </row>
        <row r="2118">
          <cell r="B2118" t="str">
            <v>ตลาด-CHANG</v>
          </cell>
        </row>
        <row r="2119">
          <cell r="B2119" t="str">
            <v>ตลาด-CHANG</v>
          </cell>
        </row>
        <row r="2120">
          <cell r="B2120" t="str">
            <v>ตลาด-CHANG</v>
          </cell>
        </row>
        <row r="2121">
          <cell r="B2121" t="str">
            <v>ตลาด-CHANG</v>
          </cell>
        </row>
        <row r="2122">
          <cell r="B2122" t="str">
            <v>ตลาด-CHANG</v>
          </cell>
        </row>
        <row r="2123">
          <cell r="B2123" t="str">
            <v>ตลาด-CHANG</v>
          </cell>
        </row>
        <row r="2124">
          <cell r="B2124" t="str">
            <v>ตลาด-CHANG</v>
          </cell>
        </row>
        <row r="2125">
          <cell r="B2125" t="str">
            <v>ตลาด-CHANG</v>
          </cell>
        </row>
        <row r="2126">
          <cell r="B2126" t="str">
            <v>ตลาด-CHANG</v>
          </cell>
        </row>
        <row r="2127">
          <cell r="B2127" t="str">
            <v>ตลาด-CHANG</v>
          </cell>
        </row>
        <row r="2128">
          <cell r="B2128" t="str">
            <v>ตลาด-CHANG</v>
          </cell>
        </row>
        <row r="2129">
          <cell r="B2129" t="str">
            <v>ตลาด-CHANG</v>
          </cell>
        </row>
        <row r="2130">
          <cell r="B2130" t="str">
            <v>ตลาด-CHANG</v>
          </cell>
        </row>
        <row r="2131">
          <cell r="B2131" t="str">
            <v>ตลาด-CHANG</v>
          </cell>
        </row>
        <row r="2132">
          <cell r="B2132" t="str">
            <v>ตลาด-CHANG</v>
          </cell>
        </row>
        <row r="2133">
          <cell r="B2133" t="str">
            <v>ตลาด-CHANG</v>
          </cell>
        </row>
        <row r="2134">
          <cell r="B2134" t="str">
            <v>ตลาด-CHANG</v>
          </cell>
        </row>
        <row r="2135">
          <cell r="B2135" t="str">
            <v>ตลาด-CHANG</v>
          </cell>
        </row>
        <row r="2136">
          <cell r="B2136" t="str">
            <v>ตลาด-CHANG</v>
          </cell>
        </row>
        <row r="2137">
          <cell r="B2137" t="str">
            <v>ตลาด-CHANG</v>
          </cell>
        </row>
        <row r="2138">
          <cell r="B2138" t="str">
            <v>ตลาด-CHANG</v>
          </cell>
        </row>
        <row r="2139">
          <cell r="B2139" t="str">
            <v>ตลาด-CHANG</v>
          </cell>
        </row>
        <row r="2140">
          <cell r="B2140" t="str">
            <v>ตลาด-CHANG</v>
          </cell>
        </row>
        <row r="2141">
          <cell r="B2141" t="str">
            <v>ตลาด-CHANG</v>
          </cell>
        </row>
        <row r="2142">
          <cell r="B2142" t="str">
            <v>ตลาด-CHANG</v>
          </cell>
        </row>
        <row r="2143">
          <cell r="B2143" t="str">
            <v>ตลาด-CHANG</v>
          </cell>
        </row>
        <row r="2144">
          <cell r="B2144" t="str">
            <v>ตลาด-CHANG</v>
          </cell>
        </row>
        <row r="2145">
          <cell r="B2145" t="str">
            <v>ตลาด-CHANG</v>
          </cell>
        </row>
        <row r="2146">
          <cell r="B2146" t="str">
            <v>ตลาด-CHANG</v>
          </cell>
        </row>
        <row r="2147">
          <cell r="B2147" t="str">
            <v>ตลาด-CHANG</v>
          </cell>
        </row>
        <row r="2148">
          <cell r="B2148" t="str">
            <v>ตลาด-CHANG</v>
          </cell>
        </row>
        <row r="2149">
          <cell r="B2149" t="str">
            <v>ตลาด-CHANG</v>
          </cell>
        </row>
        <row r="2150">
          <cell r="B2150" t="str">
            <v>ตลาด-CHANG</v>
          </cell>
        </row>
        <row r="2151">
          <cell r="B2151" t="str">
            <v>ตลาด-CHANG</v>
          </cell>
        </row>
        <row r="2152">
          <cell r="B2152" t="str">
            <v>ตลาด-CHANG</v>
          </cell>
        </row>
        <row r="2153">
          <cell r="B2153" t="str">
            <v>ตลาด-CHANG</v>
          </cell>
        </row>
        <row r="2154">
          <cell r="B2154" t="str">
            <v>ตลาด-CHANG</v>
          </cell>
        </row>
        <row r="2155">
          <cell r="B2155" t="str">
            <v>ตลาด-CHANG</v>
          </cell>
        </row>
        <row r="2156">
          <cell r="B2156" t="str">
            <v>ตลาด-CHANG</v>
          </cell>
        </row>
        <row r="2157">
          <cell r="B2157" t="str">
            <v>ตลาด-CHANG</v>
          </cell>
        </row>
        <row r="2158">
          <cell r="B2158" t="str">
            <v>ตลาด-CHANG</v>
          </cell>
        </row>
        <row r="2159">
          <cell r="B2159" t="str">
            <v>ตลาด-CHANG</v>
          </cell>
        </row>
        <row r="2160">
          <cell r="B2160" t="str">
            <v>ตลาด-CHANG</v>
          </cell>
        </row>
        <row r="2161">
          <cell r="B2161" t="str">
            <v>ตลาด-CHANG</v>
          </cell>
        </row>
        <row r="2162">
          <cell r="B2162" t="str">
            <v>ตลาด-CHANG</v>
          </cell>
        </row>
        <row r="2163">
          <cell r="B2163" t="str">
            <v>ตลาด-CHANG</v>
          </cell>
        </row>
        <row r="2164">
          <cell r="B2164" t="str">
            <v>ตลาด-CHANG</v>
          </cell>
        </row>
        <row r="2165">
          <cell r="B2165" t="str">
            <v>ตลาด-CHANG</v>
          </cell>
        </row>
        <row r="2166">
          <cell r="B2166" t="str">
            <v>ตลาด-CHANG</v>
          </cell>
        </row>
        <row r="2167">
          <cell r="B2167" t="str">
            <v>ตลาด-CHANG</v>
          </cell>
        </row>
        <row r="2168">
          <cell r="B2168" t="str">
            <v>ตลาด-CHANG</v>
          </cell>
        </row>
        <row r="2169">
          <cell r="B2169" t="str">
            <v>ตลาด-CHANG</v>
          </cell>
        </row>
        <row r="2170">
          <cell r="B2170" t="str">
            <v>ตลาด-CHANG</v>
          </cell>
        </row>
        <row r="2171">
          <cell r="B2171" t="str">
            <v>ตลาด-CHANG</v>
          </cell>
        </row>
        <row r="2172">
          <cell r="B2172" t="str">
            <v>ตลาด-CHANG</v>
          </cell>
        </row>
        <row r="2173">
          <cell r="B2173" t="str">
            <v>ตลาด-CHANG</v>
          </cell>
        </row>
        <row r="2174">
          <cell r="B2174" t="str">
            <v>ตลาด-CHANG</v>
          </cell>
        </row>
        <row r="2175">
          <cell r="B2175" t="str">
            <v>ตลาด-CHANG</v>
          </cell>
        </row>
        <row r="2176">
          <cell r="B2176" t="str">
            <v>ตลาด-CHANG</v>
          </cell>
        </row>
        <row r="2177">
          <cell r="B2177" t="str">
            <v>ตลาด-CHANG</v>
          </cell>
        </row>
        <row r="2178">
          <cell r="B2178" t="str">
            <v>ตลาด-CHANG</v>
          </cell>
        </row>
        <row r="2179">
          <cell r="B2179" t="str">
            <v>ตลาด-CHANG</v>
          </cell>
        </row>
        <row r="2180">
          <cell r="B2180" t="str">
            <v>ตลาด-CHANG</v>
          </cell>
        </row>
        <row r="2181">
          <cell r="B2181" t="str">
            <v>ตลาด-CHANG</v>
          </cell>
        </row>
        <row r="2182">
          <cell r="B2182" t="str">
            <v>ตลาด-CHANG</v>
          </cell>
        </row>
        <row r="2183">
          <cell r="B2183" t="str">
            <v>ตลาด-CHANG</v>
          </cell>
        </row>
        <row r="2184">
          <cell r="B2184" t="str">
            <v>ตลาด-CHANG</v>
          </cell>
        </row>
        <row r="2185">
          <cell r="B2185" t="str">
            <v>ตลาด-CHANG</v>
          </cell>
        </row>
        <row r="2186">
          <cell r="B2186" t="str">
            <v>ตลาด-CHANG</v>
          </cell>
        </row>
        <row r="2187">
          <cell r="B2187" t="str">
            <v>ตลาด-CHANG</v>
          </cell>
        </row>
        <row r="2188">
          <cell r="B2188" t="str">
            <v>ตลาด-CHANG</v>
          </cell>
        </row>
        <row r="2189">
          <cell r="B2189" t="str">
            <v>ตลาด-CHANG</v>
          </cell>
        </row>
        <row r="2190">
          <cell r="B2190" t="str">
            <v>ตลาด-CHANG</v>
          </cell>
        </row>
        <row r="2191">
          <cell r="B2191" t="str">
            <v>ตลาด-CHANG</v>
          </cell>
        </row>
        <row r="2192">
          <cell r="B2192" t="str">
            <v>ตลาด-CHANG</v>
          </cell>
        </row>
        <row r="2193">
          <cell r="B2193" t="str">
            <v>ตลาด-CHANG</v>
          </cell>
        </row>
        <row r="2194">
          <cell r="B2194" t="str">
            <v>ตลาด-CHANG</v>
          </cell>
        </row>
        <row r="2195">
          <cell r="B2195" t="str">
            <v>ตลาด-CHANG</v>
          </cell>
        </row>
        <row r="2196">
          <cell r="B2196" t="str">
            <v>ตลาด-CHANG</v>
          </cell>
        </row>
        <row r="2197">
          <cell r="B2197" t="str">
            <v>ตลาด-CHANG</v>
          </cell>
        </row>
        <row r="2198">
          <cell r="B2198" t="str">
            <v>ตลาด-CHANG</v>
          </cell>
        </row>
        <row r="2199">
          <cell r="B2199" t="str">
            <v>ตลาด-CHANG</v>
          </cell>
        </row>
        <row r="2200">
          <cell r="B2200" t="str">
            <v>ตลาด-CHANG</v>
          </cell>
        </row>
        <row r="2201">
          <cell r="B2201" t="str">
            <v>ตลาด-CHANG</v>
          </cell>
        </row>
        <row r="2202">
          <cell r="B2202" t="str">
            <v>ตลาด-CHANG</v>
          </cell>
        </row>
        <row r="2203">
          <cell r="B2203" t="str">
            <v>ตลาด-CHANG</v>
          </cell>
        </row>
        <row r="2204">
          <cell r="B2204" t="str">
            <v>ตลาด-CHANG</v>
          </cell>
        </row>
        <row r="2205">
          <cell r="B2205" t="str">
            <v>ตลาด-CHANG</v>
          </cell>
        </row>
        <row r="2206">
          <cell r="B2206" t="str">
            <v>ตลาด-CHANG</v>
          </cell>
        </row>
        <row r="2207">
          <cell r="B2207" t="str">
            <v>ตลาด-CHANG</v>
          </cell>
        </row>
        <row r="2208">
          <cell r="B2208" t="str">
            <v>ตลาด-CHANG</v>
          </cell>
        </row>
        <row r="2209">
          <cell r="B2209" t="str">
            <v>ตลาด-CHANG</v>
          </cell>
        </row>
        <row r="2210">
          <cell r="B2210" t="str">
            <v>ตลาด-CHANG</v>
          </cell>
        </row>
        <row r="2211">
          <cell r="B2211" t="str">
            <v>ตลาด-CHANG</v>
          </cell>
        </row>
        <row r="2212">
          <cell r="B2212" t="str">
            <v>ตลาด-CHANG</v>
          </cell>
        </row>
        <row r="2213">
          <cell r="B2213" t="str">
            <v>ตลาด-CHANG</v>
          </cell>
        </row>
        <row r="2214">
          <cell r="B2214" t="str">
            <v>ตลาด-CHANG</v>
          </cell>
        </row>
        <row r="2215">
          <cell r="B2215" t="str">
            <v>ตลาด-CHANG</v>
          </cell>
        </row>
        <row r="2216">
          <cell r="B2216" t="str">
            <v>ตลาด-CHANG</v>
          </cell>
        </row>
        <row r="2217">
          <cell r="B2217" t="str">
            <v>ตลาด-CHANG</v>
          </cell>
        </row>
        <row r="2218">
          <cell r="B2218" t="str">
            <v>ตลาด-CHANG</v>
          </cell>
        </row>
        <row r="2219">
          <cell r="B2219" t="str">
            <v>ตลาด-CHANG</v>
          </cell>
        </row>
        <row r="2220">
          <cell r="B2220" t="str">
            <v>ตลาด-CHANG</v>
          </cell>
        </row>
        <row r="2221">
          <cell r="B2221" t="str">
            <v>ตลาด-CHANG</v>
          </cell>
        </row>
        <row r="2222">
          <cell r="B2222" t="str">
            <v>ตลาด-CHANG</v>
          </cell>
        </row>
        <row r="2223">
          <cell r="B2223" t="str">
            <v>ตลาด-CHANG</v>
          </cell>
        </row>
        <row r="2224">
          <cell r="B2224" t="str">
            <v>ตลาด-CHANG</v>
          </cell>
        </row>
        <row r="2225">
          <cell r="B2225" t="str">
            <v>ตลาด-CHANG</v>
          </cell>
        </row>
        <row r="2226">
          <cell r="B2226" t="str">
            <v>ตลาด-CHANG</v>
          </cell>
        </row>
        <row r="2227">
          <cell r="B2227" t="str">
            <v>ตลาด-CHANG</v>
          </cell>
        </row>
        <row r="2228">
          <cell r="B2228" t="str">
            <v>ตลาด-CHANG</v>
          </cell>
        </row>
        <row r="2229">
          <cell r="B2229" t="str">
            <v>ตลาด-CHANG</v>
          </cell>
        </row>
        <row r="2230">
          <cell r="B2230" t="str">
            <v>ตลาด-CHANG</v>
          </cell>
        </row>
        <row r="2231">
          <cell r="B2231" t="str">
            <v>ตลาด-CHANG</v>
          </cell>
        </row>
        <row r="2232">
          <cell r="B2232" t="str">
            <v>ตลาด-CHANG</v>
          </cell>
        </row>
        <row r="2233">
          <cell r="B2233" t="str">
            <v>ตลาด-CHANG</v>
          </cell>
        </row>
        <row r="2234">
          <cell r="B2234" t="str">
            <v>ตลาด-CHANG</v>
          </cell>
        </row>
        <row r="2235">
          <cell r="B2235" t="str">
            <v>ฝ่าย External Affair</v>
          </cell>
        </row>
        <row r="2236">
          <cell r="B2236" t="str">
            <v>ฝ่าย External Affair</v>
          </cell>
        </row>
        <row r="2237">
          <cell r="B2237" t="str">
            <v>ฝ่าย External Affair</v>
          </cell>
        </row>
        <row r="2238">
          <cell r="B2238" t="str">
            <v>ฝ่าย External Affair</v>
          </cell>
        </row>
        <row r="2239">
          <cell r="B2239" t="str">
            <v>ฝ่าย External Affair</v>
          </cell>
        </row>
        <row r="2240">
          <cell r="B2240" t="str">
            <v>ฝ่าย External Affair</v>
          </cell>
        </row>
        <row r="2241">
          <cell r="B2241" t="str">
            <v>ฝ่าย External Affair</v>
          </cell>
        </row>
        <row r="2242">
          <cell r="B2242" t="str">
            <v>ฝ่าย External Affair</v>
          </cell>
        </row>
        <row r="2243">
          <cell r="B2243" t="str">
            <v>ฝ่าย External Affair</v>
          </cell>
        </row>
        <row r="2244">
          <cell r="B2244" t="str">
            <v>ฝ่าย External Affair</v>
          </cell>
        </row>
        <row r="2245">
          <cell r="B2245" t="str">
            <v>ฝ่าย External Affair</v>
          </cell>
        </row>
        <row r="2246">
          <cell r="B2246" t="str">
            <v>ฝ่าย External Affair</v>
          </cell>
        </row>
        <row r="2247">
          <cell r="B2247" t="str">
            <v>ฝ่าย External Affair</v>
          </cell>
        </row>
        <row r="2248">
          <cell r="B2248" t="str">
            <v>ฝ่าย External Affair</v>
          </cell>
        </row>
        <row r="2249">
          <cell r="B2249" t="str">
            <v>ฝ่าย External Affair</v>
          </cell>
        </row>
        <row r="2250">
          <cell r="B2250" t="str">
            <v>ฝ่าย External Affair</v>
          </cell>
        </row>
        <row r="2251">
          <cell r="B2251" t="str">
            <v>ฝ่าย External Affair</v>
          </cell>
        </row>
        <row r="2252">
          <cell r="B2252" t="str">
            <v>ฝ่าย External Affair</v>
          </cell>
        </row>
        <row r="2253">
          <cell r="B2253" t="str">
            <v>ฝ่าย External Affair</v>
          </cell>
        </row>
        <row r="2254">
          <cell r="B2254" t="str">
            <v>ฝ่าย External Affair</v>
          </cell>
        </row>
        <row r="2255">
          <cell r="B2255" t="str">
            <v>ฝ่าย External Affair</v>
          </cell>
        </row>
        <row r="2256">
          <cell r="B2256" t="str">
            <v>ฝ่าย External Affair</v>
          </cell>
        </row>
        <row r="2257">
          <cell r="B2257" t="str">
            <v>ฝ่าย External Affair</v>
          </cell>
        </row>
        <row r="2258">
          <cell r="B2258" t="str">
            <v>ฝ่าย External Affair</v>
          </cell>
        </row>
        <row r="2259">
          <cell r="B2259" t="str">
            <v>ฝ่าย External Affair</v>
          </cell>
        </row>
        <row r="2260">
          <cell r="B2260" t="str">
            <v>ฝ่าย External Affair</v>
          </cell>
        </row>
        <row r="2261">
          <cell r="B2261" t="str">
            <v>ฝ่าย External Affair</v>
          </cell>
        </row>
        <row r="2262">
          <cell r="B2262" t="str">
            <v>ฝ่าย External Affair</v>
          </cell>
        </row>
        <row r="2263">
          <cell r="B2263" t="str">
            <v>ฝ่าย External Affair</v>
          </cell>
        </row>
        <row r="2264">
          <cell r="B2264" t="str">
            <v>ฝ่าย External Affair</v>
          </cell>
        </row>
        <row r="2265">
          <cell r="B2265" t="str">
            <v>ฝ่าย External Affair</v>
          </cell>
        </row>
        <row r="2266">
          <cell r="B2266" t="str">
            <v>ฝ่าย External Affair</v>
          </cell>
        </row>
        <row r="2267">
          <cell r="B2267" t="str">
            <v>ฝ่าย External Affair</v>
          </cell>
        </row>
        <row r="2268">
          <cell r="B2268" t="str">
            <v>ฝ่าย External Affair</v>
          </cell>
        </row>
        <row r="2269">
          <cell r="B2269" t="str">
            <v>ฝ่าย External Affair</v>
          </cell>
        </row>
        <row r="2270">
          <cell r="B2270" t="str">
            <v>ฝ่าย External Affair</v>
          </cell>
        </row>
        <row r="2271">
          <cell r="B2271" t="str">
            <v>ตลาด-CHANG</v>
          </cell>
        </row>
        <row r="2272">
          <cell r="B2272" t="str">
            <v>ตลาด-CHANG</v>
          </cell>
        </row>
        <row r="2273">
          <cell r="B2273" t="str">
            <v>ตลาด-CHANG</v>
          </cell>
        </row>
        <row r="2274">
          <cell r="B2274" t="str">
            <v>ตลาด-CHANG</v>
          </cell>
        </row>
        <row r="2275">
          <cell r="B2275" t="str">
            <v>ตลาด-CHANG</v>
          </cell>
        </row>
        <row r="2276">
          <cell r="B2276" t="str">
            <v>ตลาด-CHANG</v>
          </cell>
        </row>
        <row r="2277">
          <cell r="B2277" t="str">
            <v>ตลาด-CHANG</v>
          </cell>
        </row>
        <row r="2278">
          <cell r="B2278" t="str">
            <v>ตลาด-CHANG</v>
          </cell>
        </row>
        <row r="2279">
          <cell r="B2279" t="str">
            <v>ตลาด-CHANG</v>
          </cell>
        </row>
        <row r="2280">
          <cell r="B2280" t="str">
            <v>ตลาด-CHANG</v>
          </cell>
        </row>
        <row r="2281">
          <cell r="B2281" t="str">
            <v>ตลาด-CHANG</v>
          </cell>
        </row>
        <row r="2282">
          <cell r="B2282" t="str">
            <v>ตลาด-CHANG</v>
          </cell>
        </row>
        <row r="2283">
          <cell r="B2283" t="str">
            <v>ตลาด-CHANG</v>
          </cell>
        </row>
        <row r="2284">
          <cell r="B2284" t="str">
            <v>ตลาด-CHANG</v>
          </cell>
        </row>
        <row r="2285">
          <cell r="B2285" t="str">
            <v>ตลาด-CHANG</v>
          </cell>
        </row>
        <row r="2286">
          <cell r="B2286" t="str">
            <v>ตลาด-CHANG</v>
          </cell>
        </row>
        <row r="2287">
          <cell r="B2287" t="str">
            <v>ตลาด-CHANG</v>
          </cell>
        </row>
        <row r="2288">
          <cell r="B2288" t="str">
            <v>ตลาด-CHANG</v>
          </cell>
        </row>
        <row r="2289">
          <cell r="B2289" t="str">
            <v>ตลาด-CHANG</v>
          </cell>
        </row>
        <row r="2290">
          <cell r="B2290" t="str">
            <v>ตลาด-CHANG</v>
          </cell>
        </row>
        <row r="2291">
          <cell r="B2291" t="str">
            <v>ตลาด-CHANG</v>
          </cell>
        </row>
        <row r="2292">
          <cell r="B2292" t="str">
            <v>ตลาด-CHANG</v>
          </cell>
        </row>
        <row r="2293">
          <cell r="B2293" t="str">
            <v>ตลาด-CHANG</v>
          </cell>
        </row>
        <row r="2294">
          <cell r="B2294" t="str">
            <v>ตลาด-CHANG</v>
          </cell>
        </row>
        <row r="2295">
          <cell r="B2295" t="str">
            <v>ตลาด-CHANG</v>
          </cell>
        </row>
        <row r="2296">
          <cell r="B2296" t="str">
            <v>ตลาด-CHANG</v>
          </cell>
        </row>
        <row r="2297">
          <cell r="B2297" t="str">
            <v>ตลาด-CHANG</v>
          </cell>
        </row>
        <row r="2298">
          <cell r="B2298" t="str">
            <v>ตลาด-CHANG</v>
          </cell>
        </row>
        <row r="2299">
          <cell r="B2299" t="str">
            <v>ตลาด-CHANG</v>
          </cell>
        </row>
        <row r="2300">
          <cell r="B2300" t="str">
            <v>ตลาด-CHANG</v>
          </cell>
        </row>
        <row r="2301">
          <cell r="B2301" t="str">
            <v>ตลาด-CHANG</v>
          </cell>
        </row>
        <row r="2302">
          <cell r="B2302" t="str">
            <v>ตลาด-CHANG</v>
          </cell>
        </row>
        <row r="2303">
          <cell r="B2303" t="str">
            <v>ตลาด-CHANG</v>
          </cell>
        </row>
        <row r="2304">
          <cell r="B2304" t="str">
            <v>ตลาด-CHANG</v>
          </cell>
        </row>
        <row r="2305">
          <cell r="B2305" t="str">
            <v>ตลาด-CHANG</v>
          </cell>
        </row>
        <row r="2306">
          <cell r="B2306" t="str">
            <v>ตลาด-CHANG</v>
          </cell>
        </row>
        <row r="2307">
          <cell r="B2307" t="str">
            <v>ฝ่าย External Affair</v>
          </cell>
        </row>
        <row r="2308">
          <cell r="B2308" t="str">
            <v>ฝ่าย External Affair</v>
          </cell>
        </row>
        <row r="2309">
          <cell r="B2309" t="str">
            <v>ฝ่าย External Affair</v>
          </cell>
        </row>
        <row r="2310">
          <cell r="B2310" t="str">
            <v>ฝ่าย External Affair</v>
          </cell>
        </row>
        <row r="2311">
          <cell r="B2311" t="str">
            <v>ฝ่าย External Affair</v>
          </cell>
        </row>
        <row r="2312">
          <cell r="B2312" t="str">
            <v>ฝ่าย External Affair</v>
          </cell>
        </row>
        <row r="2313">
          <cell r="B2313" t="str">
            <v>ฝ่าย External Affair</v>
          </cell>
        </row>
        <row r="2314">
          <cell r="B2314" t="str">
            <v>ฝ่าย External Affair</v>
          </cell>
        </row>
        <row r="2315">
          <cell r="B2315" t="str">
            <v>ฝ่าย External Affair</v>
          </cell>
        </row>
        <row r="2316">
          <cell r="B2316" t="str">
            <v>ฝ่าย External Affair</v>
          </cell>
        </row>
        <row r="2317">
          <cell r="B2317" t="str">
            <v>ฝ่าย External Affair</v>
          </cell>
        </row>
        <row r="2318">
          <cell r="B2318" t="str">
            <v>ฝ่าย External Affair</v>
          </cell>
        </row>
        <row r="2319">
          <cell r="B2319" t="str">
            <v>ฝ่าย External Affair</v>
          </cell>
        </row>
        <row r="2320">
          <cell r="B2320" t="str">
            <v>ฝ่าย External Affair</v>
          </cell>
        </row>
        <row r="2321">
          <cell r="B2321" t="str">
            <v>ฝ่าย External Affair</v>
          </cell>
        </row>
        <row r="2322">
          <cell r="B2322" t="str">
            <v>ฝ่าย External Affair</v>
          </cell>
        </row>
        <row r="2323">
          <cell r="B2323" t="str">
            <v>ฝ่าย External Affair</v>
          </cell>
        </row>
        <row r="2324">
          <cell r="B2324" t="str">
            <v>ฝ่าย External Affair</v>
          </cell>
        </row>
        <row r="2325">
          <cell r="B2325" t="str">
            <v>ฝ่าย External Affair</v>
          </cell>
        </row>
        <row r="2326">
          <cell r="B2326" t="str">
            <v>ฝ่าย External Affair</v>
          </cell>
        </row>
        <row r="2327">
          <cell r="B2327" t="str">
            <v>ฝ่าย External Affair</v>
          </cell>
        </row>
        <row r="2328">
          <cell r="B2328" t="str">
            <v>ฝ่าย External Affair</v>
          </cell>
        </row>
        <row r="2329">
          <cell r="B2329" t="str">
            <v>ฝ่าย External Affair</v>
          </cell>
        </row>
        <row r="2330">
          <cell r="B2330" t="str">
            <v>ฝ่าย External Affair</v>
          </cell>
        </row>
        <row r="2331">
          <cell r="B2331" t="str">
            <v>ฝ่าย External Affair</v>
          </cell>
        </row>
        <row r="2332">
          <cell r="B2332" t="str">
            <v>ฝ่าย External Affair</v>
          </cell>
        </row>
        <row r="2333">
          <cell r="B2333" t="str">
            <v>ฝ่าย External Affair</v>
          </cell>
        </row>
        <row r="2334">
          <cell r="B2334" t="str">
            <v>ฝ่าย External Affair</v>
          </cell>
        </row>
        <row r="2335">
          <cell r="B2335" t="str">
            <v>ฝ่าย External Affair</v>
          </cell>
        </row>
        <row r="2336">
          <cell r="B2336" t="str">
            <v>ฝ่าย External Affair</v>
          </cell>
        </row>
        <row r="2337">
          <cell r="B2337" t="str">
            <v>ฝ่าย External Affair</v>
          </cell>
        </row>
        <row r="2338">
          <cell r="B2338" t="str">
            <v>ฝ่าย External Affair</v>
          </cell>
        </row>
        <row r="2339">
          <cell r="B2339" t="str">
            <v>ฝ่าย External Affair</v>
          </cell>
        </row>
        <row r="2340">
          <cell r="B2340" t="str">
            <v>ฝ่าย External Affair</v>
          </cell>
        </row>
        <row r="2341">
          <cell r="B2341" t="str">
            <v>ฝ่าย External Affair</v>
          </cell>
        </row>
        <row r="2342">
          <cell r="B2342" t="str">
            <v>ฝ่าย External Affair</v>
          </cell>
        </row>
        <row r="2343">
          <cell r="B2343" t="str">
            <v>ฝ่าย External Affair</v>
          </cell>
        </row>
        <row r="2344">
          <cell r="B2344" t="str">
            <v>ฝ่าย External Affair</v>
          </cell>
        </row>
        <row r="2345">
          <cell r="B2345" t="str">
            <v>ฝ่าย External Affair</v>
          </cell>
        </row>
        <row r="2346">
          <cell r="B2346" t="str">
            <v>ฝ่าย External Affair</v>
          </cell>
        </row>
        <row r="2347">
          <cell r="B2347" t="str">
            <v>ฝ่าย External Affair</v>
          </cell>
        </row>
        <row r="2348">
          <cell r="B2348" t="str">
            <v>ฝ่าย External Affair</v>
          </cell>
        </row>
        <row r="2349">
          <cell r="B2349" t="str">
            <v>ฝ่าย External Affair</v>
          </cell>
        </row>
        <row r="2350">
          <cell r="B2350" t="str">
            <v>ฝ่าย External Affair</v>
          </cell>
        </row>
        <row r="2351">
          <cell r="B2351" t="str">
            <v>ฝ่าย External Affair</v>
          </cell>
        </row>
        <row r="2352">
          <cell r="B2352" t="str">
            <v>ฝ่าย External Affair</v>
          </cell>
        </row>
        <row r="2353">
          <cell r="B2353" t="str">
            <v>ฝ่าย External Affair</v>
          </cell>
        </row>
        <row r="2354">
          <cell r="B2354" t="str">
            <v>ฝ่าย External Affair</v>
          </cell>
        </row>
        <row r="2355">
          <cell r="B2355" t="str">
            <v>ฝ่าย External Affair</v>
          </cell>
        </row>
        <row r="2356">
          <cell r="B2356" t="str">
            <v>ฝ่าย External Affair</v>
          </cell>
        </row>
        <row r="2357">
          <cell r="B2357" t="str">
            <v>ฝ่าย External Affair</v>
          </cell>
        </row>
        <row r="2358">
          <cell r="B2358" t="str">
            <v>ฝ่าย External Affair</v>
          </cell>
        </row>
        <row r="2359">
          <cell r="B2359" t="str">
            <v>ฝ่าย External Affair</v>
          </cell>
        </row>
        <row r="2360">
          <cell r="B2360" t="str">
            <v>ฝ่าย External Affair</v>
          </cell>
        </row>
        <row r="2361">
          <cell r="B2361" t="str">
            <v>ฝ่าย External Affair</v>
          </cell>
        </row>
        <row r="2362">
          <cell r="B2362" t="str">
            <v>ฝ่าย External Affair</v>
          </cell>
        </row>
        <row r="2363">
          <cell r="B2363" t="str">
            <v>ฝ่าย External Affair</v>
          </cell>
        </row>
        <row r="2364">
          <cell r="B2364" t="str">
            <v>ฝ่าย External Affair</v>
          </cell>
        </row>
        <row r="2365">
          <cell r="B2365" t="str">
            <v>ฝ่าย External Affair</v>
          </cell>
        </row>
        <row r="2366">
          <cell r="B2366" t="str">
            <v>ฝ่าย External Affair</v>
          </cell>
        </row>
        <row r="2367">
          <cell r="B2367" t="str">
            <v>ฝ่าย External Affair</v>
          </cell>
        </row>
        <row r="2368">
          <cell r="B2368" t="str">
            <v>ฝ่าย External Affair</v>
          </cell>
        </row>
        <row r="2369">
          <cell r="B2369" t="str">
            <v>ฝ่าย External Affair</v>
          </cell>
        </row>
        <row r="2370">
          <cell r="B2370" t="str">
            <v>ฝ่าย External Affair</v>
          </cell>
        </row>
        <row r="2371">
          <cell r="B2371" t="str">
            <v>ฝ่าย External Affair</v>
          </cell>
        </row>
        <row r="2372">
          <cell r="B2372" t="str">
            <v>ฝ่าย External Affair</v>
          </cell>
        </row>
        <row r="2373">
          <cell r="B2373" t="str">
            <v>ฝ่าย External Affair</v>
          </cell>
        </row>
        <row r="2374">
          <cell r="B2374" t="str">
            <v>ฝ่าย External Affair</v>
          </cell>
        </row>
        <row r="2375">
          <cell r="B2375" t="str">
            <v>ฝ่าย External Affair</v>
          </cell>
        </row>
        <row r="2376">
          <cell r="B2376" t="str">
            <v>ฝ่าย External Affair</v>
          </cell>
        </row>
        <row r="2377">
          <cell r="B2377" t="str">
            <v>ฝ่าย External Affair</v>
          </cell>
        </row>
        <row r="2378">
          <cell r="B2378" t="str">
            <v>ฝ่าย External Affair</v>
          </cell>
        </row>
        <row r="2379">
          <cell r="B2379" t="str">
            <v>ฝ่าย External Affair</v>
          </cell>
        </row>
        <row r="2380">
          <cell r="B2380" t="str">
            <v>ฝ่าย External Affair</v>
          </cell>
        </row>
        <row r="2381">
          <cell r="B2381" t="str">
            <v>ฝ่าย External Affair</v>
          </cell>
        </row>
        <row r="2382">
          <cell r="B2382" t="str">
            <v>ฝ่าย External Affair</v>
          </cell>
        </row>
        <row r="2383">
          <cell r="B2383" t="str">
            <v>ฝ่าย External Affair</v>
          </cell>
        </row>
        <row r="2384">
          <cell r="B2384" t="str">
            <v>ฝ่าย External Affair</v>
          </cell>
        </row>
        <row r="2385">
          <cell r="B2385" t="str">
            <v>ฝ่าย External Affair</v>
          </cell>
        </row>
        <row r="2386">
          <cell r="B2386" t="str">
            <v>ฝ่าย External Affair</v>
          </cell>
        </row>
        <row r="2387">
          <cell r="B2387" t="str">
            <v>ฝ่าย External Affair</v>
          </cell>
        </row>
        <row r="2388">
          <cell r="B2388" t="str">
            <v>ฝ่าย External Affair</v>
          </cell>
        </row>
        <row r="2389">
          <cell r="B2389" t="str">
            <v>ฝ่าย External Affair</v>
          </cell>
        </row>
        <row r="2390">
          <cell r="B2390" t="str">
            <v>ฝ่าย External Affair</v>
          </cell>
        </row>
        <row r="2391">
          <cell r="B2391" t="str">
            <v>ฝ่าย External Affair</v>
          </cell>
        </row>
        <row r="2392">
          <cell r="B2392" t="str">
            <v>ฝ่าย External Affair</v>
          </cell>
        </row>
        <row r="2393">
          <cell r="B2393" t="str">
            <v>ฝ่าย External Affair</v>
          </cell>
        </row>
        <row r="2394">
          <cell r="B2394" t="str">
            <v>ฝ่าย External Affair</v>
          </cell>
        </row>
        <row r="2395">
          <cell r="B2395" t="str">
            <v>ฝ่าย External Affair</v>
          </cell>
        </row>
        <row r="2396">
          <cell r="B2396" t="str">
            <v>ฝ่าย External Affair</v>
          </cell>
        </row>
        <row r="2397">
          <cell r="B2397" t="str">
            <v>ฝ่าย External Affair</v>
          </cell>
        </row>
        <row r="2398">
          <cell r="B2398" t="str">
            <v>ฝ่าย External Affair</v>
          </cell>
        </row>
        <row r="2399">
          <cell r="B2399" t="str">
            <v>ฝ่าย External Affair</v>
          </cell>
        </row>
        <row r="2400">
          <cell r="B2400" t="str">
            <v>ฝ่าย External Affair</v>
          </cell>
        </row>
        <row r="2401">
          <cell r="B2401" t="str">
            <v>ฝ่าย External Affair</v>
          </cell>
        </row>
        <row r="2402">
          <cell r="B2402" t="str">
            <v>ฝ่าย External Affair</v>
          </cell>
        </row>
        <row r="2403">
          <cell r="B2403" t="str">
            <v>ฝ่าย External Affair</v>
          </cell>
        </row>
        <row r="2404">
          <cell r="B2404" t="str">
            <v>ฝ่าย External Affair</v>
          </cell>
        </row>
        <row r="2405">
          <cell r="B2405" t="str">
            <v>ฝ่าย External Affair</v>
          </cell>
        </row>
        <row r="2406">
          <cell r="B2406" t="str">
            <v>ฝ่าย External Affair</v>
          </cell>
        </row>
        <row r="2407">
          <cell r="B2407" t="str">
            <v>ฝ่าย External Affair</v>
          </cell>
        </row>
        <row r="2408">
          <cell r="B2408" t="str">
            <v>ฝ่าย External Affair</v>
          </cell>
        </row>
        <row r="2409">
          <cell r="B2409" t="str">
            <v>ฝ่าย External Affair</v>
          </cell>
        </row>
        <row r="2410">
          <cell r="B2410" t="str">
            <v>ฝ่าย External Affair</v>
          </cell>
        </row>
        <row r="2411">
          <cell r="B2411" t="str">
            <v>ฝ่าย External Affair</v>
          </cell>
        </row>
        <row r="2412">
          <cell r="B2412" t="str">
            <v>ฝ่าย External Affair</v>
          </cell>
        </row>
        <row r="2413">
          <cell r="B2413" t="str">
            <v>ฝ่าย External Affair</v>
          </cell>
        </row>
        <row r="2414">
          <cell r="B2414" t="str">
            <v>ฝ่าย External Affair</v>
          </cell>
        </row>
        <row r="2415">
          <cell r="B2415" t="str">
            <v>ฝ่าย External Affair</v>
          </cell>
        </row>
        <row r="2416">
          <cell r="B2416" t="str">
            <v>ฝ่าย External Affair</v>
          </cell>
        </row>
        <row r="2417">
          <cell r="B2417" t="str">
            <v>ฝ่าย External Affair</v>
          </cell>
        </row>
        <row r="2418">
          <cell r="B2418" t="str">
            <v>ฝ่าย External Affair</v>
          </cell>
        </row>
        <row r="2419">
          <cell r="B2419" t="str">
            <v>ฝ่าย External Affair</v>
          </cell>
        </row>
        <row r="2420">
          <cell r="B2420" t="str">
            <v>ฝ่าย External Affair</v>
          </cell>
        </row>
        <row r="2421">
          <cell r="B2421" t="str">
            <v>ฝ่าย External Affair</v>
          </cell>
        </row>
        <row r="2422">
          <cell r="B2422" t="str">
            <v>ฝ่าย External Affair</v>
          </cell>
        </row>
        <row r="2423">
          <cell r="B2423" t="str">
            <v>ฝ่าย External Affair</v>
          </cell>
        </row>
        <row r="2424">
          <cell r="B2424" t="str">
            <v>ฝ่าย External Affair</v>
          </cell>
        </row>
        <row r="2425">
          <cell r="B2425" t="str">
            <v>ฝ่าย External Affair</v>
          </cell>
        </row>
        <row r="2426">
          <cell r="B2426" t="str">
            <v>ฝ่าย External Affair</v>
          </cell>
        </row>
        <row r="2427">
          <cell r="B2427" t="str">
            <v>ฝ่าย External Affair</v>
          </cell>
        </row>
        <row r="2428">
          <cell r="B2428" t="str">
            <v>ฝ่าย External Affair</v>
          </cell>
        </row>
        <row r="2429">
          <cell r="B2429" t="str">
            <v>ฝ่าย External Affair</v>
          </cell>
        </row>
        <row r="2430">
          <cell r="B2430" t="str">
            <v>ฝ่าย External Affair</v>
          </cell>
        </row>
        <row r="2431">
          <cell r="B2431" t="str">
            <v>ฝ่าย External Affair</v>
          </cell>
        </row>
        <row r="2432">
          <cell r="B2432" t="str">
            <v>ฝ่าย External Affair</v>
          </cell>
        </row>
        <row r="2433">
          <cell r="B2433" t="str">
            <v>ฝ่าย External Affair</v>
          </cell>
        </row>
        <row r="2434">
          <cell r="B2434" t="str">
            <v>ฝ่าย External Affair</v>
          </cell>
        </row>
        <row r="2435">
          <cell r="B2435" t="str">
            <v>ฝ่าย External Affair</v>
          </cell>
        </row>
        <row r="2436">
          <cell r="B2436" t="str">
            <v>ฝ่าย External Affair</v>
          </cell>
        </row>
        <row r="2437">
          <cell r="B2437" t="str">
            <v>ฝ่าย External Affair</v>
          </cell>
        </row>
        <row r="2438">
          <cell r="B2438" t="str">
            <v>ฝ่าย External Affair</v>
          </cell>
        </row>
        <row r="2439">
          <cell r="B2439" t="str">
            <v>ตลาด-CHANG</v>
          </cell>
        </row>
        <row r="2440">
          <cell r="B2440" t="str">
            <v>ตลาด-CHANG</v>
          </cell>
        </row>
        <row r="2441">
          <cell r="B2441" t="str">
            <v>ตลาด-CHANG</v>
          </cell>
        </row>
        <row r="2442">
          <cell r="B2442" t="str">
            <v>ตลาด-CHANG</v>
          </cell>
        </row>
        <row r="2443">
          <cell r="B2443" t="str">
            <v>ตลาด-CHANG</v>
          </cell>
        </row>
        <row r="2444">
          <cell r="B2444" t="str">
            <v>ตลาด-CHANG</v>
          </cell>
        </row>
        <row r="2445">
          <cell r="B2445" t="str">
            <v>ตลาด-CHANG</v>
          </cell>
        </row>
        <row r="2446">
          <cell r="B2446" t="str">
            <v>ตลาด-CHANG</v>
          </cell>
        </row>
        <row r="2447">
          <cell r="B2447" t="str">
            <v>ตลาด-CHANG</v>
          </cell>
        </row>
        <row r="2448">
          <cell r="B2448" t="str">
            <v>ตลาด-CHANG</v>
          </cell>
        </row>
        <row r="2449">
          <cell r="B2449" t="str">
            <v>ตลาด-CHANG</v>
          </cell>
        </row>
        <row r="2450">
          <cell r="B2450" t="str">
            <v>ตลาด-CHANG</v>
          </cell>
        </row>
        <row r="2451">
          <cell r="B2451" t="str">
            <v>ตลาด-CHANG</v>
          </cell>
        </row>
        <row r="2452">
          <cell r="B2452" t="str">
            <v>ตลาด-CHANG</v>
          </cell>
        </row>
        <row r="2453">
          <cell r="B2453" t="str">
            <v>ตลาด-CHANG</v>
          </cell>
        </row>
        <row r="2454">
          <cell r="B2454" t="str">
            <v>ตลาด-CHANG</v>
          </cell>
        </row>
        <row r="2455">
          <cell r="B2455" t="str">
            <v>ตลาด-CHANG</v>
          </cell>
        </row>
        <row r="2456">
          <cell r="B2456" t="str">
            <v>ตลาด-CHANG</v>
          </cell>
        </row>
        <row r="2457">
          <cell r="B2457" t="str">
            <v>ตลาด-CHANG</v>
          </cell>
        </row>
        <row r="2458">
          <cell r="B2458" t="str">
            <v>ตลาด-CHANG</v>
          </cell>
        </row>
        <row r="2459">
          <cell r="B2459" t="str">
            <v>ตลาด-CHANG</v>
          </cell>
        </row>
        <row r="2460">
          <cell r="B2460" t="str">
            <v>ตลาด-CHANG</v>
          </cell>
        </row>
        <row r="2461">
          <cell r="B2461" t="str">
            <v>ตลาด-CHANG</v>
          </cell>
        </row>
        <row r="2462">
          <cell r="B2462" t="str">
            <v>ตลาด-CHANG</v>
          </cell>
        </row>
        <row r="2463">
          <cell r="B2463" t="str">
            <v>ตลาด-CHANG</v>
          </cell>
        </row>
        <row r="2464">
          <cell r="B2464" t="str">
            <v>ตลาด-CHANG</v>
          </cell>
        </row>
        <row r="2465">
          <cell r="B2465" t="str">
            <v>ตลาด-CHANG</v>
          </cell>
        </row>
        <row r="2466">
          <cell r="B2466" t="str">
            <v>ตลาด-CHANG</v>
          </cell>
        </row>
        <row r="2467">
          <cell r="B2467" t="str">
            <v>ตลาด-CHANG</v>
          </cell>
        </row>
        <row r="2468">
          <cell r="B2468" t="str">
            <v>ตลาด-CHANG</v>
          </cell>
        </row>
        <row r="2469">
          <cell r="B2469" t="str">
            <v>ตลาด-CHANG</v>
          </cell>
        </row>
        <row r="2470">
          <cell r="B2470" t="str">
            <v>ตลาด-CHANG</v>
          </cell>
        </row>
        <row r="2471">
          <cell r="B2471" t="str">
            <v>ตลาด-CHANG</v>
          </cell>
        </row>
        <row r="2472">
          <cell r="B2472" t="str">
            <v>ตลาด-CHANG</v>
          </cell>
        </row>
        <row r="2473">
          <cell r="B2473" t="str">
            <v>ตลาด-CHANG</v>
          </cell>
        </row>
        <row r="2474">
          <cell r="B2474" t="str">
            <v>ตลาด-CHANG</v>
          </cell>
        </row>
        <row r="2475">
          <cell r="B2475" t="str">
            <v>ตลาด-CHANG</v>
          </cell>
        </row>
        <row r="2476">
          <cell r="B2476" t="str">
            <v>ตลาด-CHANG</v>
          </cell>
        </row>
        <row r="2477">
          <cell r="B2477" t="str">
            <v>ตลาด-CHANG</v>
          </cell>
        </row>
        <row r="2478">
          <cell r="B2478" t="str">
            <v>ตลาด-CHANG</v>
          </cell>
        </row>
        <row r="2479">
          <cell r="B2479" t="str">
            <v>ตลาด-CHANG</v>
          </cell>
        </row>
        <row r="2480">
          <cell r="B2480" t="str">
            <v>ตลาด-CHANG</v>
          </cell>
        </row>
        <row r="2481">
          <cell r="B2481" t="str">
            <v>ตลาด-CHANG</v>
          </cell>
        </row>
        <row r="2482">
          <cell r="B2482" t="str">
            <v>ตลาด-CHANG</v>
          </cell>
        </row>
        <row r="2483">
          <cell r="B2483" t="str">
            <v>ตลาด-CHANG</v>
          </cell>
        </row>
        <row r="2484">
          <cell r="B2484" t="str">
            <v>ตลาด-CHANG</v>
          </cell>
        </row>
        <row r="2485">
          <cell r="B2485" t="str">
            <v>ตลาด-CHANG</v>
          </cell>
        </row>
        <row r="2486">
          <cell r="B2486" t="str">
            <v>ตลาด-CHANG</v>
          </cell>
        </row>
        <row r="2487">
          <cell r="B2487" t="str">
            <v>ตลาด-CHANG</v>
          </cell>
        </row>
        <row r="2488">
          <cell r="B2488" t="str">
            <v>ตลาด-CHANG</v>
          </cell>
        </row>
        <row r="2489">
          <cell r="B2489" t="str">
            <v>ตลาด-CHANG</v>
          </cell>
        </row>
        <row r="2490">
          <cell r="B2490" t="str">
            <v>ตลาด-CHANG</v>
          </cell>
        </row>
        <row r="2491">
          <cell r="B2491" t="str">
            <v>ตลาด-CHANG</v>
          </cell>
        </row>
        <row r="2492">
          <cell r="B2492" t="str">
            <v>ตลาด-CHANG</v>
          </cell>
        </row>
        <row r="2493">
          <cell r="B2493" t="str">
            <v>ตลาด-CHANG</v>
          </cell>
        </row>
        <row r="2494">
          <cell r="B2494" t="str">
            <v>ตลาด-CHANG</v>
          </cell>
        </row>
        <row r="2495">
          <cell r="B2495" t="str">
            <v>ตลาด-CHANG</v>
          </cell>
        </row>
        <row r="2496">
          <cell r="B2496" t="str">
            <v>ตลาด-CHANG</v>
          </cell>
        </row>
        <row r="2497">
          <cell r="B2497" t="str">
            <v>ตลาด-CHANG</v>
          </cell>
        </row>
        <row r="2498">
          <cell r="B2498" t="str">
            <v>ตลาด-CHANG</v>
          </cell>
        </row>
        <row r="2499">
          <cell r="B2499" t="str">
            <v>ตลาด-CHANG</v>
          </cell>
        </row>
        <row r="2500">
          <cell r="B2500" t="str">
            <v>ตลาด-CHANG</v>
          </cell>
        </row>
        <row r="2501">
          <cell r="B2501" t="str">
            <v>ตลาด-CHANG</v>
          </cell>
        </row>
        <row r="2502">
          <cell r="B2502" t="str">
            <v>ตลาด-CHANG</v>
          </cell>
        </row>
        <row r="2503">
          <cell r="B2503" t="str">
            <v>ตลาด-CHANG</v>
          </cell>
        </row>
        <row r="2504">
          <cell r="B2504" t="str">
            <v>ตลาด-CHANG</v>
          </cell>
        </row>
        <row r="2505">
          <cell r="B2505" t="str">
            <v>ตลาด-CHANG</v>
          </cell>
        </row>
        <row r="2506">
          <cell r="B2506" t="str">
            <v>ตลาด-CHANG</v>
          </cell>
        </row>
        <row r="2507">
          <cell r="B2507" t="str">
            <v>ตลาด-CHANG</v>
          </cell>
        </row>
        <row r="2508">
          <cell r="B2508" t="str">
            <v>ตลาด-CHANG</v>
          </cell>
        </row>
        <row r="2509">
          <cell r="B2509" t="str">
            <v>ตลาด-CHANG</v>
          </cell>
        </row>
        <row r="2510">
          <cell r="B2510" t="str">
            <v>ตลาด-CHANG</v>
          </cell>
        </row>
        <row r="2511">
          <cell r="B2511" t="str">
            <v>ตลาด-CHANG</v>
          </cell>
        </row>
        <row r="2512">
          <cell r="B2512" t="str">
            <v>ตลาด-CHANG</v>
          </cell>
        </row>
        <row r="2513">
          <cell r="B2513" t="str">
            <v>ตลาด-CHANG</v>
          </cell>
        </row>
        <row r="2514">
          <cell r="B2514" t="str">
            <v>ตลาด-CHANG</v>
          </cell>
        </row>
        <row r="2515">
          <cell r="B2515" t="str">
            <v>ตลาด-CHANG</v>
          </cell>
        </row>
        <row r="2516">
          <cell r="B2516" t="str">
            <v>ตลาด-CHANG</v>
          </cell>
        </row>
        <row r="2517">
          <cell r="B2517" t="str">
            <v>ตลาด-CHANG</v>
          </cell>
        </row>
        <row r="2518">
          <cell r="B2518" t="str">
            <v>ตลาด-CHANG</v>
          </cell>
        </row>
        <row r="2519">
          <cell r="B2519" t="str">
            <v>ตลาด-CHANG</v>
          </cell>
        </row>
        <row r="2520">
          <cell r="B2520" t="str">
            <v>ตลาด-CHANG</v>
          </cell>
        </row>
        <row r="2521">
          <cell r="B2521" t="str">
            <v>ตลาด-CHANG</v>
          </cell>
        </row>
        <row r="2522">
          <cell r="B2522" t="str">
            <v>ตลาด-CHANG</v>
          </cell>
        </row>
        <row r="2523">
          <cell r="B2523" t="str">
            <v>ตลาด-CHANG</v>
          </cell>
        </row>
        <row r="2524">
          <cell r="B2524" t="str">
            <v>ตลาด-CHANG</v>
          </cell>
        </row>
        <row r="2525">
          <cell r="B2525" t="str">
            <v>ตลาด-CHANG</v>
          </cell>
        </row>
        <row r="2526">
          <cell r="B2526" t="str">
            <v>ตลาด-CHANG</v>
          </cell>
        </row>
        <row r="2527">
          <cell r="B2527" t="str">
            <v>ตลาด-CHANG</v>
          </cell>
        </row>
        <row r="2528">
          <cell r="B2528" t="str">
            <v>ตลาด-CHANG</v>
          </cell>
        </row>
        <row r="2529">
          <cell r="B2529" t="str">
            <v>ตลาด-CHANG</v>
          </cell>
        </row>
        <row r="2530">
          <cell r="B2530" t="str">
            <v>ตลาด-CHANG</v>
          </cell>
        </row>
        <row r="2531">
          <cell r="B2531" t="str">
            <v>ตลาด-CHANG</v>
          </cell>
        </row>
        <row r="2532">
          <cell r="B2532" t="str">
            <v>ตลาด-CHANG</v>
          </cell>
        </row>
        <row r="2533">
          <cell r="B2533" t="str">
            <v>ตลาด-CHANG</v>
          </cell>
        </row>
        <row r="2534">
          <cell r="B2534" t="str">
            <v>ตลาด-CHANG</v>
          </cell>
        </row>
        <row r="2535">
          <cell r="B2535" t="str">
            <v>ตลาด-CHANG</v>
          </cell>
        </row>
        <row r="2536">
          <cell r="B2536" t="str">
            <v>ตลาด-CHANG</v>
          </cell>
        </row>
        <row r="2537">
          <cell r="B2537" t="str">
            <v>ตลาด-CHANG</v>
          </cell>
        </row>
        <row r="2538">
          <cell r="B2538" t="str">
            <v>ตลาด-CHANG</v>
          </cell>
        </row>
        <row r="2539">
          <cell r="B2539" t="str">
            <v>ตลาด-CHANG</v>
          </cell>
        </row>
        <row r="2540">
          <cell r="B2540" t="str">
            <v>ตลาด-CHANG</v>
          </cell>
        </row>
        <row r="2541">
          <cell r="B2541" t="str">
            <v>ตลาด-CHANG</v>
          </cell>
        </row>
        <row r="2542">
          <cell r="B2542" t="str">
            <v>ตลาด-CHANG</v>
          </cell>
        </row>
        <row r="2543">
          <cell r="B2543" t="str">
            <v>ตลาด-CHANG</v>
          </cell>
        </row>
        <row r="2544">
          <cell r="B2544" t="str">
            <v>ตลาด-CHANG</v>
          </cell>
        </row>
        <row r="2545">
          <cell r="B2545" t="str">
            <v>ตลาด-CHANG</v>
          </cell>
        </row>
        <row r="2546">
          <cell r="B2546" t="str">
            <v>ตลาด-CHANG</v>
          </cell>
        </row>
        <row r="2547">
          <cell r="B2547" t="str">
            <v>ตลาด-CHANG</v>
          </cell>
        </row>
        <row r="2548">
          <cell r="B2548" t="str">
            <v>ตลาด-CHANG</v>
          </cell>
        </row>
        <row r="2549">
          <cell r="B2549" t="str">
            <v>ตลาด-CHANG</v>
          </cell>
        </row>
        <row r="2550">
          <cell r="B2550" t="str">
            <v>ตลาด-CHANG</v>
          </cell>
        </row>
        <row r="2551">
          <cell r="B2551" t="str">
            <v>ตลาด-CHANG</v>
          </cell>
        </row>
        <row r="2552">
          <cell r="B2552" t="str">
            <v>ตลาด-CHANG</v>
          </cell>
        </row>
        <row r="2553">
          <cell r="B2553" t="str">
            <v>ตลาด-CHANG</v>
          </cell>
        </row>
        <row r="2554">
          <cell r="B2554" t="str">
            <v>ตลาด-CHANG</v>
          </cell>
        </row>
        <row r="2555">
          <cell r="B2555" t="str">
            <v>ตลาด-CHANG</v>
          </cell>
        </row>
        <row r="2556">
          <cell r="B2556" t="str">
            <v>ตลาด-CHANG</v>
          </cell>
        </row>
        <row r="2557">
          <cell r="B2557" t="str">
            <v>ตลาด-CHANG</v>
          </cell>
        </row>
        <row r="2558">
          <cell r="B2558" t="str">
            <v>ตลาด-CHANG</v>
          </cell>
        </row>
        <row r="2559">
          <cell r="B2559" t="str">
            <v>ตลาด-CHANG</v>
          </cell>
        </row>
        <row r="2560">
          <cell r="B2560" t="str">
            <v>ตลาด-CHANG</v>
          </cell>
        </row>
        <row r="2561">
          <cell r="B2561" t="str">
            <v>ตลาด-CHANG</v>
          </cell>
        </row>
        <row r="2562">
          <cell r="B2562" t="str">
            <v>ตลาด-CHANG</v>
          </cell>
        </row>
        <row r="2563">
          <cell r="B2563" t="str">
            <v>ตลาด-CHANG</v>
          </cell>
        </row>
        <row r="2564">
          <cell r="B2564" t="str">
            <v>ตลาด-CHANG</v>
          </cell>
        </row>
        <row r="2565">
          <cell r="B2565" t="str">
            <v>ตลาด-CHANG</v>
          </cell>
        </row>
        <row r="2566">
          <cell r="B2566" t="str">
            <v>ตลาด-CHANG</v>
          </cell>
        </row>
        <row r="2567">
          <cell r="B2567" t="str">
            <v>ตลาด-CHANG</v>
          </cell>
        </row>
        <row r="2568">
          <cell r="B2568" t="str">
            <v>ตลาด-CHANG</v>
          </cell>
        </row>
        <row r="2569">
          <cell r="B2569" t="str">
            <v>ตลาด-CHANG</v>
          </cell>
        </row>
        <row r="2570">
          <cell r="B2570" t="str">
            <v>ตลาด-CHANG</v>
          </cell>
        </row>
        <row r="2571">
          <cell r="B2571" t="str">
            <v>ตลาด-CHANG</v>
          </cell>
        </row>
        <row r="2572">
          <cell r="B2572" t="str">
            <v>ตลาด-CHANG</v>
          </cell>
        </row>
        <row r="2573">
          <cell r="B2573" t="str">
            <v>ตลาด-CHANG</v>
          </cell>
        </row>
        <row r="2574">
          <cell r="B2574" t="str">
            <v>ตลาด-CHANG</v>
          </cell>
        </row>
        <row r="2575">
          <cell r="B2575" t="str">
            <v>ตลาด-CHANG</v>
          </cell>
        </row>
        <row r="2576">
          <cell r="B2576" t="str">
            <v>ตลาด-CHANG</v>
          </cell>
        </row>
        <row r="2577">
          <cell r="B2577" t="str">
            <v>ตลาด-CHANG</v>
          </cell>
        </row>
        <row r="2578">
          <cell r="B2578" t="str">
            <v>ตลาด-CHANG</v>
          </cell>
        </row>
        <row r="2579">
          <cell r="B2579" t="str">
            <v>ตลาด-CHANG</v>
          </cell>
        </row>
        <row r="2580">
          <cell r="B2580" t="str">
            <v>ตลาด-CHANG</v>
          </cell>
        </row>
        <row r="2581">
          <cell r="B2581" t="str">
            <v>ตลาด-CHANG</v>
          </cell>
        </row>
        <row r="2582">
          <cell r="B2582" t="str">
            <v>ตลาด-CHANG</v>
          </cell>
        </row>
        <row r="2583">
          <cell r="B2583" t="str">
            <v>ตลาด-CHANG</v>
          </cell>
        </row>
        <row r="2584">
          <cell r="B2584" t="str">
            <v>ตลาด-CHANG</v>
          </cell>
        </row>
        <row r="2585">
          <cell r="B2585" t="str">
            <v>ตลาด-CHANG</v>
          </cell>
        </row>
        <row r="2586">
          <cell r="B2586" t="str">
            <v>ตลาด-CHANG</v>
          </cell>
        </row>
        <row r="2587">
          <cell r="B2587" t="str">
            <v>ตลาด-CHANG</v>
          </cell>
        </row>
        <row r="2588">
          <cell r="B2588" t="str">
            <v>ตลาด-CHANG</v>
          </cell>
        </row>
        <row r="2589">
          <cell r="B2589" t="str">
            <v>ตลาด-CHANG</v>
          </cell>
        </row>
        <row r="2590">
          <cell r="B2590" t="str">
            <v>ตลาด-CHANG</v>
          </cell>
        </row>
        <row r="2591">
          <cell r="B2591" t="str">
            <v>ตลาด-CHANG</v>
          </cell>
        </row>
        <row r="2592">
          <cell r="B2592" t="str">
            <v>ตลาด-CHANG</v>
          </cell>
        </row>
        <row r="2593">
          <cell r="B2593" t="str">
            <v>ตลาด-CHANG</v>
          </cell>
        </row>
        <row r="2594">
          <cell r="B2594" t="str">
            <v>ตลาด-CHANG</v>
          </cell>
        </row>
        <row r="2595">
          <cell r="B2595" t="str">
            <v>ตลาด-CHANG</v>
          </cell>
        </row>
        <row r="2596">
          <cell r="B2596" t="str">
            <v>ตลาด-CHANG</v>
          </cell>
        </row>
        <row r="2597">
          <cell r="B2597" t="str">
            <v>ตลาด-CHANG</v>
          </cell>
        </row>
        <row r="2598">
          <cell r="B2598" t="str">
            <v>ตลาด-CHANG</v>
          </cell>
        </row>
        <row r="2599">
          <cell r="B2599" t="str">
            <v>ตลาด-CHANG</v>
          </cell>
        </row>
        <row r="2600">
          <cell r="B2600" t="str">
            <v>ตลาด-CHANG</v>
          </cell>
        </row>
        <row r="2601">
          <cell r="B2601" t="str">
            <v>ตลาด-CHANG</v>
          </cell>
        </row>
        <row r="2602">
          <cell r="B2602" t="str">
            <v>ตลาด-CHANG</v>
          </cell>
        </row>
        <row r="2603">
          <cell r="B2603" t="str">
            <v>ตลาด-CHANG</v>
          </cell>
        </row>
        <row r="2604">
          <cell r="B2604" t="str">
            <v>ตลาด-CHANG</v>
          </cell>
        </row>
        <row r="2605">
          <cell r="B2605" t="str">
            <v>ตลาด-CHANG</v>
          </cell>
        </row>
        <row r="2606">
          <cell r="B2606" t="str">
            <v>ตลาด-CHANG</v>
          </cell>
        </row>
        <row r="2607">
          <cell r="B2607" t="str">
            <v>ตลาด-CHANG</v>
          </cell>
        </row>
        <row r="2608">
          <cell r="B2608" t="str">
            <v>ตลาด-CHANG</v>
          </cell>
        </row>
        <row r="2609">
          <cell r="B2609" t="str">
            <v>ตลาด-CHANG</v>
          </cell>
        </row>
        <row r="2610">
          <cell r="B2610" t="str">
            <v>ตลาด-CHANG</v>
          </cell>
        </row>
        <row r="2611">
          <cell r="B2611" t="str">
            <v>ตลาด-CHANG</v>
          </cell>
        </row>
        <row r="2612">
          <cell r="B2612" t="str">
            <v>ตลาด-CHANG</v>
          </cell>
        </row>
        <row r="2613">
          <cell r="B2613" t="str">
            <v>ตลาด-CHANG</v>
          </cell>
        </row>
        <row r="2614">
          <cell r="B2614" t="str">
            <v>ตลาด-CHANG</v>
          </cell>
        </row>
        <row r="2615">
          <cell r="B2615" t="str">
            <v>ตลาด-CHANG</v>
          </cell>
        </row>
        <row r="2616">
          <cell r="B2616" t="str">
            <v>ตลาด-CHANG</v>
          </cell>
        </row>
        <row r="2617">
          <cell r="B2617" t="str">
            <v>ตลาด-CHANG</v>
          </cell>
        </row>
        <row r="2618">
          <cell r="B2618" t="str">
            <v>ตลาด-CHANG</v>
          </cell>
        </row>
        <row r="2619">
          <cell r="B2619" t="str">
            <v>ตลาด-CHANG</v>
          </cell>
        </row>
        <row r="2620">
          <cell r="B2620" t="str">
            <v>ตลาด-CHANG</v>
          </cell>
        </row>
        <row r="2621">
          <cell r="B2621" t="str">
            <v>ตลาด-CHANG</v>
          </cell>
        </row>
        <row r="2622">
          <cell r="B2622" t="str">
            <v>ตลาด-CHANG</v>
          </cell>
        </row>
        <row r="2623">
          <cell r="B2623" t="str">
            <v>ตลาด-CHANG</v>
          </cell>
        </row>
        <row r="2624">
          <cell r="B2624" t="str">
            <v>ตลาด-CHANG</v>
          </cell>
        </row>
        <row r="2625">
          <cell r="B2625" t="str">
            <v>ตลาด-CHANG</v>
          </cell>
        </row>
        <row r="2626">
          <cell r="B2626" t="str">
            <v>ตลาด-CHANG</v>
          </cell>
        </row>
        <row r="2627">
          <cell r="B2627" t="str">
            <v>ตลาด-CHANG</v>
          </cell>
        </row>
        <row r="2628">
          <cell r="B2628" t="str">
            <v>ตลาด-CHANG</v>
          </cell>
        </row>
        <row r="2629">
          <cell r="B2629" t="str">
            <v>ตลาด-CHANG</v>
          </cell>
        </row>
        <row r="2630">
          <cell r="B2630" t="str">
            <v>ตลาด-CHANG</v>
          </cell>
        </row>
        <row r="2631">
          <cell r="B2631" t="str">
            <v>ตลาด-CHANG</v>
          </cell>
        </row>
        <row r="2632">
          <cell r="B2632" t="str">
            <v>ตลาด-CHANG</v>
          </cell>
        </row>
        <row r="2633">
          <cell r="B2633" t="str">
            <v>ตลาด-CHANG</v>
          </cell>
        </row>
        <row r="2634">
          <cell r="B2634" t="str">
            <v>ตลาด-CHANG</v>
          </cell>
        </row>
        <row r="2635">
          <cell r="B2635" t="str">
            <v>ตลาด-CHANG</v>
          </cell>
        </row>
        <row r="2636">
          <cell r="B2636" t="str">
            <v>ตลาด-CHANG</v>
          </cell>
        </row>
        <row r="2637">
          <cell r="B2637" t="str">
            <v>ตลาด-CHANG</v>
          </cell>
        </row>
        <row r="2638">
          <cell r="B2638" t="str">
            <v>ตลาด-CHANG</v>
          </cell>
        </row>
        <row r="2639">
          <cell r="B2639" t="str">
            <v>ตลาด-CHANG</v>
          </cell>
        </row>
        <row r="2640">
          <cell r="B2640" t="str">
            <v>ตลาด-CHANG</v>
          </cell>
        </row>
        <row r="2641">
          <cell r="B2641" t="str">
            <v>ตลาด-CHANG</v>
          </cell>
        </row>
        <row r="2642">
          <cell r="B2642" t="str">
            <v>ตลาด-CHANG</v>
          </cell>
        </row>
        <row r="2643">
          <cell r="B2643" t="str">
            <v>ตลาด-CHANG</v>
          </cell>
        </row>
        <row r="2644">
          <cell r="B2644" t="str">
            <v>ตลาด-CHANG</v>
          </cell>
        </row>
        <row r="2645">
          <cell r="B2645" t="str">
            <v>ตลาด-CHANG</v>
          </cell>
        </row>
        <row r="2646">
          <cell r="B2646" t="str">
            <v>ตลาด-CHANG</v>
          </cell>
        </row>
        <row r="2647">
          <cell r="B2647" t="str">
            <v>ตลาด-CHANG</v>
          </cell>
        </row>
        <row r="2648">
          <cell r="B2648" t="str">
            <v>ตลาด-CHANG</v>
          </cell>
        </row>
        <row r="2649">
          <cell r="B2649" t="str">
            <v>ตลาด-CHANG</v>
          </cell>
        </row>
        <row r="2650">
          <cell r="B2650" t="str">
            <v>ตลาด-CHANG</v>
          </cell>
        </row>
        <row r="2651">
          <cell r="B2651" t="str">
            <v>ตลาด-CHANG</v>
          </cell>
        </row>
        <row r="2652">
          <cell r="B2652" t="str">
            <v>ตลาด-CHANG</v>
          </cell>
        </row>
        <row r="2653">
          <cell r="B2653" t="str">
            <v>ตลาด-CHANG</v>
          </cell>
        </row>
        <row r="2654">
          <cell r="B2654" t="str">
            <v>ตลาด-CHANG</v>
          </cell>
        </row>
        <row r="2655">
          <cell r="B2655" t="str">
            <v>ตลาด-ARCHA</v>
          </cell>
        </row>
        <row r="2656">
          <cell r="B2656" t="str">
            <v>ตลาด-ARCHA</v>
          </cell>
        </row>
        <row r="2657">
          <cell r="B2657" t="str">
            <v>ตลาด-ARCHA</v>
          </cell>
        </row>
        <row r="2658">
          <cell r="B2658" t="str">
            <v>ตลาด-ARCHA</v>
          </cell>
        </row>
        <row r="2659">
          <cell r="B2659" t="str">
            <v>ตลาด-ARCHA</v>
          </cell>
        </row>
        <row r="2660">
          <cell r="B2660" t="str">
            <v>ตลาด-ARCHA</v>
          </cell>
        </row>
        <row r="2661">
          <cell r="B2661" t="str">
            <v>ตลาด-ARCHA</v>
          </cell>
        </row>
        <row r="2662">
          <cell r="B2662" t="str">
            <v>ตลาด-ARCHA</v>
          </cell>
        </row>
        <row r="2663">
          <cell r="B2663" t="str">
            <v>ตลาด-ARCHA</v>
          </cell>
        </row>
        <row r="2664">
          <cell r="B2664" t="str">
            <v>ตลาด-ARCHA</v>
          </cell>
        </row>
        <row r="2665">
          <cell r="B2665" t="str">
            <v>ตลาด-ARCHA</v>
          </cell>
        </row>
        <row r="2666">
          <cell r="B2666" t="str">
            <v>ตลาด-ARCHA</v>
          </cell>
        </row>
        <row r="2667">
          <cell r="B2667" t="str">
            <v>ตลาด-CHANG</v>
          </cell>
        </row>
        <row r="2668">
          <cell r="B2668" t="str">
            <v>ตลาด-CHANG</v>
          </cell>
        </row>
        <row r="2669">
          <cell r="B2669" t="str">
            <v>ตลาด-CHANG</v>
          </cell>
        </row>
        <row r="2670">
          <cell r="B2670" t="str">
            <v>ตลาด-CHANG</v>
          </cell>
        </row>
        <row r="2671">
          <cell r="B2671" t="str">
            <v>ตลาด-CHANG</v>
          </cell>
        </row>
        <row r="2672">
          <cell r="B2672" t="str">
            <v>ตลาด-CHANG</v>
          </cell>
        </row>
        <row r="2673">
          <cell r="B2673" t="str">
            <v>ตลาด-CHANG</v>
          </cell>
        </row>
        <row r="2674">
          <cell r="B2674" t="str">
            <v>ตลาด-CHANG</v>
          </cell>
        </row>
        <row r="2675">
          <cell r="B2675" t="str">
            <v>ตลาด-CHANG</v>
          </cell>
        </row>
        <row r="2676">
          <cell r="B2676" t="str">
            <v>ตลาด-CHANG</v>
          </cell>
        </row>
        <row r="2677">
          <cell r="B2677" t="str">
            <v>ตลาด-CHANG</v>
          </cell>
        </row>
        <row r="2678">
          <cell r="B2678" t="str">
            <v>ตลาด-CHANG</v>
          </cell>
        </row>
        <row r="2679">
          <cell r="B2679" t="str">
            <v>ตลาด-CHANG</v>
          </cell>
        </row>
        <row r="2680">
          <cell r="B2680" t="str">
            <v>ตลาด-CHANG</v>
          </cell>
        </row>
        <row r="2681">
          <cell r="B2681" t="str">
            <v>ตลาด-CHANG</v>
          </cell>
        </row>
        <row r="2682">
          <cell r="B2682" t="str">
            <v>ตลาด-CHANG</v>
          </cell>
        </row>
        <row r="2683">
          <cell r="B2683" t="str">
            <v>ตลาด-CHANG</v>
          </cell>
        </row>
        <row r="2684">
          <cell r="B2684" t="str">
            <v>ตลาด-CHANG</v>
          </cell>
        </row>
        <row r="2685">
          <cell r="B2685" t="str">
            <v>ตลาด-CHANG</v>
          </cell>
        </row>
        <row r="2686">
          <cell r="B2686" t="str">
            <v>ตลาด-CHANG</v>
          </cell>
        </row>
        <row r="2687">
          <cell r="B2687" t="str">
            <v>ตลาด-CHANG</v>
          </cell>
        </row>
        <row r="2688">
          <cell r="B2688" t="str">
            <v>ตลาด-CHANG</v>
          </cell>
        </row>
        <row r="2689">
          <cell r="B2689" t="str">
            <v>ตลาด-CHANG</v>
          </cell>
        </row>
        <row r="2690">
          <cell r="B2690" t="str">
            <v>ตลาด-CHANG</v>
          </cell>
        </row>
        <row r="2691">
          <cell r="B2691" t="str">
            <v>ตลาด-CHANG</v>
          </cell>
        </row>
        <row r="2692">
          <cell r="B2692" t="str">
            <v>ตลาด-CHANG</v>
          </cell>
        </row>
        <row r="2693">
          <cell r="B2693" t="str">
            <v>ตลาด-CHANG</v>
          </cell>
        </row>
        <row r="2694">
          <cell r="B2694" t="str">
            <v>ตลาด-CHANG</v>
          </cell>
        </row>
        <row r="2695">
          <cell r="B2695" t="str">
            <v>ตลาด-CHANG</v>
          </cell>
        </row>
        <row r="2696">
          <cell r="B2696" t="str">
            <v>ตลาด-CHANG</v>
          </cell>
        </row>
        <row r="2697">
          <cell r="B2697" t="str">
            <v>ตลาด-CHANG</v>
          </cell>
        </row>
        <row r="2698">
          <cell r="B2698" t="str">
            <v>ตลาด-CHANG</v>
          </cell>
        </row>
        <row r="2699">
          <cell r="B2699" t="str">
            <v>ตลาด-CHANG</v>
          </cell>
        </row>
        <row r="2700">
          <cell r="B2700" t="str">
            <v>ตลาด-CHANG</v>
          </cell>
        </row>
        <row r="2701">
          <cell r="B2701" t="str">
            <v>ตลาด-CHANG</v>
          </cell>
        </row>
        <row r="2702">
          <cell r="B2702" t="str">
            <v>ตลาด-CHANG</v>
          </cell>
        </row>
        <row r="2703">
          <cell r="B2703" t="str">
            <v>ตลาด-CHANG</v>
          </cell>
        </row>
        <row r="2704">
          <cell r="B2704" t="str">
            <v>ตลาด-CHANG</v>
          </cell>
        </row>
        <row r="2705">
          <cell r="B2705" t="str">
            <v>ตลาด-CHANG</v>
          </cell>
        </row>
        <row r="2706">
          <cell r="B2706" t="str">
            <v>ตลาด-CHANG</v>
          </cell>
        </row>
        <row r="2707">
          <cell r="B2707" t="str">
            <v>ตลาด-CHANG</v>
          </cell>
        </row>
        <row r="2708">
          <cell r="B2708" t="str">
            <v>ตลาด-CHANG</v>
          </cell>
        </row>
        <row r="2709">
          <cell r="B2709" t="str">
            <v>ตลาด-CHANG</v>
          </cell>
        </row>
        <row r="2710">
          <cell r="B2710" t="str">
            <v>ตลาด-CHANG</v>
          </cell>
        </row>
        <row r="2711">
          <cell r="B2711" t="str">
            <v>ตลาด-CHANG</v>
          </cell>
        </row>
        <row r="2712">
          <cell r="B2712" t="str">
            <v>ตลาด-CHANG</v>
          </cell>
        </row>
        <row r="2713">
          <cell r="B2713" t="str">
            <v>ตลาด-CHANG</v>
          </cell>
        </row>
        <row r="2714">
          <cell r="B2714" t="str">
            <v>ตลาด-CHANG</v>
          </cell>
        </row>
        <row r="2715">
          <cell r="B2715" t="str">
            <v>ตลาด-CHANG</v>
          </cell>
        </row>
        <row r="2716">
          <cell r="B2716" t="str">
            <v>ตลาด-CHANG</v>
          </cell>
        </row>
        <row r="2717">
          <cell r="B2717" t="str">
            <v>ตลาด-CHANG</v>
          </cell>
        </row>
        <row r="2718">
          <cell r="B2718" t="str">
            <v>ตลาด-CHANG</v>
          </cell>
        </row>
        <row r="2719">
          <cell r="B2719" t="str">
            <v>ตลาด-CHANG</v>
          </cell>
        </row>
        <row r="2720">
          <cell r="B2720" t="str">
            <v>ตลาด-CHANG</v>
          </cell>
        </row>
        <row r="2721">
          <cell r="B2721" t="str">
            <v>ตลาด-CHANG</v>
          </cell>
        </row>
        <row r="2722">
          <cell r="B2722" t="str">
            <v>ตลาด-CHANG</v>
          </cell>
        </row>
        <row r="2723">
          <cell r="B2723" t="str">
            <v>ตลาด-CHANG</v>
          </cell>
        </row>
        <row r="2724">
          <cell r="B2724" t="str">
            <v>ตลาด-CHANG</v>
          </cell>
        </row>
        <row r="2725">
          <cell r="B2725" t="str">
            <v>ตลาด-CHANG</v>
          </cell>
        </row>
        <row r="2726">
          <cell r="B2726" t="str">
            <v>ตลาด-CHANG</v>
          </cell>
        </row>
        <row r="2727">
          <cell r="B2727" t="str">
            <v>ตลาด-CHANG</v>
          </cell>
        </row>
        <row r="2728">
          <cell r="B2728" t="str">
            <v>ตลาด-CHANG</v>
          </cell>
        </row>
        <row r="2729">
          <cell r="B2729" t="str">
            <v>ตลาด-CHANG</v>
          </cell>
        </row>
        <row r="2730">
          <cell r="B2730" t="str">
            <v>ตลาด-CHANG</v>
          </cell>
        </row>
        <row r="2731">
          <cell r="B2731" t="str">
            <v>ตลาด-CHANG</v>
          </cell>
        </row>
        <row r="2732">
          <cell r="B2732" t="str">
            <v>ตลาด-CHANG</v>
          </cell>
        </row>
        <row r="2733">
          <cell r="B2733" t="str">
            <v>ตลาด-CHANG</v>
          </cell>
        </row>
        <row r="2734">
          <cell r="B2734" t="str">
            <v>ตลาด-CHANG</v>
          </cell>
        </row>
        <row r="2735">
          <cell r="B2735" t="str">
            <v>ตลาด-CHANG</v>
          </cell>
        </row>
        <row r="2736">
          <cell r="B2736" t="str">
            <v>ตลาด-CHANG</v>
          </cell>
        </row>
        <row r="2737">
          <cell r="B2737" t="str">
            <v>ตลาด-CHANG</v>
          </cell>
        </row>
        <row r="2738">
          <cell r="B2738" t="str">
            <v>ตลาด-CHANG</v>
          </cell>
        </row>
        <row r="2739">
          <cell r="B2739" t="str">
            <v>ตลาด-CHANG</v>
          </cell>
        </row>
        <row r="2740">
          <cell r="B2740" t="str">
            <v>ตลาด-CHANG</v>
          </cell>
        </row>
        <row r="2741">
          <cell r="B2741" t="str">
            <v>ตลาด-CHANG</v>
          </cell>
        </row>
        <row r="2742">
          <cell r="B2742" t="str">
            <v>ตลาด-CHANG</v>
          </cell>
        </row>
        <row r="2743">
          <cell r="B2743" t="str">
            <v>ตลาด-CHANG</v>
          </cell>
        </row>
        <row r="2744">
          <cell r="B2744" t="str">
            <v>ตลาด-CHANG</v>
          </cell>
        </row>
        <row r="2745">
          <cell r="B2745" t="str">
            <v>ตลาด-CHANG</v>
          </cell>
        </row>
        <row r="2746">
          <cell r="B2746" t="str">
            <v>ตลาด-CHANG</v>
          </cell>
        </row>
        <row r="2747">
          <cell r="B2747" t="str">
            <v>ตลาด-CHANG</v>
          </cell>
        </row>
        <row r="2748">
          <cell r="B2748" t="str">
            <v>ตลาด-CHANG</v>
          </cell>
        </row>
        <row r="2749">
          <cell r="B2749" t="str">
            <v>ตลาด-CHANG</v>
          </cell>
        </row>
        <row r="2750">
          <cell r="B2750" t="str">
            <v>ตลาด-CHANG</v>
          </cell>
        </row>
        <row r="2751">
          <cell r="B2751" t="str">
            <v>ตลาด-CHANG</v>
          </cell>
        </row>
        <row r="2752">
          <cell r="B2752" t="str">
            <v>ตลาด-CHANG</v>
          </cell>
        </row>
        <row r="2753">
          <cell r="B2753" t="str">
            <v>ตลาด-CHANG</v>
          </cell>
        </row>
        <row r="2754">
          <cell r="B2754" t="str">
            <v>ตลาด-CHANG</v>
          </cell>
        </row>
        <row r="2755">
          <cell r="B2755" t="str">
            <v>ตลาด-CHANG</v>
          </cell>
        </row>
        <row r="2756">
          <cell r="B2756" t="str">
            <v>ตลาด-CHANG</v>
          </cell>
        </row>
        <row r="2757">
          <cell r="B2757" t="str">
            <v>ตลาด-CHANG</v>
          </cell>
        </row>
        <row r="2758">
          <cell r="B2758" t="str">
            <v>ตลาด-CHANG</v>
          </cell>
        </row>
        <row r="2759">
          <cell r="B2759" t="str">
            <v>ตลาด-CHANG</v>
          </cell>
        </row>
        <row r="2760">
          <cell r="B2760" t="str">
            <v>ตลาด-CHANG</v>
          </cell>
        </row>
        <row r="2761">
          <cell r="B2761" t="str">
            <v>ตลาด-CHANG</v>
          </cell>
        </row>
        <row r="2762">
          <cell r="B2762" t="str">
            <v>ตลาด-CHANG</v>
          </cell>
        </row>
        <row r="2763">
          <cell r="B2763" t="str">
            <v>ตลาด-CHANG</v>
          </cell>
        </row>
        <row r="2764">
          <cell r="B2764" t="str">
            <v>ตลาด-CHANG</v>
          </cell>
        </row>
        <row r="2765">
          <cell r="B2765" t="str">
            <v>ตลาด-CHANG</v>
          </cell>
        </row>
        <row r="2766">
          <cell r="B2766" t="str">
            <v>ตลาด-CHANG</v>
          </cell>
        </row>
        <row r="2767">
          <cell r="B2767" t="str">
            <v>ตลาด-CHANG</v>
          </cell>
        </row>
        <row r="2768">
          <cell r="B2768" t="str">
            <v>ตลาด-CHANG</v>
          </cell>
        </row>
        <row r="2769">
          <cell r="B2769" t="str">
            <v>ตลาด-CHANG</v>
          </cell>
        </row>
        <row r="2770">
          <cell r="B2770" t="str">
            <v>ตลาด-CHANG</v>
          </cell>
        </row>
        <row r="2771">
          <cell r="B2771" t="str">
            <v>ตลาด-CHANG</v>
          </cell>
        </row>
        <row r="2772">
          <cell r="B2772" t="str">
            <v>ตลาด-CHANG</v>
          </cell>
        </row>
        <row r="2773">
          <cell r="B2773" t="str">
            <v>ตลาด-CHANG</v>
          </cell>
        </row>
        <row r="2774">
          <cell r="B2774" t="str">
            <v>ตลาด-CHANG</v>
          </cell>
        </row>
        <row r="2775">
          <cell r="B2775" t="str">
            <v>ตลาด-CHANG</v>
          </cell>
        </row>
        <row r="2776">
          <cell r="B2776" t="str">
            <v>ตลาด-CHANG</v>
          </cell>
        </row>
        <row r="2777">
          <cell r="B2777" t="str">
            <v>ตลาด-CHANG</v>
          </cell>
        </row>
        <row r="2778">
          <cell r="B2778" t="str">
            <v>ตลาด-CHANG</v>
          </cell>
        </row>
        <row r="2779">
          <cell r="B2779" t="str">
            <v>ตลาด-CHANG</v>
          </cell>
        </row>
        <row r="2780">
          <cell r="B2780" t="str">
            <v>ตลาด-CHANG</v>
          </cell>
        </row>
        <row r="2781">
          <cell r="B2781" t="str">
            <v>ตลาด-CHANG</v>
          </cell>
        </row>
        <row r="2782">
          <cell r="B2782" t="str">
            <v>ตลาด-CHANG</v>
          </cell>
        </row>
        <row r="2783">
          <cell r="B2783" t="str">
            <v>ตลาด-CHANG</v>
          </cell>
        </row>
        <row r="2784">
          <cell r="B2784" t="str">
            <v>ตลาด-CHANG</v>
          </cell>
        </row>
        <row r="2785">
          <cell r="B2785" t="str">
            <v>ตลาด-CHANG</v>
          </cell>
        </row>
        <row r="2786">
          <cell r="B2786" t="str">
            <v>ตลาด-CHANG</v>
          </cell>
        </row>
        <row r="2787">
          <cell r="B2787" t="str">
            <v>ตลาด-CHANG</v>
          </cell>
        </row>
        <row r="2788">
          <cell r="B2788" t="str">
            <v>ตลาด-CHANG</v>
          </cell>
        </row>
        <row r="2789">
          <cell r="B2789" t="str">
            <v>ตลาด-CHANG</v>
          </cell>
        </row>
        <row r="2790">
          <cell r="B2790" t="str">
            <v>ตลาด-CHANG</v>
          </cell>
        </row>
        <row r="2791">
          <cell r="B2791" t="str">
            <v>ตลาด-CHANG</v>
          </cell>
        </row>
        <row r="2792">
          <cell r="B2792" t="str">
            <v>ตลาด-CHANG</v>
          </cell>
        </row>
        <row r="2793">
          <cell r="B2793" t="str">
            <v>ตลาด-CHANG</v>
          </cell>
        </row>
        <row r="2794">
          <cell r="B2794" t="str">
            <v>ตลาด-CHANG</v>
          </cell>
        </row>
        <row r="2795">
          <cell r="B2795" t="str">
            <v>ตลาด-CHANG</v>
          </cell>
        </row>
        <row r="2796">
          <cell r="B2796" t="str">
            <v>ตลาด-CHANG</v>
          </cell>
        </row>
        <row r="2797">
          <cell r="B2797" t="str">
            <v>ตลาด-CHANG</v>
          </cell>
        </row>
        <row r="2798">
          <cell r="B2798" t="str">
            <v>ตลาด-CHANG</v>
          </cell>
        </row>
        <row r="2799">
          <cell r="B2799" t="str">
            <v>ตลาด-CHANG</v>
          </cell>
        </row>
        <row r="2800">
          <cell r="B2800" t="str">
            <v>ตลาด-CHANG</v>
          </cell>
        </row>
        <row r="2801">
          <cell r="B2801" t="str">
            <v>ตลาด-CHANG</v>
          </cell>
        </row>
        <row r="2802">
          <cell r="B2802" t="str">
            <v>ตลาด-CHANG</v>
          </cell>
        </row>
        <row r="2803">
          <cell r="B2803" t="str">
            <v>ตลาด-CHANG</v>
          </cell>
        </row>
        <row r="2804">
          <cell r="B2804" t="str">
            <v>ตลาด-CHANG</v>
          </cell>
        </row>
        <row r="2805">
          <cell r="B2805" t="str">
            <v>ตลาด-CHANG</v>
          </cell>
        </row>
        <row r="2806">
          <cell r="B2806" t="str">
            <v>ตลาด-CHANG</v>
          </cell>
        </row>
        <row r="2807">
          <cell r="B2807" t="str">
            <v>ตลาด-CHANG</v>
          </cell>
        </row>
        <row r="2808">
          <cell r="B2808" t="str">
            <v>ตลาด-CHANG</v>
          </cell>
        </row>
        <row r="2809">
          <cell r="B2809" t="str">
            <v>ตลาด-CHANG</v>
          </cell>
        </row>
        <row r="2810">
          <cell r="B2810" t="str">
            <v>ตลาด-CHANG</v>
          </cell>
        </row>
        <row r="2811">
          <cell r="B2811" t="str">
            <v>ตลาด-CHANG</v>
          </cell>
        </row>
        <row r="2812">
          <cell r="B2812" t="str">
            <v>ตลาด-CHANG</v>
          </cell>
        </row>
        <row r="2813">
          <cell r="B2813" t="str">
            <v>ตลาด-CHANG</v>
          </cell>
        </row>
        <row r="2814">
          <cell r="B2814" t="str">
            <v>ตลาด-CHANG</v>
          </cell>
        </row>
        <row r="2815">
          <cell r="B2815" t="str">
            <v>ตลาด-CHANG</v>
          </cell>
        </row>
        <row r="2816">
          <cell r="B2816" t="str">
            <v>ตลาด-CHANG</v>
          </cell>
        </row>
        <row r="2817">
          <cell r="B2817" t="str">
            <v>ตลาด-CHANG</v>
          </cell>
        </row>
        <row r="2818">
          <cell r="B2818" t="str">
            <v>ตลาด-CHANG</v>
          </cell>
        </row>
        <row r="2819">
          <cell r="B2819" t="str">
            <v>ตลาด-CHANG</v>
          </cell>
        </row>
        <row r="2820">
          <cell r="B2820" t="str">
            <v>ตลาด-CHANG</v>
          </cell>
        </row>
        <row r="2821">
          <cell r="B2821" t="str">
            <v>ตลาด-CHANG</v>
          </cell>
        </row>
        <row r="2822">
          <cell r="B2822" t="str">
            <v>ตลาด-CHANG</v>
          </cell>
        </row>
        <row r="2823">
          <cell r="B2823" t="str">
            <v>ตลาด-CHANG</v>
          </cell>
        </row>
        <row r="2824">
          <cell r="B2824" t="str">
            <v>ตลาด-CHANG</v>
          </cell>
        </row>
        <row r="2825">
          <cell r="B2825" t="str">
            <v>ตลาด-CHANG</v>
          </cell>
        </row>
        <row r="2826">
          <cell r="B2826" t="str">
            <v>ตลาด-CHANG</v>
          </cell>
        </row>
        <row r="2827">
          <cell r="B2827" t="str">
            <v>ตลาด-CHANG</v>
          </cell>
        </row>
        <row r="2828">
          <cell r="B2828" t="str">
            <v>ตลาด-CHANG</v>
          </cell>
        </row>
        <row r="2829">
          <cell r="B2829" t="str">
            <v>ตลาด-CHANG</v>
          </cell>
        </row>
        <row r="2830">
          <cell r="B2830" t="str">
            <v>ตลาด-CHANG</v>
          </cell>
        </row>
        <row r="2831">
          <cell r="B2831" t="str">
            <v>ตลาด-CHANG</v>
          </cell>
        </row>
        <row r="2832">
          <cell r="B2832" t="str">
            <v>ตลาด-CHANG</v>
          </cell>
        </row>
        <row r="2833">
          <cell r="B2833" t="str">
            <v>ตลาด-CHANG</v>
          </cell>
        </row>
        <row r="2834">
          <cell r="B2834" t="str">
            <v>ตลาด-CHANG</v>
          </cell>
        </row>
        <row r="2835">
          <cell r="B2835" t="str">
            <v>ตลาด-CHANG</v>
          </cell>
        </row>
        <row r="2836">
          <cell r="B2836" t="str">
            <v>ตลาด-CHANG</v>
          </cell>
        </row>
        <row r="2837">
          <cell r="B2837" t="str">
            <v>ตลาด-CHANG</v>
          </cell>
        </row>
        <row r="2838">
          <cell r="B2838" t="str">
            <v>ตลาด-CHANG</v>
          </cell>
        </row>
        <row r="2839">
          <cell r="B2839" t="str">
            <v>ตลาด-CHANG</v>
          </cell>
        </row>
        <row r="2840">
          <cell r="B2840" t="str">
            <v>ตลาด-CHANG</v>
          </cell>
        </row>
        <row r="2841">
          <cell r="B2841" t="str">
            <v>ตลาด-CHANG</v>
          </cell>
        </row>
        <row r="2842">
          <cell r="B2842" t="str">
            <v>ตลาด-CHANG</v>
          </cell>
        </row>
        <row r="2843">
          <cell r="B2843" t="str">
            <v>ตลาด-CHANG</v>
          </cell>
        </row>
        <row r="2844">
          <cell r="B2844" t="str">
            <v>ตลาด-CHANG</v>
          </cell>
        </row>
        <row r="2845">
          <cell r="B2845" t="str">
            <v>ตลาด-CHANG</v>
          </cell>
        </row>
        <row r="2846">
          <cell r="B2846" t="str">
            <v>ตลาด-CHANG</v>
          </cell>
        </row>
        <row r="2847">
          <cell r="B2847" t="str">
            <v>ตลาด-CHANG</v>
          </cell>
        </row>
        <row r="2848">
          <cell r="B2848" t="str">
            <v>ตลาด-CHANG</v>
          </cell>
        </row>
        <row r="2849">
          <cell r="B2849" t="str">
            <v>ตลาด-CHANG</v>
          </cell>
        </row>
        <row r="2850">
          <cell r="B2850" t="str">
            <v>ตลาด-CHANG</v>
          </cell>
        </row>
        <row r="2851">
          <cell r="B2851" t="str">
            <v>ตลาด-CHANG</v>
          </cell>
        </row>
        <row r="2852">
          <cell r="B2852" t="str">
            <v>ตลาด-CHANG</v>
          </cell>
        </row>
        <row r="2853">
          <cell r="B2853" t="str">
            <v>ตลาด-CHANG</v>
          </cell>
        </row>
        <row r="2854">
          <cell r="B2854" t="str">
            <v>ตลาด-CHANG</v>
          </cell>
        </row>
        <row r="2855">
          <cell r="B2855" t="str">
            <v>ตลาด-CHANG</v>
          </cell>
        </row>
        <row r="2856">
          <cell r="B2856" t="str">
            <v>ตลาด-CHANG</v>
          </cell>
        </row>
        <row r="2857">
          <cell r="B2857" t="str">
            <v>ตลาด-CHANG</v>
          </cell>
        </row>
        <row r="2858">
          <cell r="B2858" t="str">
            <v>ตลาด-CHANG</v>
          </cell>
        </row>
        <row r="2859">
          <cell r="B2859" t="str">
            <v>ตลาด-CHANG</v>
          </cell>
        </row>
        <row r="2860">
          <cell r="B2860" t="str">
            <v>ตลาด-CHANG</v>
          </cell>
        </row>
        <row r="2861">
          <cell r="B2861" t="str">
            <v>ตลาด-CHANG</v>
          </cell>
        </row>
        <row r="2862">
          <cell r="B2862" t="str">
            <v>ตลาด-CHANG</v>
          </cell>
        </row>
        <row r="2863">
          <cell r="B2863" t="str">
            <v>ตลาด-CHANG</v>
          </cell>
        </row>
        <row r="2864">
          <cell r="B2864" t="str">
            <v>ตลาด-CHANG</v>
          </cell>
        </row>
        <row r="2865">
          <cell r="B2865" t="str">
            <v>ตลาด-CHANG</v>
          </cell>
        </row>
        <row r="2866">
          <cell r="B2866" t="str">
            <v>ตลาด-CHANG</v>
          </cell>
        </row>
        <row r="2867">
          <cell r="B2867" t="str">
            <v>ตลาด-CHANG</v>
          </cell>
        </row>
        <row r="2868">
          <cell r="B2868" t="str">
            <v>ตลาด-CHANG</v>
          </cell>
        </row>
        <row r="2869">
          <cell r="B2869" t="str">
            <v>ตลาด-CHANG</v>
          </cell>
        </row>
        <row r="2870">
          <cell r="B2870" t="str">
            <v>ตลาด-CHANG</v>
          </cell>
        </row>
        <row r="2871">
          <cell r="B2871" t="str">
            <v>ตลาด-CHANG</v>
          </cell>
        </row>
        <row r="2872">
          <cell r="B2872" t="str">
            <v>ตลาด-CHANG</v>
          </cell>
        </row>
        <row r="2873">
          <cell r="B2873" t="str">
            <v>ตลาด-CHANG</v>
          </cell>
        </row>
        <row r="2874">
          <cell r="B2874" t="str">
            <v>ตลาด-CHANG</v>
          </cell>
        </row>
        <row r="2875">
          <cell r="B2875" t="str">
            <v>ตลาด-CHANG</v>
          </cell>
        </row>
        <row r="2876">
          <cell r="B2876" t="str">
            <v>ตลาด-CHANG</v>
          </cell>
        </row>
        <row r="2877">
          <cell r="B2877" t="str">
            <v>ตลาด-CHANG</v>
          </cell>
        </row>
        <row r="2878">
          <cell r="B2878" t="str">
            <v>ตลาด-CHANG</v>
          </cell>
        </row>
        <row r="2879">
          <cell r="B2879" t="str">
            <v>ตลาด-CHANG</v>
          </cell>
        </row>
        <row r="2880">
          <cell r="B2880" t="str">
            <v>ตลาด-CHANG</v>
          </cell>
        </row>
        <row r="2881">
          <cell r="B2881" t="str">
            <v>ตลาด-CHANG</v>
          </cell>
        </row>
        <row r="2882">
          <cell r="B2882" t="str">
            <v>ตลาด-CHANG</v>
          </cell>
        </row>
        <row r="2883">
          <cell r="B2883" t="str">
            <v>ตลาด-CHANG</v>
          </cell>
        </row>
        <row r="2884">
          <cell r="B2884" t="str">
            <v>ตลาด-CHANG</v>
          </cell>
        </row>
        <row r="2885">
          <cell r="B2885" t="str">
            <v>ตลาด-CHANG</v>
          </cell>
        </row>
        <row r="2886">
          <cell r="B2886" t="str">
            <v>ตลาด-CHANG</v>
          </cell>
        </row>
        <row r="2887">
          <cell r="B2887" t="str">
            <v>ตลาด-CHANG</v>
          </cell>
        </row>
        <row r="2888">
          <cell r="B2888" t="str">
            <v>ตลาด-CHANG</v>
          </cell>
        </row>
        <row r="2889">
          <cell r="B2889" t="str">
            <v>ตลาด-CHANG</v>
          </cell>
        </row>
        <row r="2890">
          <cell r="B2890" t="str">
            <v>ตลาด-CHANG</v>
          </cell>
        </row>
        <row r="2891">
          <cell r="B2891" t="str">
            <v>ตลาด-CHANG</v>
          </cell>
        </row>
        <row r="2892">
          <cell r="B2892" t="str">
            <v>ตลาด-CHANG</v>
          </cell>
        </row>
        <row r="2893">
          <cell r="B2893" t="str">
            <v>ตลาด-CHANG</v>
          </cell>
        </row>
        <row r="2894">
          <cell r="B2894" t="str">
            <v>ตลาด-CHANG</v>
          </cell>
        </row>
        <row r="2895">
          <cell r="B2895" t="str">
            <v>ตลาด-CHANG</v>
          </cell>
        </row>
        <row r="2896">
          <cell r="B2896" t="str">
            <v>ตลาด-CHANG</v>
          </cell>
        </row>
        <row r="2897">
          <cell r="B2897" t="str">
            <v>ตลาด-CHANG</v>
          </cell>
        </row>
        <row r="2898">
          <cell r="B2898" t="str">
            <v>ตลาด-CHANG</v>
          </cell>
        </row>
        <row r="2899">
          <cell r="B2899" t="str">
            <v>ตลาด-CHANG</v>
          </cell>
        </row>
        <row r="2900">
          <cell r="B2900" t="str">
            <v>ตลาด-CHANG</v>
          </cell>
        </row>
        <row r="2901">
          <cell r="B2901" t="str">
            <v>ตลาด-CHANG</v>
          </cell>
        </row>
        <row r="2902">
          <cell r="B2902" t="str">
            <v>ตลาด-CHANG</v>
          </cell>
        </row>
        <row r="2903">
          <cell r="B2903" t="str">
            <v>ตลาด-CHANG</v>
          </cell>
        </row>
        <row r="2904">
          <cell r="B2904" t="str">
            <v>ตลาด-CHANG</v>
          </cell>
        </row>
        <row r="2905">
          <cell r="B2905" t="str">
            <v>ตลาด-CHANG</v>
          </cell>
        </row>
        <row r="2906">
          <cell r="B2906" t="str">
            <v>ตลาด-CHANG</v>
          </cell>
        </row>
        <row r="2907">
          <cell r="B2907" t="str">
            <v>ตลาด-CHANG</v>
          </cell>
        </row>
        <row r="2908">
          <cell r="B2908" t="str">
            <v>ตลาด-CHANG</v>
          </cell>
        </row>
        <row r="2909">
          <cell r="B2909" t="str">
            <v>ตลาด-CHANG</v>
          </cell>
        </row>
        <row r="2910">
          <cell r="B2910" t="str">
            <v>ตลาด-CHANG</v>
          </cell>
        </row>
        <row r="2911">
          <cell r="B2911" t="str">
            <v>ตลาด-CHANG</v>
          </cell>
        </row>
        <row r="2912">
          <cell r="B2912" t="str">
            <v>ตลาด-CHANG</v>
          </cell>
        </row>
        <row r="2913">
          <cell r="B2913" t="str">
            <v>ตลาด-CHANG</v>
          </cell>
        </row>
        <row r="2914">
          <cell r="B2914" t="str">
            <v>ตลาด-CHANG</v>
          </cell>
        </row>
        <row r="2915">
          <cell r="B2915" t="str">
            <v>ตลาด-CHANG</v>
          </cell>
        </row>
        <row r="2916">
          <cell r="B2916" t="str">
            <v>ตลาด-CHANG</v>
          </cell>
        </row>
        <row r="2917">
          <cell r="B2917" t="str">
            <v>ตลาด-CHANG</v>
          </cell>
        </row>
        <row r="2918">
          <cell r="B2918" t="str">
            <v>ตลาด-CHANG</v>
          </cell>
        </row>
        <row r="2919">
          <cell r="B2919" t="str">
            <v>ตลาด-CHANG</v>
          </cell>
        </row>
        <row r="2920">
          <cell r="B2920" t="str">
            <v>ตลาด-CHANG</v>
          </cell>
        </row>
        <row r="2921">
          <cell r="B2921" t="str">
            <v>ตลาด-CHANG</v>
          </cell>
        </row>
        <row r="2922">
          <cell r="B2922" t="str">
            <v>ตลาด-CHANG</v>
          </cell>
        </row>
        <row r="2923">
          <cell r="B2923" t="str">
            <v>ตลาด-CHANG</v>
          </cell>
        </row>
        <row r="2924">
          <cell r="B2924" t="str">
            <v>ตลาด-CHANG</v>
          </cell>
        </row>
        <row r="2925">
          <cell r="B2925" t="str">
            <v>ตลาด-CHANG</v>
          </cell>
        </row>
        <row r="2926">
          <cell r="B2926" t="str">
            <v>ตลาด-CHANG</v>
          </cell>
        </row>
        <row r="2927">
          <cell r="B2927" t="str">
            <v>ตลาด-CHANG</v>
          </cell>
        </row>
        <row r="2928">
          <cell r="B2928" t="str">
            <v>ตลาด-CHANG</v>
          </cell>
        </row>
        <row r="2929">
          <cell r="B2929" t="str">
            <v>ตลาด-CHANG</v>
          </cell>
        </row>
        <row r="2930">
          <cell r="B2930" t="str">
            <v>ตลาด-CHANG</v>
          </cell>
        </row>
        <row r="2931">
          <cell r="B2931" t="str">
            <v>ตลาด-CHANG</v>
          </cell>
        </row>
        <row r="2932">
          <cell r="B2932" t="str">
            <v>ตลาด-CHANG</v>
          </cell>
        </row>
        <row r="2933">
          <cell r="B2933" t="str">
            <v>ตลาด-CHANG</v>
          </cell>
        </row>
        <row r="2934">
          <cell r="B2934" t="str">
            <v>ตลาด-CHANG</v>
          </cell>
        </row>
        <row r="2935">
          <cell r="B2935" t="str">
            <v>ตลาด-CHANG</v>
          </cell>
        </row>
        <row r="2936">
          <cell r="B2936" t="str">
            <v>ตลาด-CHANG</v>
          </cell>
        </row>
        <row r="2937">
          <cell r="B2937" t="str">
            <v>ตลาด-CHANG</v>
          </cell>
        </row>
        <row r="2938">
          <cell r="B2938" t="str">
            <v>ตลาด-CHANG</v>
          </cell>
        </row>
        <row r="2939">
          <cell r="B2939" t="str">
            <v>ตลาด-CHANG</v>
          </cell>
        </row>
        <row r="2940">
          <cell r="B2940" t="str">
            <v>ตลาด-CHANG</v>
          </cell>
        </row>
        <row r="2941">
          <cell r="B2941" t="str">
            <v>ตลาด-CHANG</v>
          </cell>
        </row>
        <row r="2942">
          <cell r="B2942" t="str">
            <v>ตลาด-CHANG</v>
          </cell>
        </row>
        <row r="2943">
          <cell r="B2943" t="str">
            <v>ตลาด-CHANG</v>
          </cell>
        </row>
        <row r="2944">
          <cell r="B2944" t="str">
            <v>ตลาด-CHANG</v>
          </cell>
        </row>
        <row r="2945">
          <cell r="B2945" t="str">
            <v>ตลาด-CHANG</v>
          </cell>
        </row>
        <row r="2946">
          <cell r="B2946" t="str">
            <v>ตลาด-CHANG</v>
          </cell>
        </row>
        <row r="2947">
          <cell r="B2947" t="str">
            <v>ตลาด-CHANG</v>
          </cell>
        </row>
        <row r="2948">
          <cell r="B2948" t="str">
            <v>ตลาด-CHANG</v>
          </cell>
        </row>
        <row r="2949">
          <cell r="B2949" t="str">
            <v>ตลาด-CHANG</v>
          </cell>
        </row>
        <row r="2950">
          <cell r="B2950" t="str">
            <v>ตลาด-CHANG</v>
          </cell>
        </row>
        <row r="2951">
          <cell r="B2951" t="str">
            <v>ตลาด-CHANG</v>
          </cell>
        </row>
        <row r="2952">
          <cell r="B2952" t="str">
            <v>ตลาด-CHANG</v>
          </cell>
        </row>
        <row r="2953">
          <cell r="B2953" t="str">
            <v>ตลาด-CHANG</v>
          </cell>
        </row>
        <row r="2954">
          <cell r="B2954" t="str">
            <v>ตลาด-CHANG</v>
          </cell>
        </row>
        <row r="2955">
          <cell r="B2955" t="str">
            <v>ตลาด-CHANG</v>
          </cell>
        </row>
        <row r="2956">
          <cell r="B2956" t="str">
            <v>ตลาด-CHANG</v>
          </cell>
        </row>
        <row r="2957">
          <cell r="B2957" t="str">
            <v>ตลาด-CHANG</v>
          </cell>
        </row>
        <row r="2958">
          <cell r="B2958" t="str">
            <v>ตลาด-CHANG</v>
          </cell>
        </row>
        <row r="2959">
          <cell r="B2959" t="str">
            <v>ตลาด-CHANG</v>
          </cell>
        </row>
        <row r="2960">
          <cell r="B2960" t="str">
            <v>ตลาด-CHANG</v>
          </cell>
        </row>
        <row r="2961">
          <cell r="B2961" t="str">
            <v>ตลาด-CHANG</v>
          </cell>
        </row>
        <row r="2962">
          <cell r="B2962" t="str">
            <v>ตลาด-CHANG</v>
          </cell>
        </row>
        <row r="2963">
          <cell r="B2963" t="str">
            <v>ตลาด-CHANG</v>
          </cell>
        </row>
        <row r="2964">
          <cell r="B2964" t="str">
            <v>ตลาด-CHANG</v>
          </cell>
        </row>
        <row r="2965">
          <cell r="B2965" t="str">
            <v>ตลาด-CHANG</v>
          </cell>
        </row>
        <row r="2966">
          <cell r="B2966" t="str">
            <v>ตลาด-CHANG</v>
          </cell>
        </row>
        <row r="2967">
          <cell r="B2967" t="str">
            <v>ตลาด-CHANG</v>
          </cell>
        </row>
        <row r="2968">
          <cell r="B2968" t="str">
            <v>ตลาด-CHANG</v>
          </cell>
        </row>
        <row r="2969">
          <cell r="B2969" t="str">
            <v>ตลาด-CHANG</v>
          </cell>
        </row>
        <row r="2970">
          <cell r="B2970" t="str">
            <v>ตลาด-CHANG</v>
          </cell>
        </row>
        <row r="2971">
          <cell r="B2971" t="str">
            <v>ตลาด-CHANG</v>
          </cell>
        </row>
        <row r="2972">
          <cell r="B2972" t="str">
            <v>ตลาด-CHANG</v>
          </cell>
        </row>
        <row r="2973">
          <cell r="B2973" t="str">
            <v>ตลาด-CHANG</v>
          </cell>
        </row>
        <row r="2974">
          <cell r="B2974" t="str">
            <v>ตลาด-CHANG</v>
          </cell>
        </row>
        <row r="2975">
          <cell r="B2975" t="str">
            <v>ตลาด-CHANG</v>
          </cell>
        </row>
        <row r="2976">
          <cell r="B2976" t="str">
            <v>ตลาด-CHANG</v>
          </cell>
        </row>
        <row r="2977">
          <cell r="B2977" t="str">
            <v>ตลาด-CHANG</v>
          </cell>
        </row>
        <row r="2978">
          <cell r="B2978" t="str">
            <v>ตลาด-CHANG</v>
          </cell>
        </row>
        <row r="2979">
          <cell r="B2979" t="str">
            <v>ตลาด-CHANG</v>
          </cell>
        </row>
        <row r="2980">
          <cell r="B2980" t="str">
            <v>ตลาด-CHANG</v>
          </cell>
        </row>
        <row r="2981">
          <cell r="B2981" t="str">
            <v>ตลาด-CHANG</v>
          </cell>
        </row>
        <row r="2982">
          <cell r="B2982" t="str">
            <v>ตลาด-CHANG</v>
          </cell>
        </row>
        <row r="2983">
          <cell r="B2983" t="str">
            <v>ตลาด-CHANG</v>
          </cell>
        </row>
        <row r="2984">
          <cell r="B2984" t="str">
            <v>ตลาด-CHANG</v>
          </cell>
        </row>
        <row r="2985">
          <cell r="B2985" t="str">
            <v>ตลาด-CHANG</v>
          </cell>
        </row>
        <row r="2986">
          <cell r="B2986" t="str">
            <v>ตลาด-CHANG</v>
          </cell>
        </row>
        <row r="2987">
          <cell r="B2987" t="str">
            <v>ตลาด-CHANG</v>
          </cell>
        </row>
        <row r="2988">
          <cell r="B2988" t="str">
            <v>ตลาด-CHANG</v>
          </cell>
        </row>
        <row r="2989">
          <cell r="B2989" t="str">
            <v>ตลาด-CHANG</v>
          </cell>
        </row>
        <row r="2990">
          <cell r="B2990" t="str">
            <v>ตลาด-CHANG</v>
          </cell>
        </row>
        <row r="2991">
          <cell r="B2991" t="str">
            <v>ตลาด-CHANG</v>
          </cell>
        </row>
        <row r="2992">
          <cell r="B2992" t="str">
            <v>ตลาด-CHANG</v>
          </cell>
        </row>
        <row r="2993">
          <cell r="B2993" t="str">
            <v>ตลาด-CHANG</v>
          </cell>
        </row>
        <row r="2994">
          <cell r="B2994" t="str">
            <v>ตลาด-CHANG</v>
          </cell>
        </row>
        <row r="2995">
          <cell r="B2995" t="str">
            <v>ตลาด-CHANG</v>
          </cell>
        </row>
        <row r="2996">
          <cell r="B2996" t="str">
            <v>ตลาด-CHANG</v>
          </cell>
        </row>
        <row r="2997">
          <cell r="B2997" t="str">
            <v>ตลาด-CHANG</v>
          </cell>
        </row>
        <row r="2998">
          <cell r="B2998" t="str">
            <v>ตลาด-CHANG</v>
          </cell>
        </row>
        <row r="2999">
          <cell r="B2999" t="str">
            <v>ตลาด-CHANG</v>
          </cell>
        </row>
        <row r="3000">
          <cell r="B3000" t="str">
            <v>ตลาด-CHANG</v>
          </cell>
        </row>
        <row r="3001">
          <cell r="B3001" t="str">
            <v>ตลาด-CHANG</v>
          </cell>
        </row>
        <row r="3002">
          <cell r="B3002" t="str">
            <v>ตลาด-CHANG</v>
          </cell>
        </row>
        <row r="3003">
          <cell r="B3003" t="str">
            <v>ตลาด-CHANG</v>
          </cell>
        </row>
        <row r="3004">
          <cell r="B3004" t="str">
            <v>ตลาด-CHANG</v>
          </cell>
        </row>
        <row r="3005">
          <cell r="B3005" t="str">
            <v>ตลาด-CHANG</v>
          </cell>
        </row>
        <row r="3006">
          <cell r="B3006" t="str">
            <v>ตลาด-CHANG</v>
          </cell>
        </row>
        <row r="3007">
          <cell r="B3007" t="str">
            <v>ตลาด-CHANG</v>
          </cell>
        </row>
        <row r="3008">
          <cell r="B3008" t="str">
            <v>ตลาด-CHANG</v>
          </cell>
        </row>
        <row r="3009">
          <cell r="B3009" t="str">
            <v>ตลาด-CHANG</v>
          </cell>
        </row>
        <row r="3010">
          <cell r="B3010" t="str">
            <v>ตลาด-CHANG</v>
          </cell>
        </row>
        <row r="3011">
          <cell r="B3011" t="str">
            <v>ตลาด-CHANG</v>
          </cell>
        </row>
        <row r="3012">
          <cell r="B3012" t="str">
            <v>ตลาด-CHANG</v>
          </cell>
        </row>
        <row r="3013">
          <cell r="B3013" t="str">
            <v>ตลาด-CHANG</v>
          </cell>
        </row>
        <row r="3014">
          <cell r="B3014" t="str">
            <v>ตลาด-CHANG</v>
          </cell>
        </row>
        <row r="3015">
          <cell r="B3015" t="str">
            <v>ตลาด-CHANG</v>
          </cell>
        </row>
        <row r="3016">
          <cell r="B3016" t="str">
            <v>ตลาด-CHANG</v>
          </cell>
        </row>
        <row r="3017">
          <cell r="B3017" t="str">
            <v>ตลาด-CHANG</v>
          </cell>
        </row>
        <row r="3018">
          <cell r="B3018" t="str">
            <v>ตลาด-CHANG</v>
          </cell>
        </row>
        <row r="3019">
          <cell r="B3019" t="str">
            <v>ตลาด-CHANG</v>
          </cell>
        </row>
        <row r="3020">
          <cell r="B3020" t="str">
            <v>ตลาด-CHANG</v>
          </cell>
        </row>
        <row r="3021">
          <cell r="B3021" t="str">
            <v>ตลาด-CHANG</v>
          </cell>
        </row>
        <row r="3022">
          <cell r="B3022" t="str">
            <v>ตลาด-CHANG</v>
          </cell>
        </row>
        <row r="3023">
          <cell r="B3023" t="str">
            <v>ตลาด-CHANG</v>
          </cell>
        </row>
        <row r="3024">
          <cell r="B3024" t="str">
            <v>ตลาด-CHANG</v>
          </cell>
        </row>
        <row r="3025">
          <cell r="B3025" t="str">
            <v>ตลาด-CHANG</v>
          </cell>
        </row>
        <row r="3026">
          <cell r="B3026" t="str">
            <v>ตลาด-CHANG</v>
          </cell>
        </row>
        <row r="3027">
          <cell r="B3027" t="str">
            <v>ตลาด-CHANG</v>
          </cell>
        </row>
        <row r="3028">
          <cell r="B3028" t="str">
            <v>ตลาด-CHANG</v>
          </cell>
        </row>
        <row r="3029">
          <cell r="B3029" t="str">
            <v>ตลาด-CHANG</v>
          </cell>
        </row>
        <row r="3030">
          <cell r="B3030" t="str">
            <v>ตลาด-CHANG</v>
          </cell>
        </row>
        <row r="3031">
          <cell r="B3031" t="str">
            <v>ตลาด-CHANG</v>
          </cell>
        </row>
        <row r="3032">
          <cell r="B3032" t="str">
            <v>ตลาด-CHANG</v>
          </cell>
        </row>
        <row r="3033">
          <cell r="B3033" t="str">
            <v>ตลาด-CHANG</v>
          </cell>
        </row>
        <row r="3034">
          <cell r="B3034" t="str">
            <v>ตลาด-CHANG</v>
          </cell>
        </row>
        <row r="3035">
          <cell r="B3035" t="str">
            <v>ตลาด-CHANG</v>
          </cell>
        </row>
        <row r="3036">
          <cell r="B3036" t="str">
            <v>ตลาด-CHANG</v>
          </cell>
        </row>
        <row r="3037">
          <cell r="B3037" t="str">
            <v>ตลาด-CHANG</v>
          </cell>
        </row>
        <row r="3038">
          <cell r="B3038" t="str">
            <v>ตลาด-CHANG</v>
          </cell>
        </row>
        <row r="3039">
          <cell r="B3039" t="str">
            <v>ตลาด-CHANG</v>
          </cell>
        </row>
        <row r="3040">
          <cell r="B3040" t="str">
            <v>ตลาด-CHANG</v>
          </cell>
        </row>
        <row r="3041">
          <cell r="B3041" t="str">
            <v>ตลาด-CHANG</v>
          </cell>
        </row>
        <row r="3042">
          <cell r="B3042" t="str">
            <v>ตลาด-CHANG</v>
          </cell>
        </row>
        <row r="3043">
          <cell r="B3043" t="str">
            <v>ตลาด-CHANG</v>
          </cell>
        </row>
        <row r="3044">
          <cell r="B3044" t="str">
            <v>ตลาด-CHANG</v>
          </cell>
        </row>
        <row r="3045">
          <cell r="B3045" t="str">
            <v>ตลาด-CHANG</v>
          </cell>
        </row>
        <row r="3046">
          <cell r="B3046" t="str">
            <v>ตลาด-CHANG</v>
          </cell>
        </row>
        <row r="3047">
          <cell r="B3047" t="str">
            <v>ตลาด-CHANG</v>
          </cell>
        </row>
        <row r="3048">
          <cell r="B3048" t="str">
            <v>ตลาด-CHANG</v>
          </cell>
        </row>
        <row r="3049">
          <cell r="B3049" t="str">
            <v>ตลาด-CHANG</v>
          </cell>
        </row>
        <row r="3050">
          <cell r="B3050" t="str">
            <v>ตลาด-CHANG</v>
          </cell>
        </row>
        <row r="3051">
          <cell r="B3051" t="str">
            <v>ตลาด-CHANG</v>
          </cell>
        </row>
        <row r="3052">
          <cell r="B3052" t="str">
            <v>ตลาด-CHANG</v>
          </cell>
        </row>
        <row r="3053">
          <cell r="B3053" t="str">
            <v>ตลาด-CHANG</v>
          </cell>
        </row>
        <row r="3054">
          <cell r="B3054" t="str">
            <v>ตลาด-CHANG</v>
          </cell>
        </row>
        <row r="3055">
          <cell r="B3055" t="str">
            <v>ตลาด-CHANG</v>
          </cell>
        </row>
        <row r="3056">
          <cell r="B3056" t="str">
            <v>ตลาด-CHANG</v>
          </cell>
        </row>
        <row r="3057">
          <cell r="B3057" t="str">
            <v>ตลาด-CHANG</v>
          </cell>
        </row>
        <row r="3058">
          <cell r="B3058" t="str">
            <v>ตลาด-CHANG</v>
          </cell>
        </row>
        <row r="3059">
          <cell r="B3059" t="str">
            <v>ตลาด-CHANG</v>
          </cell>
        </row>
        <row r="3060">
          <cell r="B3060" t="str">
            <v>ตลาด-CHANG</v>
          </cell>
        </row>
        <row r="3061">
          <cell r="B3061" t="str">
            <v>ตลาด-CHANG</v>
          </cell>
        </row>
        <row r="3062">
          <cell r="B3062" t="str">
            <v>ตลาด-CHANG</v>
          </cell>
        </row>
        <row r="3063">
          <cell r="B3063" t="str">
            <v>ตลาด-CHANG</v>
          </cell>
        </row>
        <row r="3064">
          <cell r="B3064" t="str">
            <v>ตลาด-CHANG</v>
          </cell>
        </row>
        <row r="3065">
          <cell r="B3065" t="str">
            <v>ตลาด-CHANG</v>
          </cell>
        </row>
        <row r="3066">
          <cell r="B3066" t="str">
            <v>ตลาด-CHANG</v>
          </cell>
        </row>
        <row r="3067">
          <cell r="B3067" t="str">
            <v>ตลาด-CHANG</v>
          </cell>
        </row>
        <row r="3068">
          <cell r="B3068" t="str">
            <v>ตลาด-CHANG</v>
          </cell>
        </row>
        <row r="3069">
          <cell r="B3069" t="str">
            <v>ตลาด-CHANG</v>
          </cell>
        </row>
        <row r="3070">
          <cell r="B3070" t="str">
            <v>ตลาด-CHANG</v>
          </cell>
        </row>
        <row r="3071">
          <cell r="B3071" t="str">
            <v>ตลาด-CHANG</v>
          </cell>
        </row>
        <row r="3072">
          <cell r="B3072" t="str">
            <v>ตลาด-CHANG</v>
          </cell>
        </row>
        <row r="3073">
          <cell r="B3073" t="str">
            <v>ตลาด-CHANG</v>
          </cell>
        </row>
        <row r="3074">
          <cell r="B3074" t="str">
            <v>ตลาด-CHANG</v>
          </cell>
        </row>
        <row r="3075">
          <cell r="B3075" t="str">
            <v>ตลาด-CHANG</v>
          </cell>
        </row>
        <row r="3076">
          <cell r="B3076" t="str">
            <v>ตลาด-CHANG</v>
          </cell>
        </row>
        <row r="3077">
          <cell r="B3077" t="str">
            <v>ตลาด-CHANG</v>
          </cell>
        </row>
        <row r="3078">
          <cell r="B3078" t="str">
            <v>ตลาด-CHANG</v>
          </cell>
        </row>
        <row r="3079">
          <cell r="B3079" t="str">
            <v>ตลาด-CHANG</v>
          </cell>
        </row>
        <row r="3080">
          <cell r="B3080" t="str">
            <v>ตลาด-CHANG</v>
          </cell>
        </row>
        <row r="3081">
          <cell r="B3081" t="str">
            <v>ตลาด-CHANG</v>
          </cell>
        </row>
        <row r="3082">
          <cell r="B3082" t="str">
            <v>ตลาด-CHANG</v>
          </cell>
        </row>
        <row r="3083">
          <cell r="B3083" t="str">
            <v>ตลาด-CHANG</v>
          </cell>
        </row>
        <row r="3084">
          <cell r="B3084" t="str">
            <v>ตลาด-CHANG</v>
          </cell>
        </row>
        <row r="3085">
          <cell r="B3085" t="str">
            <v>ตลาด-CHANG</v>
          </cell>
        </row>
        <row r="3086">
          <cell r="B3086" t="str">
            <v>ตลาด-CHANG</v>
          </cell>
        </row>
        <row r="3087">
          <cell r="B3087" t="str">
            <v>ตลาด-CHANG</v>
          </cell>
        </row>
        <row r="3088">
          <cell r="B3088" t="str">
            <v>ตลาด-CHANG</v>
          </cell>
        </row>
        <row r="3089">
          <cell r="B3089" t="str">
            <v>ตลาด-CHANG</v>
          </cell>
        </row>
        <row r="3090">
          <cell r="B3090" t="str">
            <v>ตลาด-CHANG</v>
          </cell>
        </row>
        <row r="3091">
          <cell r="B3091" t="str">
            <v>ตลาด-CHANG</v>
          </cell>
        </row>
        <row r="3092">
          <cell r="B3092" t="str">
            <v>ตลาด-CHANG</v>
          </cell>
        </row>
        <row r="3093">
          <cell r="B3093" t="str">
            <v>ตลาด-CHANG</v>
          </cell>
        </row>
        <row r="3094">
          <cell r="B3094" t="str">
            <v>ตลาด-CHANG</v>
          </cell>
        </row>
        <row r="3095">
          <cell r="B3095" t="str">
            <v>ตลาด-CHANG</v>
          </cell>
        </row>
        <row r="3096">
          <cell r="B3096" t="str">
            <v>ตลาด-CHANG</v>
          </cell>
        </row>
        <row r="3097">
          <cell r="B3097" t="str">
            <v>ตลาด-CHANG</v>
          </cell>
        </row>
        <row r="3098">
          <cell r="B3098" t="str">
            <v>ตลาด-CHANG</v>
          </cell>
        </row>
        <row r="3099">
          <cell r="B3099" t="str">
            <v>ตลาด-CHANG</v>
          </cell>
        </row>
        <row r="3100">
          <cell r="B3100" t="str">
            <v>ตลาด-CHANG</v>
          </cell>
        </row>
        <row r="3101">
          <cell r="B3101" t="str">
            <v>ตลาด-CHANG</v>
          </cell>
        </row>
        <row r="3102">
          <cell r="B3102" t="str">
            <v>ตลาด-CHANG</v>
          </cell>
        </row>
        <row r="3103">
          <cell r="B3103" t="str">
            <v>ตลาด-CHANG</v>
          </cell>
        </row>
        <row r="3104">
          <cell r="B3104" t="str">
            <v>ตลาด-CHANG</v>
          </cell>
        </row>
        <row r="3105">
          <cell r="B3105" t="str">
            <v>ตลาด-CHANG</v>
          </cell>
        </row>
        <row r="3106">
          <cell r="B3106" t="str">
            <v>ตลาด-CHANG</v>
          </cell>
        </row>
        <row r="3107">
          <cell r="B3107" t="str">
            <v>ตลาด-CHANG</v>
          </cell>
        </row>
        <row r="3108">
          <cell r="B3108" t="str">
            <v>ตลาด-CHANG</v>
          </cell>
        </row>
        <row r="3109">
          <cell r="B3109" t="str">
            <v>ตลาด-CHANG</v>
          </cell>
        </row>
        <row r="3110">
          <cell r="B3110" t="str">
            <v>ตลาด-CHANG</v>
          </cell>
        </row>
        <row r="3111">
          <cell r="B3111" t="str">
            <v>ตลาด-CHANG</v>
          </cell>
        </row>
        <row r="3112">
          <cell r="B3112" t="str">
            <v>ตลาด-CHANG</v>
          </cell>
        </row>
        <row r="3113">
          <cell r="B3113" t="str">
            <v>ตลาด-CHANG</v>
          </cell>
        </row>
        <row r="3114">
          <cell r="B3114" t="str">
            <v>ตลาด-CHANG</v>
          </cell>
        </row>
        <row r="3115">
          <cell r="B3115" t="str">
            <v>ตลาด-CHANG</v>
          </cell>
        </row>
        <row r="3116">
          <cell r="B3116" t="str">
            <v>ตลาด-CHANG</v>
          </cell>
        </row>
        <row r="3117">
          <cell r="B3117" t="str">
            <v>ตลาด-CHANG</v>
          </cell>
        </row>
        <row r="3118">
          <cell r="B3118" t="str">
            <v>ตลาด-CHANG</v>
          </cell>
        </row>
        <row r="3119">
          <cell r="B3119" t="str">
            <v>ตลาด-CHANG</v>
          </cell>
        </row>
        <row r="3120">
          <cell r="B3120" t="str">
            <v>ตลาด-CHANG</v>
          </cell>
        </row>
        <row r="3121">
          <cell r="B3121" t="str">
            <v>ตลาด-CHANG</v>
          </cell>
        </row>
        <row r="3122">
          <cell r="B3122" t="str">
            <v>ตลาด-CHANG</v>
          </cell>
        </row>
        <row r="3123">
          <cell r="B3123" t="str">
            <v>ตลาด-CHANG</v>
          </cell>
        </row>
        <row r="3124">
          <cell r="B3124" t="str">
            <v>ตลาด-CHANG</v>
          </cell>
        </row>
        <row r="3125">
          <cell r="B3125" t="str">
            <v>ตลาด-CHANG</v>
          </cell>
        </row>
        <row r="3126">
          <cell r="B3126" t="str">
            <v>ตลาด-CHANG</v>
          </cell>
        </row>
        <row r="3127">
          <cell r="B3127" t="str">
            <v>ตลาด-CHANG</v>
          </cell>
        </row>
        <row r="3128">
          <cell r="B3128" t="str">
            <v>ตลาด-CHANG</v>
          </cell>
        </row>
        <row r="3129">
          <cell r="B3129" t="str">
            <v>ตลาด-CHANG</v>
          </cell>
        </row>
        <row r="3130">
          <cell r="B3130" t="str">
            <v>ตลาด-CHANG</v>
          </cell>
        </row>
        <row r="3131">
          <cell r="B3131" t="str">
            <v>ตลาด-CHANG</v>
          </cell>
        </row>
        <row r="3132">
          <cell r="B3132" t="str">
            <v>ตลาด-CHANG</v>
          </cell>
        </row>
        <row r="3133">
          <cell r="B3133" t="str">
            <v>ตลาด-CHANG</v>
          </cell>
        </row>
        <row r="3134">
          <cell r="B3134" t="str">
            <v>ตลาด-CHANG</v>
          </cell>
        </row>
        <row r="3135">
          <cell r="B3135" t="str">
            <v>ตลาด-CHANG</v>
          </cell>
        </row>
        <row r="3136">
          <cell r="B3136" t="str">
            <v>ตลาด-CHANG</v>
          </cell>
        </row>
        <row r="3137">
          <cell r="B3137" t="str">
            <v>ตลาด-CHANG</v>
          </cell>
        </row>
        <row r="3138">
          <cell r="B3138" t="str">
            <v>ตลาด-CHANG</v>
          </cell>
        </row>
        <row r="3139">
          <cell r="B3139" t="str">
            <v>ตลาด-CHANG</v>
          </cell>
        </row>
        <row r="3140">
          <cell r="B3140" t="str">
            <v>ตลาด-CHANG</v>
          </cell>
        </row>
        <row r="3141">
          <cell r="B3141" t="str">
            <v>ตลาด-CHANG</v>
          </cell>
        </row>
        <row r="3142">
          <cell r="B3142" t="str">
            <v>ตลาด-CHANG</v>
          </cell>
        </row>
        <row r="3143">
          <cell r="B3143" t="str">
            <v>ตลาด-CHANG</v>
          </cell>
        </row>
        <row r="3144">
          <cell r="B3144" t="str">
            <v>ตลาด-CHANG</v>
          </cell>
        </row>
        <row r="3145">
          <cell r="B3145" t="str">
            <v>ตลาด-CHANG</v>
          </cell>
        </row>
        <row r="3146">
          <cell r="B3146" t="str">
            <v>ตลาด-CHANG</v>
          </cell>
        </row>
        <row r="3147">
          <cell r="B3147" t="str">
            <v>ตลาด-CHANG</v>
          </cell>
        </row>
        <row r="3148">
          <cell r="B3148" t="str">
            <v>ตลาด-CHANG</v>
          </cell>
        </row>
        <row r="3149">
          <cell r="B3149" t="str">
            <v>ตลาด-CHANG</v>
          </cell>
        </row>
        <row r="3150">
          <cell r="B3150" t="str">
            <v>ตลาด-CHANG</v>
          </cell>
        </row>
        <row r="3151">
          <cell r="B3151" t="str">
            <v>ตลาด-CHANG</v>
          </cell>
        </row>
        <row r="3152">
          <cell r="B3152" t="str">
            <v>ตลาด-CHANG</v>
          </cell>
        </row>
        <row r="3153">
          <cell r="B3153" t="str">
            <v>ตลาด-CHANG</v>
          </cell>
        </row>
        <row r="3154">
          <cell r="B3154" t="str">
            <v>ตลาด-CHANG</v>
          </cell>
        </row>
        <row r="3155">
          <cell r="B3155" t="str">
            <v>ตลาด-CHANG</v>
          </cell>
        </row>
        <row r="3156">
          <cell r="B3156" t="str">
            <v>ตลาด-CHANG</v>
          </cell>
        </row>
        <row r="3157">
          <cell r="B3157" t="str">
            <v>ตลาด-CHANG</v>
          </cell>
        </row>
        <row r="3158">
          <cell r="B3158" t="str">
            <v>ตลาด-CHANG</v>
          </cell>
        </row>
        <row r="3159">
          <cell r="B3159" t="str">
            <v>ตลาด-CHANG</v>
          </cell>
        </row>
        <row r="3160">
          <cell r="B3160" t="str">
            <v>ตลาด-CHANG</v>
          </cell>
        </row>
        <row r="3161">
          <cell r="B3161" t="str">
            <v>ตลาด-CHANG</v>
          </cell>
        </row>
        <row r="3162">
          <cell r="B3162" t="str">
            <v>ตลาด-CHANG</v>
          </cell>
        </row>
        <row r="3163">
          <cell r="B3163" t="str">
            <v>ตลาด-CHANG</v>
          </cell>
        </row>
        <row r="3164">
          <cell r="B3164" t="str">
            <v>ตลาด-CHANG</v>
          </cell>
        </row>
        <row r="3165">
          <cell r="B3165" t="str">
            <v>ตลาด-CHANG</v>
          </cell>
        </row>
        <row r="3166">
          <cell r="B3166" t="str">
            <v>ตลาด-CHANG</v>
          </cell>
        </row>
        <row r="3167">
          <cell r="B3167" t="str">
            <v>ตลาด-CHANG</v>
          </cell>
        </row>
        <row r="3168">
          <cell r="B3168" t="str">
            <v>ตลาด-CHANG</v>
          </cell>
        </row>
        <row r="3169">
          <cell r="B3169" t="str">
            <v>ตลาด-CHANG</v>
          </cell>
        </row>
        <row r="3170">
          <cell r="B3170" t="str">
            <v>ตลาด-CHANG</v>
          </cell>
        </row>
        <row r="3171">
          <cell r="B3171" t="str">
            <v>ตลาด-CHANG</v>
          </cell>
        </row>
        <row r="3172">
          <cell r="B3172" t="str">
            <v>ตลาด-CHANG</v>
          </cell>
        </row>
        <row r="3173">
          <cell r="B3173" t="str">
            <v>ตลาด-CHANG</v>
          </cell>
        </row>
        <row r="3174">
          <cell r="B3174" t="str">
            <v>ตลาด-CHANG</v>
          </cell>
        </row>
        <row r="3175">
          <cell r="B3175" t="str">
            <v>ตลาด-CHANG</v>
          </cell>
        </row>
        <row r="3176">
          <cell r="B3176" t="str">
            <v>ตลาด-CHANG</v>
          </cell>
        </row>
        <row r="3177">
          <cell r="B3177" t="str">
            <v>ตลาด-CHANG</v>
          </cell>
        </row>
        <row r="3178">
          <cell r="B3178" t="str">
            <v>ตลาด-CHANG</v>
          </cell>
        </row>
        <row r="3179">
          <cell r="B3179" t="str">
            <v>ตลาด-CHANG</v>
          </cell>
        </row>
        <row r="3180">
          <cell r="B3180" t="str">
            <v>ตลาด-CHANG</v>
          </cell>
        </row>
        <row r="3181">
          <cell r="B3181" t="str">
            <v>ตลาด-CHANG</v>
          </cell>
        </row>
        <row r="3182">
          <cell r="B3182" t="str">
            <v>ตลาด-CHANG</v>
          </cell>
        </row>
        <row r="3183">
          <cell r="B3183" t="str">
            <v>ตลาด-CHANG</v>
          </cell>
        </row>
        <row r="3184">
          <cell r="B3184" t="str">
            <v>ตลาด-CHANG</v>
          </cell>
        </row>
        <row r="3185">
          <cell r="B3185" t="str">
            <v>ตลาด-CHANG</v>
          </cell>
        </row>
        <row r="3186">
          <cell r="B3186" t="str">
            <v>ตลาด-CHANG</v>
          </cell>
        </row>
        <row r="3187">
          <cell r="B3187" t="str">
            <v>ตลาด-CHANG</v>
          </cell>
        </row>
        <row r="3188">
          <cell r="B3188" t="str">
            <v>ตลาด-CHANG</v>
          </cell>
        </row>
        <row r="3189">
          <cell r="B3189" t="str">
            <v>ตลาด-CHANG</v>
          </cell>
        </row>
        <row r="3190">
          <cell r="B3190" t="str">
            <v>ตลาด-CHANG</v>
          </cell>
        </row>
        <row r="3191">
          <cell r="B3191" t="str">
            <v>ตลาด-CHANG</v>
          </cell>
        </row>
        <row r="3192">
          <cell r="B3192" t="str">
            <v>ตลาด-CHANG</v>
          </cell>
        </row>
        <row r="3193">
          <cell r="B3193" t="str">
            <v>ตลาด-CHANG</v>
          </cell>
        </row>
        <row r="3194">
          <cell r="B3194" t="str">
            <v>ตลาด-CHANG</v>
          </cell>
        </row>
        <row r="3195">
          <cell r="B3195" t="str">
            <v>ตลาด-CHANG</v>
          </cell>
        </row>
        <row r="3196">
          <cell r="B3196" t="str">
            <v>ตลาด-CHANG</v>
          </cell>
        </row>
        <row r="3197">
          <cell r="B3197" t="str">
            <v>ตลาด-CHANG</v>
          </cell>
        </row>
        <row r="3198">
          <cell r="B3198" t="str">
            <v>ตลาด-CHANG</v>
          </cell>
        </row>
        <row r="3199">
          <cell r="B3199" t="str">
            <v>ตลาด-CHANG</v>
          </cell>
        </row>
        <row r="3200">
          <cell r="B3200" t="str">
            <v>ตลาด-CHANG</v>
          </cell>
        </row>
        <row r="3201">
          <cell r="B3201" t="str">
            <v>ตลาด-CHANG</v>
          </cell>
        </row>
        <row r="3202">
          <cell r="B3202" t="str">
            <v>ตลาด-CHANG</v>
          </cell>
        </row>
        <row r="3203">
          <cell r="B3203" t="str">
            <v>ตลาด-CHANG</v>
          </cell>
        </row>
        <row r="3204">
          <cell r="B3204" t="str">
            <v>ตลาด-CHANG</v>
          </cell>
        </row>
        <row r="3205">
          <cell r="B3205" t="str">
            <v>ตลาด-CHANG</v>
          </cell>
        </row>
        <row r="3206">
          <cell r="B3206" t="str">
            <v>ตลาด-CHANG</v>
          </cell>
        </row>
        <row r="3207">
          <cell r="B3207" t="str">
            <v>ตลาด-CHANG</v>
          </cell>
        </row>
        <row r="3208">
          <cell r="B3208" t="str">
            <v>ตลาด-CHANG</v>
          </cell>
        </row>
        <row r="3209">
          <cell r="B3209" t="str">
            <v>ตลาด-CHANG</v>
          </cell>
        </row>
        <row r="3210">
          <cell r="B3210" t="str">
            <v>ตลาด-CHANG</v>
          </cell>
        </row>
        <row r="3211">
          <cell r="B3211" t="str">
            <v>ตลาด-CHANG</v>
          </cell>
        </row>
        <row r="3212">
          <cell r="B3212" t="str">
            <v>ตลาด-CHANG</v>
          </cell>
        </row>
        <row r="3213">
          <cell r="B3213" t="str">
            <v>ตลาด-CHANG</v>
          </cell>
        </row>
        <row r="3214">
          <cell r="B3214" t="str">
            <v>ตลาด-CHANG</v>
          </cell>
        </row>
        <row r="3215">
          <cell r="B3215" t="str">
            <v>ตลาด-CHANG</v>
          </cell>
        </row>
        <row r="3216">
          <cell r="B3216" t="str">
            <v>ตลาด-CHANG</v>
          </cell>
        </row>
        <row r="3217">
          <cell r="B3217" t="str">
            <v>ตลาด-CHANG</v>
          </cell>
        </row>
        <row r="3218">
          <cell r="B3218" t="str">
            <v>ตลาด-CHANG</v>
          </cell>
        </row>
        <row r="3219">
          <cell r="B3219" t="str">
            <v>ตลาด-CHANG</v>
          </cell>
        </row>
        <row r="3220">
          <cell r="B3220" t="str">
            <v>ตลาด-CHANG</v>
          </cell>
        </row>
        <row r="3221">
          <cell r="B3221" t="str">
            <v>ตลาด-CHANG</v>
          </cell>
        </row>
        <row r="3222">
          <cell r="B3222" t="str">
            <v>ตลาด-CHANG</v>
          </cell>
        </row>
        <row r="3223">
          <cell r="B3223" t="str">
            <v>ตลาด-CHANG</v>
          </cell>
        </row>
        <row r="3224">
          <cell r="B3224" t="str">
            <v>ตลาด-CHANG</v>
          </cell>
        </row>
        <row r="3225">
          <cell r="B3225" t="str">
            <v>ตลาด-CHANG</v>
          </cell>
        </row>
        <row r="3226">
          <cell r="B3226" t="str">
            <v>ตลาด-CHANG</v>
          </cell>
        </row>
        <row r="3227">
          <cell r="B3227" t="str">
            <v>ตลาด-CHANG</v>
          </cell>
        </row>
        <row r="3228">
          <cell r="B3228" t="str">
            <v>ตลาด-CHANG</v>
          </cell>
        </row>
        <row r="3229">
          <cell r="B3229" t="str">
            <v>ตลาด-CHANG</v>
          </cell>
        </row>
        <row r="3230">
          <cell r="B3230" t="str">
            <v>ตลาด-CHANG</v>
          </cell>
        </row>
        <row r="3231">
          <cell r="B3231" t="str">
            <v>ตลาด-CHANG</v>
          </cell>
        </row>
        <row r="3232">
          <cell r="B3232" t="str">
            <v>ตลาด-CHANG</v>
          </cell>
        </row>
        <row r="3233">
          <cell r="B3233" t="str">
            <v>ตลาด-CHANG</v>
          </cell>
        </row>
        <row r="3234">
          <cell r="B3234" t="str">
            <v>ตลาด-CHANG</v>
          </cell>
        </row>
        <row r="3235">
          <cell r="B3235" t="str">
            <v>ตลาด-CHANG</v>
          </cell>
        </row>
        <row r="3236">
          <cell r="B3236" t="str">
            <v>ตลาด-CHANG</v>
          </cell>
        </row>
        <row r="3237">
          <cell r="B3237" t="str">
            <v>ตลาด-CHANG</v>
          </cell>
        </row>
        <row r="3238">
          <cell r="B3238" t="str">
            <v>ตลาด-CHANG</v>
          </cell>
        </row>
        <row r="3239">
          <cell r="B3239" t="str">
            <v>ตลาด-CHANG</v>
          </cell>
        </row>
        <row r="3240">
          <cell r="B3240" t="str">
            <v>ตลาด-CHANG</v>
          </cell>
        </row>
        <row r="3241">
          <cell r="B3241" t="str">
            <v>ตลาด-CHANG</v>
          </cell>
        </row>
        <row r="3242">
          <cell r="B3242" t="str">
            <v>ตลาด-CHANG</v>
          </cell>
        </row>
        <row r="3243">
          <cell r="B3243" t="str">
            <v>ตลาด-CHANG</v>
          </cell>
        </row>
        <row r="3244">
          <cell r="B3244" t="str">
            <v>ตลาด-CHANG</v>
          </cell>
        </row>
        <row r="3245">
          <cell r="B3245" t="str">
            <v>ตลาด-CHANG</v>
          </cell>
        </row>
        <row r="3246">
          <cell r="B3246" t="str">
            <v>ตลาด-CHANG</v>
          </cell>
        </row>
        <row r="3247">
          <cell r="B3247" t="str">
            <v>ตลาด-CHANG</v>
          </cell>
        </row>
        <row r="3248">
          <cell r="B3248" t="str">
            <v>ตลาด-CHANG</v>
          </cell>
        </row>
        <row r="3249">
          <cell r="B3249" t="str">
            <v>ตลาด-CHANG</v>
          </cell>
        </row>
        <row r="3250">
          <cell r="B3250" t="str">
            <v>ตลาด-CHANG</v>
          </cell>
        </row>
        <row r="3251">
          <cell r="B3251" t="str">
            <v>ตลาด-CHANG</v>
          </cell>
        </row>
        <row r="3252">
          <cell r="B3252" t="str">
            <v>ตลาด-CHANG</v>
          </cell>
        </row>
        <row r="3253">
          <cell r="B3253" t="str">
            <v>ตลาด-CHANG</v>
          </cell>
        </row>
        <row r="3254">
          <cell r="B3254" t="str">
            <v>ตลาด-CHANG</v>
          </cell>
        </row>
        <row r="3255">
          <cell r="B3255" t="str">
            <v>ตลาด-CHANG</v>
          </cell>
        </row>
        <row r="3256">
          <cell r="B3256" t="str">
            <v>ตลาด-CHANG</v>
          </cell>
        </row>
        <row r="3257">
          <cell r="B3257" t="str">
            <v>ตลาด-CHANG</v>
          </cell>
        </row>
        <row r="3258">
          <cell r="B3258" t="str">
            <v>ตลาด-CHANG</v>
          </cell>
        </row>
        <row r="3259">
          <cell r="B3259" t="str">
            <v>ตลาด-CHANG</v>
          </cell>
        </row>
        <row r="3260">
          <cell r="B3260" t="str">
            <v>ตลาด-CHANG</v>
          </cell>
        </row>
        <row r="3261">
          <cell r="B3261" t="str">
            <v>ตลาด-CHANG</v>
          </cell>
        </row>
        <row r="3262">
          <cell r="B3262" t="str">
            <v>ตลาด-CHANG</v>
          </cell>
        </row>
        <row r="3263">
          <cell r="B3263" t="str">
            <v>ตลาด-CHANG</v>
          </cell>
        </row>
        <row r="3264">
          <cell r="B3264" t="str">
            <v>ตลาด-CHANG</v>
          </cell>
        </row>
        <row r="3265">
          <cell r="B3265" t="str">
            <v>ตลาด-CHANG</v>
          </cell>
        </row>
        <row r="3266">
          <cell r="B3266" t="str">
            <v>ตลาด-CHANG</v>
          </cell>
        </row>
        <row r="3267">
          <cell r="B3267" t="str">
            <v>ตลาด-CHANG</v>
          </cell>
        </row>
        <row r="3268">
          <cell r="B3268" t="str">
            <v>ตลาด-CHANG</v>
          </cell>
        </row>
        <row r="3269">
          <cell r="B3269" t="str">
            <v>ตลาด-CHANG</v>
          </cell>
        </row>
        <row r="3270">
          <cell r="B3270" t="str">
            <v>ตลาด-CHANG</v>
          </cell>
        </row>
        <row r="3271">
          <cell r="B3271" t="str">
            <v>ตลาด-CHANG</v>
          </cell>
        </row>
        <row r="3272">
          <cell r="B3272" t="str">
            <v>ตลาด-CHANG</v>
          </cell>
        </row>
        <row r="3273">
          <cell r="B3273" t="str">
            <v>ตลาด-CHANG</v>
          </cell>
        </row>
        <row r="3274">
          <cell r="B3274" t="str">
            <v>ตลาด-CHANG</v>
          </cell>
        </row>
        <row r="3275">
          <cell r="B3275" t="str">
            <v>ตลาด-CHANG</v>
          </cell>
        </row>
        <row r="3276">
          <cell r="B3276" t="str">
            <v>ตลาด-CHANG</v>
          </cell>
        </row>
        <row r="3277">
          <cell r="B3277" t="str">
            <v>ตลาด-CHANG</v>
          </cell>
        </row>
        <row r="3278">
          <cell r="B3278" t="str">
            <v>ตลาด-CHANG</v>
          </cell>
        </row>
        <row r="3279">
          <cell r="B3279" t="str">
            <v>ตลาด-CHANG</v>
          </cell>
        </row>
        <row r="3280">
          <cell r="B3280" t="str">
            <v>ตลาด-CHANG</v>
          </cell>
        </row>
        <row r="3281">
          <cell r="B3281" t="str">
            <v>ตลาด-CHANG</v>
          </cell>
        </row>
        <row r="3282">
          <cell r="B3282" t="str">
            <v>ตลาด-CHANG</v>
          </cell>
        </row>
        <row r="3283">
          <cell r="B3283" t="str">
            <v>ตลาด-CHANG</v>
          </cell>
        </row>
        <row r="3284">
          <cell r="B3284" t="str">
            <v>ตลาด-CHANG</v>
          </cell>
        </row>
        <row r="3285">
          <cell r="B3285" t="str">
            <v>ตลาด-CHANG</v>
          </cell>
        </row>
        <row r="3286">
          <cell r="B3286" t="str">
            <v>ตลาด-CHANG</v>
          </cell>
        </row>
        <row r="3287">
          <cell r="B3287" t="str">
            <v>ตลาด-CHANG</v>
          </cell>
        </row>
        <row r="3288">
          <cell r="B3288" t="str">
            <v>ตลาด-CHANG</v>
          </cell>
        </row>
        <row r="3289">
          <cell r="B3289" t="str">
            <v>ตลาด-CHANG</v>
          </cell>
        </row>
        <row r="3290">
          <cell r="B3290" t="str">
            <v>ตลาด-CHANG</v>
          </cell>
        </row>
        <row r="3291">
          <cell r="B3291" t="str">
            <v>ตลาด-ARCHA</v>
          </cell>
        </row>
        <row r="3292">
          <cell r="B3292" t="str">
            <v>ตลาด-ARCHA</v>
          </cell>
        </row>
        <row r="3293">
          <cell r="B3293" t="str">
            <v>ตลาด-ARCHA</v>
          </cell>
        </row>
        <row r="3294">
          <cell r="B3294" t="str">
            <v>ตลาด-ARCHA</v>
          </cell>
        </row>
        <row r="3295">
          <cell r="B3295" t="str">
            <v>ตลาด-ARCHA</v>
          </cell>
        </row>
        <row r="3296">
          <cell r="B3296" t="str">
            <v>ตลาด-ARCHA</v>
          </cell>
        </row>
        <row r="3297">
          <cell r="B3297" t="str">
            <v>ตลาด-ARCHA</v>
          </cell>
        </row>
        <row r="3298">
          <cell r="B3298" t="str">
            <v>ตลาด-ARCHA</v>
          </cell>
        </row>
        <row r="3299">
          <cell r="B3299" t="str">
            <v>ตลาด-ARCHA</v>
          </cell>
        </row>
        <row r="3300">
          <cell r="B3300" t="str">
            <v>ตลาด-ARCHA</v>
          </cell>
        </row>
        <row r="3301">
          <cell r="B3301" t="str">
            <v>ตลาด-ARCHA</v>
          </cell>
        </row>
        <row r="3302">
          <cell r="B3302" t="str">
            <v>ตลาด-ARCHA</v>
          </cell>
        </row>
        <row r="3303">
          <cell r="B3303" t="str">
            <v>ตลาด-CHANG</v>
          </cell>
        </row>
        <row r="3304">
          <cell r="B3304" t="str">
            <v>ตลาด-CHANG</v>
          </cell>
        </row>
        <row r="3305">
          <cell r="B3305" t="str">
            <v>ตลาด-CHANG</v>
          </cell>
        </row>
        <row r="3306">
          <cell r="B3306" t="str">
            <v>ตลาด-CHANG</v>
          </cell>
        </row>
        <row r="3307">
          <cell r="B3307" t="str">
            <v>ตลาด-CHANG</v>
          </cell>
        </row>
        <row r="3308">
          <cell r="B3308" t="str">
            <v>ตลาด-CHANG</v>
          </cell>
        </row>
        <row r="3309">
          <cell r="B3309" t="str">
            <v>ตลาด-CHANG</v>
          </cell>
        </row>
        <row r="3310">
          <cell r="B3310" t="str">
            <v>ตลาด-CHANG</v>
          </cell>
        </row>
        <row r="3311">
          <cell r="B3311" t="str">
            <v>ตลาด-CHANG</v>
          </cell>
        </row>
        <row r="3312">
          <cell r="B3312" t="str">
            <v>ตลาด-CHANG</v>
          </cell>
        </row>
        <row r="3313">
          <cell r="B3313" t="str">
            <v>ตลาด-CHANG</v>
          </cell>
        </row>
        <row r="3314">
          <cell r="B3314" t="str">
            <v>ตลาด-CHANG</v>
          </cell>
        </row>
        <row r="3315">
          <cell r="B3315" t="str">
            <v>ตลาด-CHANG</v>
          </cell>
        </row>
        <row r="3316">
          <cell r="B3316" t="str">
            <v>ตลาด-CHANG</v>
          </cell>
        </row>
        <row r="3317">
          <cell r="B3317" t="str">
            <v>ตลาด-CHANG</v>
          </cell>
        </row>
        <row r="3318">
          <cell r="B3318" t="str">
            <v>ตลาด-CHANG</v>
          </cell>
        </row>
        <row r="3319">
          <cell r="B3319" t="str">
            <v>ตลาด-CHANG</v>
          </cell>
        </row>
        <row r="3320">
          <cell r="B3320" t="str">
            <v>ตลาด-CHANG</v>
          </cell>
        </row>
        <row r="3321">
          <cell r="B3321" t="str">
            <v>ตลาด-CHANG</v>
          </cell>
        </row>
        <row r="3322">
          <cell r="B3322" t="str">
            <v>ตลาด-CHANG</v>
          </cell>
        </row>
        <row r="3323">
          <cell r="B3323" t="str">
            <v>ตลาด-CHANG</v>
          </cell>
        </row>
        <row r="3324">
          <cell r="B3324" t="str">
            <v>ตลาด-CHANG</v>
          </cell>
        </row>
        <row r="3325">
          <cell r="B3325" t="str">
            <v>ตลาด-CHANG</v>
          </cell>
        </row>
        <row r="3326">
          <cell r="B3326" t="str">
            <v>ตลาด-CHANG</v>
          </cell>
        </row>
        <row r="3327">
          <cell r="B3327" t="str">
            <v>ตลาด-CHANG</v>
          </cell>
        </row>
        <row r="3328">
          <cell r="B3328" t="str">
            <v>ตลาด-CHANG</v>
          </cell>
        </row>
        <row r="3329">
          <cell r="B3329" t="str">
            <v>ตลาด-CHANG</v>
          </cell>
        </row>
        <row r="3330">
          <cell r="B3330" t="str">
            <v>ตลาด-CHANG</v>
          </cell>
        </row>
        <row r="3331">
          <cell r="B3331" t="str">
            <v>ตลาด-CHANG</v>
          </cell>
        </row>
        <row r="3332">
          <cell r="B3332" t="str">
            <v>ตลาด-CHANG</v>
          </cell>
        </row>
        <row r="3333">
          <cell r="B3333" t="str">
            <v>ตลาด-CHANG</v>
          </cell>
        </row>
        <row r="3334">
          <cell r="B3334" t="str">
            <v>ตลาด-CHANG</v>
          </cell>
        </row>
        <row r="3335">
          <cell r="B3335" t="str">
            <v>ตลาด-CHANG</v>
          </cell>
        </row>
        <row r="3336">
          <cell r="B3336" t="str">
            <v>ตลาด-CHANG</v>
          </cell>
        </row>
        <row r="3337">
          <cell r="B3337" t="str">
            <v>ตลาด-CHANG</v>
          </cell>
        </row>
        <row r="3338">
          <cell r="B3338" t="str">
            <v>ตลาด-CHANG</v>
          </cell>
        </row>
        <row r="3339">
          <cell r="B3339" t="str">
            <v>ตลาด-CHANG</v>
          </cell>
        </row>
        <row r="3340">
          <cell r="B3340" t="str">
            <v>ตลาด-CHANG</v>
          </cell>
        </row>
        <row r="3341">
          <cell r="B3341" t="str">
            <v>ตลาด-CHANG</v>
          </cell>
        </row>
        <row r="3342">
          <cell r="B3342" t="str">
            <v>ตลาด-CHANG</v>
          </cell>
        </row>
        <row r="3343">
          <cell r="B3343" t="str">
            <v>ตลาด-CHANG</v>
          </cell>
        </row>
        <row r="3344">
          <cell r="B3344" t="str">
            <v>ตลาด-CHANG</v>
          </cell>
        </row>
        <row r="3345">
          <cell r="B3345" t="str">
            <v>ตลาด-CHANG</v>
          </cell>
        </row>
        <row r="3346">
          <cell r="B3346" t="str">
            <v>ตลาด-CHANG</v>
          </cell>
        </row>
        <row r="3347">
          <cell r="B3347" t="str">
            <v>ตลาด-CHANG</v>
          </cell>
        </row>
        <row r="3348">
          <cell r="B3348" t="str">
            <v>ตลาด-CHANG</v>
          </cell>
        </row>
        <row r="3349">
          <cell r="B3349" t="str">
            <v>ตลาด-CHANG</v>
          </cell>
        </row>
        <row r="3350">
          <cell r="B3350" t="str">
            <v>ตลาด-CHANG</v>
          </cell>
        </row>
        <row r="3351">
          <cell r="B3351" t="str">
            <v>ตลาด-CHANG</v>
          </cell>
        </row>
        <row r="3352">
          <cell r="B3352" t="str">
            <v>ตลาด-CHANG</v>
          </cell>
        </row>
        <row r="3353">
          <cell r="B3353" t="str">
            <v>ตลาด-CHANG</v>
          </cell>
        </row>
        <row r="3354">
          <cell r="B3354" t="str">
            <v>ตลาด-CHANG</v>
          </cell>
        </row>
        <row r="3355">
          <cell r="B3355" t="str">
            <v>ตลาด-CHANG</v>
          </cell>
        </row>
        <row r="3356">
          <cell r="B3356" t="str">
            <v>ตลาด-CHANG</v>
          </cell>
        </row>
        <row r="3357">
          <cell r="B3357" t="str">
            <v>ตลาด-CHANG</v>
          </cell>
        </row>
        <row r="3358">
          <cell r="B3358" t="str">
            <v>ตลาด-CHANG</v>
          </cell>
        </row>
        <row r="3359">
          <cell r="B3359" t="str">
            <v>ตลาด-CHANG</v>
          </cell>
        </row>
        <row r="3360">
          <cell r="B3360" t="str">
            <v>ตลาด-CHANG</v>
          </cell>
        </row>
        <row r="3361">
          <cell r="B3361" t="str">
            <v>ตลาด-CHANG</v>
          </cell>
        </row>
        <row r="3362">
          <cell r="B3362" t="str">
            <v>ตลาด-CHANG</v>
          </cell>
        </row>
        <row r="3363">
          <cell r="B3363" t="str">
            <v>ตลาด-FEDERBRAU</v>
          </cell>
        </row>
        <row r="3364">
          <cell r="B3364" t="str">
            <v>ตลาด-FEDERBRAU</v>
          </cell>
        </row>
        <row r="3365">
          <cell r="B3365" t="str">
            <v>ตลาด-FEDERBRAU</v>
          </cell>
        </row>
        <row r="3366">
          <cell r="B3366" t="str">
            <v>ตลาด-FEDERBRAU</v>
          </cell>
        </row>
        <row r="3367">
          <cell r="B3367" t="str">
            <v>ตลาด-FEDERBRAU</v>
          </cell>
        </row>
        <row r="3368">
          <cell r="B3368" t="str">
            <v>ตลาด-FEDERBRAU</v>
          </cell>
        </row>
        <row r="3369">
          <cell r="B3369" t="str">
            <v>ตลาด-FEDERBRAU</v>
          </cell>
        </row>
        <row r="3370">
          <cell r="B3370" t="str">
            <v>ตลาด-FEDERBRAU</v>
          </cell>
        </row>
        <row r="3371">
          <cell r="B3371" t="str">
            <v>ตลาด-FEDERBRAU</v>
          </cell>
        </row>
        <row r="3372">
          <cell r="B3372" t="str">
            <v>ตลาด-FEDERBRAU</v>
          </cell>
        </row>
        <row r="3373">
          <cell r="B3373" t="str">
            <v>ตลาด-FEDERBRAU</v>
          </cell>
        </row>
        <row r="3374">
          <cell r="B3374" t="str">
            <v>ตลาด-FEDERBRAU</v>
          </cell>
        </row>
        <row r="3375">
          <cell r="B3375" t="str">
            <v>ฝ่าย External Affair</v>
          </cell>
        </row>
        <row r="3376">
          <cell r="B3376" t="str">
            <v>ฝ่าย External Affair</v>
          </cell>
        </row>
        <row r="3377">
          <cell r="B3377" t="str">
            <v>ฝ่าย External Affair</v>
          </cell>
        </row>
        <row r="3378">
          <cell r="B3378" t="str">
            <v>ฝ่าย External Affair</v>
          </cell>
        </row>
        <row r="3379">
          <cell r="B3379" t="str">
            <v>ฝ่าย External Affair</v>
          </cell>
        </row>
        <row r="3380">
          <cell r="B3380" t="str">
            <v>ฝ่าย External Affair</v>
          </cell>
        </row>
        <row r="3381">
          <cell r="B3381" t="str">
            <v>ฝ่าย External Affair</v>
          </cell>
        </row>
        <row r="3382">
          <cell r="B3382" t="str">
            <v>ฝ่าย External Affair</v>
          </cell>
        </row>
        <row r="3383">
          <cell r="B3383" t="str">
            <v>ฝ่าย External Affair</v>
          </cell>
        </row>
        <row r="3384">
          <cell r="B3384" t="str">
            <v>ฝ่าย External Affair</v>
          </cell>
        </row>
        <row r="3385">
          <cell r="B3385" t="str">
            <v>ฝ่าย External Affair</v>
          </cell>
        </row>
        <row r="3386">
          <cell r="B3386" t="str">
            <v>ฝ่าย External Affair</v>
          </cell>
        </row>
        <row r="3387">
          <cell r="B3387" t="str">
            <v>ตลาด-CHANG</v>
          </cell>
        </row>
        <row r="3388">
          <cell r="B3388" t="str">
            <v>ตลาด-CHANG</v>
          </cell>
        </row>
        <row r="3389">
          <cell r="B3389" t="str">
            <v>ตลาด-CHANG</v>
          </cell>
        </row>
        <row r="3390">
          <cell r="B3390" t="str">
            <v>ตลาด-CHANG</v>
          </cell>
        </row>
        <row r="3391">
          <cell r="B3391" t="str">
            <v>ตลาด-CHANG</v>
          </cell>
        </row>
        <row r="3392">
          <cell r="B3392" t="str">
            <v>ตลาด-CHANG</v>
          </cell>
        </row>
        <row r="3393">
          <cell r="B3393" t="str">
            <v>ตลาด-CHANG</v>
          </cell>
        </row>
        <row r="3394">
          <cell r="B3394" t="str">
            <v>ตลาด-CHANG</v>
          </cell>
        </row>
        <row r="3395">
          <cell r="B3395" t="str">
            <v>ตลาด-CHANG</v>
          </cell>
        </row>
        <row r="3396">
          <cell r="B3396" t="str">
            <v>ตลาด-CHANG</v>
          </cell>
        </row>
        <row r="3397">
          <cell r="B3397" t="str">
            <v>ตลาด-CHANG</v>
          </cell>
        </row>
        <row r="3398">
          <cell r="B3398" t="str">
            <v>ตลาด-CHANG</v>
          </cell>
        </row>
        <row r="3399">
          <cell r="B3399" t="str">
            <v>ตลาด-CHANG</v>
          </cell>
        </row>
        <row r="3400">
          <cell r="B3400" t="str">
            <v>ตลาด-CHANG</v>
          </cell>
        </row>
        <row r="3401">
          <cell r="B3401" t="str">
            <v>ตลาด-CHANG</v>
          </cell>
        </row>
        <row r="3402">
          <cell r="B3402" t="str">
            <v>ตลาด-CHANG</v>
          </cell>
        </row>
        <row r="3403">
          <cell r="B3403" t="str">
            <v>ตลาด-CHANG</v>
          </cell>
        </row>
        <row r="3404">
          <cell r="B3404" t="str">
            <v>ตลาด-CHANG</v>
          </cell>
        </row>
        <row r="3405">
          <cell r="B3405" t="str">
            <v>ตลาด-CHANG</v>
          </cell>
        </row>
        <row r="3406">
          <cell r="B3406" t="str">
            <v>ตลาด-CHANG</v>
          </cell>
        </row>
        <row r="3407">
          <cell r="B3407" t="str">
            <v>ตลาด-CHANG</v>
          </cell>
        </row>
        <row r="3408">
          <cell r="B3408" t="str">
            <v>ตลาด-CHANG</v>
          </cell>
        </row>
        <row r="3409">
          <cell r="B3409" t="str">
            <v>ตลาด-CHANG</v>
          </cell>
        </row>
        <row r="3410">
          <cell r="B3410" t="str">
            <v>ตลาด-CHANG</v>
          </cell>
        </row>
        <row r="3411">
          <cell r="B3411" t="str">
            <v>ฝ่าย External Affair</v>
          </cell>
        </row>
        <row r="3412">
          <cell r="B3412" t="str">
            <v>ฝ่าย External Affair</v>
          </cell>
        </row>
        <row r="3413">
          <cell r="B3413" t="str">
            <v>ฝ่าย External Affair</v>
          </cell>
        </row>
        <row r="3414">
          <cell r="B3414" t="str">
            <v>ฝ่าย External Affair</v>
          </cell>
        </row>
        <row r="3415">
          <cell r="B3415" t="str">
            <v>ฝ่าย External Affair</v>
          </cell>
        </row>
        <row r="3416">
          <cell r="B3416" t="str">
            <v>ฝ่าย External Affair</v>
          </cell>
        </row>
        <row r="3417">
          <cell r="B3417" t="str">
            <v>ฝ่าย External Affair</v>
          </cell>
        </row>
        <row r="3418">
          <cell r="B3418" t="str">
            <v>ฝ่าย External Affair</v>
          </cell>
        </row>
        <row r="3419">
          <cell r="B3419" t="str">
            <v>ฝ่าย External Affair</v>
          </cell>
        </row>
        <row r="3420">
          <cell r="B3420" t="str">
            <v>ฝ่าย External Affair</v>
          </cell>
        </row>
        <row r="3421">
          <cell r="B3421" t="str">
            <v>ฝ่าย External Affair</v>
          </cell>
        </row>
        <row r="3422">
          <cell r="B3422" t="str">
            <v>ฝ่าย External Affair</v>
          </cell>
        </row>
        <row r="3423">
          <cell r="B3423" t="str">
            <v>ฝ่าย External Affair</v>
          </cell>
        </row>
        <row r="3424">
          <cell r="B3424" t="str">
            <v>ฝ่าย External Affair</v>
          </cell>
        </row>
        <row r="3425">
          <cell r="B3425" t="str">
            <v>ฝ่าย External Affair</v>
          </cell>
        </row>
        <row r="3426">
          <cell r="B3426" t="str">
            <v>ฝ่าย External Affair</v>
          </cell>
        </row>
        <row r="3427">
          <cell r="B3427" t="str">
            <v>ฝ่าย External Affair</v>
          </cell>
        </row>
        <row r="3428">
          <cell r="B3428" t="str">
            <v>ฝ่าย External Affair</v>
          </cell>
        </row>
        <row r="3429">
          <cell r="B3429" t="str">
            <v>ฝ่าย External Affair</v>
          </cell>
        </row>
        <row r="3430">
          <cell r="B3430" t="str">
            <v>ฝ่าย External Affair</v>
          </cell>
        </row>
        <row r="3431">
          <cell r="B3431" t="str">
            <v>ฝ่าย External Affair</v>
          </cell>
        </row>
        <row r="3432">
          <cell r="B3432" t="str">
            <v>ฝ่าย External Affair</v>
          </cell>
        </row>
        <row r="3433">
          <cell r="B3433" t="str">
            <v>ฝ่าย External Affair</v>
          </cell>
        </row>
        <row r="3434">
          <cell r="B3434" t="str">
            <v>ฝ่าย External Affair</v>
          </cell>
        </row>
        <row r="3435">
          <cell r="B3435" t="str">
            <v>ฝ่าย External Affair</v>
          </cell>
        </row>
        <row r="3436">
          <cell r="B3436" t="str">
            <v>ฝ่าย External Affair</v>
          </cell>
        </row>
        <row r="3437">
          <cell r="B3437" t="str">
            <v>ฝ่าย External Affair</v>
          </cell>
        </row>
        <row r="3438">
          <cell r="B3438" t="str">
            <v>ฝ่าย External Affair</v>
          </cell>
        </row>
        <row r="3439">
          <cell r="B3439" t="str">
            <v>ฝ่าย External Affair</v>
          </cell>
        </row>
        <row r="3440">
          <cell r="B3440" t="str">
            <v>ฝ่าย External Affair</v>
          </cell>
        </row>
        <row r="3441">
          <cell r="B3441" t="str">
            <v>ฝ่าย External Affair</v>
          </cell>
        </row>
        <row r="3442">
          <cell r="B3442" t="str">
            <v>ฝ่าย External Affair</v>
          </cell>
        </row>
        <row r="3443">
          <cell r="B3443" t="str">
            <v>ฝ่าย External Affair</v>
          </cell>
        </row>
        <row r="3444">
          <cell r="B3444" t="str">
            <v>ฝ่าย External Affair</v>
          </cell>
        </row>
        <row r="3445">
          <cell r="B3445" t="str">
            <v>ฝ่าย External Affair</v>
          </cell>
        </row>
        <row r="3446">
          <cell r="B3446" t="str">
            <v>ฝ่าย External Affair</v>
          </cell>
        </row>
        <row r="3447">
          <cell r="B3447" t="str">
            <v>ฝ่าย External Affair</v>
          </cell>
        </row>
        <row r="3448">
          <cell r="B3448" t="str">
            <v>ฝ่าย External Affair</v>
          </cell>
        </row>
        <row r="3449">
          <cell r="B3449" t="str">
            <v>ฝ่าย External Affair</v>
          </cell>
        </row>
        <row r="3450">
          <cell r="B3450" t="str">
            <v>ฝ่าย External Affair</v>
          </cell>
        </row>
        <row r="3451">
          <cell r="B3451" t="str">
            <v>ฝ่าย External Affair</v>
          </cell>
        </row>
        <row r="3452">
          <cell r="B3452" t="str">
            <v>ฝ่าย External Affair</v>
          </cell>
        </row>
        <row r="3453">
          <cell r="B3453" t="str">
            <v>ฝ่าย External Affair</v>
          </cell>
        </row>
        <row r="3454">
          <cell r="B3454" t="str">
            <v>ฝ่าย External Affair</v>
          </cell>
        </row>
        <row r="3455">
          <cell r="B3455" t="str">
            <v>ฝ่าย External Affair</v>
          </cell>
        </row>
        <row r="3456">
          <cell r="B3456" t="str">
            <v>ฝ่าย External Affair</v>
          </cell>
        </row>
        <row r="3457">
          <cell r="B3457" t="str">
            <v>ฝ่าย External Affair</v>
          </cell>
        </row>
        <row r="3458">
          <cell r="B3458" t="str">
            <v>ฝ่าย External Affair</v>
          </cell>
        </row>
        <row r="3459">
          <cell r="B3459" t="str">
            <v>ฝ่าย External Affair</v>
          </cell>
        </row>
        <row r="3460">
          <cell r="B3460" t="str">
            <v>ฝ่าย External Affair</v>
          </cell>
        </row>
        <row r="3461">
          <cell r="B3461" t="str">
            <v>ฝ่าย External Affair</v>
          </cell>
        </row>
        <row r="3462">
          <cell r="B3462" t="str">
            <v>ฝ่าย External Affair</v>
          </cell>
        </row>
        <row r="3463">
          <cell r="B3463" t="str">
            <v>ฝ่าย External Affair</v>
          </cell>
        </row>
        <row r="3464">
          <cell r="B3464" t="str">
            <v>ฝ่าย External Affair</v>
          </cell>
        </row>
        <row r="3465">
          <cell r="B3465" t="str">
            <v>ฝ่าย External Affair</v>
          </cell>
        </row>
        <row r="3466">
          <cell r="B3466" t="str">
            <v>ฝ่าย External Affair</v>
          </cell>
        </row>
        <row r="3467">
          <cell r="B3467" t="str">
            <v>ฝ่าย External Affair</v>
          </cell>
        </row>
        <row r="3468">
          <cell r="B3468" t="str">
            <v>ฝ่าย External Affair</v>
          </cell>
        </row>
        <row r="3469">
          <cell r="B3469" t="str">
            <v>ฝ่าย External Affair</v>
          </cell>
        </row>
        <row r="3470">
          <cell r="B3470" t="str">
            <v>ฝ่าย External Affair</v>
          </cell>
        </row>
        <row r="3471">
          <cell r="B3471" t="str">
            <v>ตลาด-CHANG</v>
          </cell>
        </row>
        <row r="3472">
          <cell r="B3472" t="str">
            <v>ตลาด-CHANG</v>
          </cell>
        </row>
        <row r="3473">
          <cell r="B3473" t="str">
            <v>ตลาด-CHANG</v>
          </cell>
        </row>
        <row r="3474">
          <cell r="B3474" t="str">
            <v>ตลาด-CHANG</v>
          </cell>
        </row>
        <row r="3475">
          <cell r="B3475" t="str">
            <v>ตลาด-CHANG</v>
          </cell>
        </row>
        <row r="3476">
          <cell r="B3476" t="str">
            <v>ตลาด-CHANG</v>
          </cell>
        </row>
        <row r="3477">
          <cell r="B3477" t="str">
            <v>ตลาด-CHANG</v>
          </cell>
        </row>
        <row r="3478">
          <cell r="B3478" t="str">
            <v>ตลาด-CHANG</v>
          </cell>
        </row>
        <row r="3479">
          <cell r="B3479" t="str">
            <v>ตลาด-CHANG</v>
          </cell>
        </row>
        <row r="3480">
          <cell r="B3480" t="str">
            <v>ตลาด-CHANG</v>
          </cell>
        </row>
        <row r="3481">
          <cell r="B3481" t="str">
            <v>ตลาด-CHANG</v>
          </cell>
        </row>
        <row r="3482">
          <cell r="B3482" t="str">
            <v>ตลาด-CHANG</v>
          </cell>
        </row>
        <row r="3483">
          <cell r="B3483" t="str">
            <v>ตลาด-CHANG</v>
          </cell>
        </row>
        <row r="3484">
          <cell r="B3484" t="str">
            <v>ตลาด-CHANG</v>
          </cell>
        </row>
        <row r="3485">
          <cell r="B3485" t="str">
            <v>ตลาด-CHANG</v>
          </cell>
        </row>
        <row r="3486">
          <cell r="B3486" t="str">
            <v>ตลาด-CHANG</v>
          </cell>
        </row>
        <row r="3487">
          <cell r="B3487" t="str">
            <v>ตลาด-CHANG</v>
          </cell>
        </row>
        <row r="3488">
          <cell r="B3488" t="str">
            <v>ตลาด-CHANG</v>
          </cell>
        </row>
        <row r="3489">
          <cell r="B3489" t="str">
            <v>ตลาด-CHANG</v>
          </cell>
        </row>
        <row r="3490">
          <cell r="B3490" t="str">
            <v>ตลาด-CHANG</v>
          </cell>
        </row>
        <row r="3491">
          <cell r="B3491" t="str">
            <v>ตลาด-CHANG</v>
          </cell>
        </row>
        <row r="3492">
          <cell r="B3492" t="str">
            <v>ตลาด-CHANG</v>
          </cell>
        </row>
        <row r="3493">
          <cell r="B3493" t="str">
            <v>ตลาด-CHANG</v>
          </cell>
        </row>
        <row r="3494">
          <cell r="B3494" t="str">
            <v>ตลาด-CHANG</v>
          </cell>
        </row>
        <row r="3495">
          <cell r="B3495" t="str">
            <v>ตลาด-CHANG</v>
          </cell>
        </row>
        <row r="3496">
          <cell r="B3496" t="str">
            <v>ตลาด-CHANG</v>
          </cell>
        </row>
        <row r="3497">
          <cell r="B3497" t="str">
            <v>ตลาด-CHANG</v>
          </cell>
        </row>
        <row r="3498">
          <cell r="B3498" t="str">
            <v>ตลาด-CHANG</v>
          </cell>
        </row>
        <row r="3499">
          <cell r="B3499" t="str">
            <v>ตลาด-CHANG</v>
          </cell>
        </row>
        <row r="3500">
          <cell r="B3500" t="str">
            <v>ตลาด-CHANG</v>
          </cell>
        </row>
        <row r="3501">
          <cell r="B3501" t="str">
            <v>ตลาด-CHANG</v>
          </cell>
        </row>
        <row r="3502">
          <cell r="B3502" t="str">
            <v>ตลาด-CHANG</v>
          </cell>
        </row>
        <row r="3503">
          <cell r="B3503" t="str">
            <v>ตลาด-CHANG</v>
          </cell>
        </row>
        <row r="3504">
          <cell r="B3504" t="str">
            <v>ตลาด-CHANG</v>
          </cell>
        </row>
        <row r="3505">
          <cell r="B3505" t="str">
            <v>ตลาด-CHANG</v>
          </cell>
        </row>
        <row r="3506">
          <cell r="B3506" t="str">
            <v>ตลาด-CHANG</v>
          </cell>
        </row>
        <row r="3507">
          <cell r="B3507" t="str">
            <v>ตลาด-CHANG</v>
          </cell>
        </row>
        <row r="3508">
          <cell r="B3508" t="str">
            <v>ตลาด-CHANG</v>
          </cell>
        </row>
        <row r="3509">
          <cell r="B3509" t="str">
            <v>ตลาด-CHANG</v>
          </cell>
        </row>
        <row r="3510">
          <cell r="B3510" t="str">
            <v>ตลาด-CHANG</v>
          </cell>
        </row>
        <row r="3511">
          <cell r="B3511" t="str">
            <v>ตลาด-CHANG</v>
          </cell>
        </row>
        <row r="3512">
          <cell r="B3512" t="str">
            <v>ตลาด-CHANG</v>
          </cell>
        </row>
        <row r="3513">
          <cell r="B3513" t="str">
            <v>ตลาด-CHANG</v>
          </cell>
        </row>
        <row r="3514">
          <cell r="B3514" t="str">
            <v>ตลาด-CHANG</v>
          </cell>
        </row>
        <row r="3515">
          <cell r="B3515" t="str">
            <v>ตลาด-CHANG</v>
          </cell>
        </row>
        <row r="3516">
          <cell r="B3516" t="str">
            <v>ตลาด-CHANG</v>
          </cell>
        </row>
        <row r="3517">
          <cell r="B3517" t="str">
            <v>ตลาด-CHANG</v>
          </cell>
        </row>
        <row r="3518">
          <cell r="B3518" t="str">
            <v>ตลาด-CHANG</v>
          </cell>
        </row>
        <row r="3519">
          <cell r="B3519" t="str">
            <v>ตลาด-CHANG</v>
          </cell>
        </row>
        <row r="3520">
          <cell r="B3520" t="str">
            <v>ตลาด-CHANG</v>
          </cell>
        </row>
        <row r="3521">
          <cell r="B3521" t="str">
            <v>ตลาด-CHANG</v>
          </cell>
        </row>
        <row r="3522">
          <cell r="B3522" t="str">
            <v>ตลาด-CHANG</v>
          </cell>
        </row>
        <row r="3523">
          <cell r="B3523" t="str">
            <v>ตลาด-CHANG</v>
          </cell>
        </row>
        <row r="3524">
          <cell r="B3524" t="str">
            <v>ตลาด-CHANG</v>
          </cell>
        </row>
        <row r="3525">
          <cell r="B3525" t="str">
            <v>ตลาด-CHANG</v>
          </cell>
        </row>
        <row r="3526">
          <cell r="B3526" t="str">
            <v>ตลาด-CHANG</v>
          </cell>
        </row>
        <row r="3527">
          <cell r="B3527" t="str">
            <v>ตลาด-CHANG</v>
          </cell>
        </row>
        <row r="3528">
          <cell r="B3528" t="str">
            <v>ตลาด-CHANG</v>
          </cell>
        </row>
        <row r="3529">
          <cell r="B3529" t="str">
            <v>ตลาด-CHANG</v>
          </cell>
        </row>
        <row r="3530">
          <cell r="B3530" t="str">
            <v>ตลาด-CHANG</v>
          </cell>
        </row>
        <row r="3531">
          <cell r="B3531" t="str">
            <v>ตลาด-CHANG</v>
          </cell>
        </row>
        <row r="3532">
          <cell r="B3532" t="str">
            <v>ตลาด-CHANG</v>
          </cell>
        </row>
        <row r="3533">
          <cell r="B3533" t="str">
            <v>ตลาด-CHANG</v>
          </cell>
        </row>
        <row r="3534">
          <cell r="B3534" t="str">
            <v>ตลาด-CHANG</v>
          </cell>
        </row>
        <row r="3535">
          <cell r="B3535" t="str">
            <v>ตลาด-CHANG</v>
          </cell>
        </row>
        <row r="3536">
          <cell r="B3536" t="str">
            <v>ตลาด-CHANG</v>
          </cell>
        </row>
        <row r="3537">
          <cell r="B3537" t="str">
            <v>ตลาด-CHANG</v>
          </cell>
        </row>
        <row r="3538">
          <cell r="B3538" t="str">
            <v>ตลาด-CHANG</v>
          </cell>
        </row>
        <row r="3539">
          <cell r="B3539" t="str">
            <v>ตลาด-CHANG</v>
          </cell>
        </row>
        <row r="3540">
          <cell r="B3540" t="str">
            <v>ตลาด-CHANG</v>
          </cell>
        </row>
        <row r="3541">
          <cell r="B3541" t="str">
            <v>ตลาด-CHANG</v>
          </cell>
        </row>
        <row r="3542">
          <cell r="B3542" t="str">
            <v>ตลาด-CHANG</v>
          </cell>
        </row>
        <row r="3543">
          <cell r="B3543" t="str">
            <v>ตลาด-CHANG</v>
          </cell>
        </row>
        <row r="3544">
          <cell r="B3544" t="str">
            <v>ตลาด-CHANG</v>
          </cell>
        </row>
        <row r="3545">
          <cell r="B3545" t="str">
            <v>ตลาด-CHANG</v>
          </cell>
        </row>
        <row r="3546">
          <cell r="B3546" t="str">
            <v>ตลาด-CHANG</v>
          </cell>
        </row>
        <row r="3547">
          <cell r="B3547" t="str">
            <v>ตลาด-CHANG</v>
          </cell>
        </row>
        <row r="3548">
          <cell r="B3548" t="str">
            <v>ตลาด-CHANG</v>
          </cell>
        </row>
        <row r="3549">
          <cell r="B3549" t="str">
            <v>ตลาด-CHANG</v>
          </cell>
        </row>
        <row r="3550">
          <cell r="B3550" t="str">
            <v>ตลาด-CHANG</v>
          </cell>
        </row>
        <row r="3551">
          <cell r="B3551" t="str">
            <v>ตลาด-CHANG</v>
          </cell>
        </row>
        <row r="3552">
          <cell r="B3552" t="str">
            <v>ตลาด-CHANG</v>
          </cell>
        </row>
        <row r="3553">
          <cell r="B3553" t="str">
            <v>ตลาด-CHANG</v>
          </cell>
        </row>
        <row r="3554">
          <cell r="B3554" t="str">
            <v>ตลาด-CHANG</v>
          </cell>
        </row>
        <row r="3555">
          <cell r="B3555" t="str">
            <v>ตลาด-CHANG</v>
          </cell>
        </row>
        <row r="3556">
          <cell r="B3556" t="str">
            <v>ตลาด-CHANG</v>
          </cell>
        </row>
        <row r="3557">
          <cell r="B3557" t="str">
            <v>ตลาด-CHANG</v>
          </cell>
        </row>
        <row r="3558">
          <cell r="B3558" t="str">
            <v>ตลาด-CHANG</v>
          </cell>
        </row>
        <row r="3559">
          <cell r="B3559" t="str">
            <v>ตลาด-CHANG</v>
          </cell>
        </row>
        <row r="3560">
          <cell r="B3560" t="str">
            <v>ตลาด-CHANG</v>
          </cell>
        </row>
        <row r="3561">
          <cell r="B3561" t="str">
            <v>ตลาด-CHANG</v>
          </cell>
        </row>
        <row r="3562">
          <cell r="B3562" t="str">
            <v>ตลาด-CHANG</v>
          </cell>
        </row>
        <row r="3563">
          <cell r="B3563" t="str">
            <v>ตลาด-CHANG</v>
          </cell>
        </row>
        <row r="3564">
          <cell r="B3564" t="str">
            <v>ตลาด-CHANG</v>
          </cell>
        </row>
        <row r="3565">
          <cell r="B3565" t="str">
            <v>ตลาด-CHANG</v>
          </cell>
        </row>
        <row r="3566">
          <cell r="B3566" t="str">
            <v>ตลาด-CHANG</v>
          </cell>
        </row>
        <row r="3567">
          <cell r="B3567" t="str">
            <v>ตลาด-CHANG</v>
          </cell>
        </row>
        <row r="3568">
          <cell r="B3568" t="str">
            <v>ตลาด-CHANG</v>
          </cell>
        </row>
        <row r="3569">
          <cell r="B3569" t="str">
            <v>ตลาด-CHANG</v>
          </cell>
        </row>
        <row r="3570">
          <cell r="B3570" t="str">
            <v>ตลาด-CHANG</v>
          </cell>
        </row>
        <row r="3571">
          <cell r="B3571" t="str">
            <v>ตลาด-CHANG</v>
          </cell>
        </row>
        <row r="3572">
          <cell r="B3572" t="str">
            <v>ตลาด-CHANG</v>
          </cell>
        </row>
        <row r="3573">
          <cell r="B3573" t="str">
            <v>ตลาด-CHANG</v>
          </cell>
        </row>
        <row r="3574">
          <cell r="B3574" t="str">
            <v>ตลาด-CHANG</v>
          </cell>
        </row>
        <row r="3575">
          <cell r="B3575" t="str">
            <v>ตลาด-CHANG</v>
          </cell>
        </row>
        <row r="3576">
          <cell r="B3576" t="str">
            <v>ตลาด-CHANG</v>
          </cell>
        </row>
        <row r="3577">
          <cell r="B3577" t="str">
            <v>ตลาด-CHANG</v>
          </cell>
        </row>
        <row r="3578">
          <cell r="B3578" t="str">
            <v>ตลาด-CHANG</v>
          </cell>
        </row>
        <row r="3579">
          <cell r="B3579" t="str">
            <v>ฝ่าย External Affair</v>
          </cell>
        </row>
        <row r="3580">
          <cell r="B3580" t="str">
            <v>ฝ่าย External Affair</v>
          </cell>
        </row>
        <row r="3581">
          <cell r="B3581" t="str">
            <v>ฝ่าย External Affair</v>
          </cell>
        </row>
        <row r="3582">
          <cell r="B3582" t="str">
            <v>ฝ่าย External Affair</v>
          </cell>
        </row>
        <row r="3583">
          <cell r="B3583" t="str">
            <v>ฝ่าย External Affair</v>
          </cell>
        </row>
        <row r="3584">
          <cell r="B3584" t="str">
            <v>ฝ่าย External Affair</v>
          </cell>
        </row>
        <row r="3585">
          <cell r="B3585" t="str">
            <v>ฝ่าย External Affair</v>
          </cell>
        </row>
        <row r="3586">
          <cell r="B3586" t="str">
            <v>ฝ่าย External Affair</v>
          </cell>
        </row>
        <row r="3587">
          <cell r="B3587" t="str">
            <v>ฝ่าย External Affair</v>
          </cell>
        </row>
        <row r="3588">
          <cell r="B3588" t="str">
            <v>ฝ่าย External Affair</v>
          </cell>
        </row>
        <row r="3589">
          <cell r="B3589" t="str">
            <v>ฝ่าย External Affair</v>
          </cell>
        </row>
        <row r="3590">
          <cell r="B3590" t="str">
            <v>ฝ่าย External Affair</v>
          </cell>
        </row>
        <row r="3591">
          <cell r="B3591" t="str">
            <v>ฝ่าย External Affair</v>
          </cell>
        </row>
        <row r="3592">
          <cell r="B3592" t="str">
            <v>ฝ่าย External Affair</v>
          </cell>
        </row>
        <row r="3593">
          <cell r="B3593" t="str">
            <v>ฝ่าย External Affair</v>
          </cell>
        </row>
        <row r="3594">
          <cell r="B3594" t="str">
            <v>ฝ่าย External Affair</v>
          </cell>
        </row>
        <row r="3595">
          <cell r="B3595" t="str">
            <v>ฝ่าย External Affair</v>
          </cell>
        </row>
        <row r="3596">
          <cell r="B3596" t="str">
            <v>ฝ่าย External Affair</v>
          </cell>
        </row>
        <row r="3597">
          <cell r="B3597" t="str">
            <v>ฝ่าย External Affair</v>
          </cell>
        </row>
        <row r="3598">
          <cell r="B3598" t="str">
            <v>ฝ่าย External Affair</v>
          </cell>
        </row>
        <row r="3599">
          <cell r="B3599" t="str">
            <v>ฝ่าย External Affair</v>
          </cell>
        </row>
        <row r="3600">
          <cell r="B3600" t="str">
            <v>ฝ่าย External Affair</v>
          </cell>
        </row>
        <row r="3601">
          <cell r="B3601" t="str">
            <v>ฝ่าย External Affair</v>
          </cell>
        </row>
        <row r="3602">
          <cell r="B3602" t="str">
            <v>ฝ่าย External Affair</v>
          </cell>
        </row>
        <row r="3603">
          <cell r="B3603" t="str">
            <v>ฝ่าย External Affair</v>
          </cell>
        </row>
        <row r="3604">
          <cell r="B3604" t="str">
            <v>ฝ่าย External Affair</v>
          </cell>
        </row>
        <row r="3605">
          <cell r="B3605" t="str">
            <v>ฝ่าย External Affair</v>
          </cell>
        </row>
        <row r="3606">
          <cell r="B3606" t="str">
            <v>ฝ่าย External Affair</v>
          </cell>
        </row>
        <row r="3607">
          <cell r="B3607" t="str">
            <v>ฝ่าย External Affair</v>
          </cell>
        </row>
        <row r="3608">
          <cell r="B3608" t="str">
            <v>ฝ่าย External Affair</v>
          </cell>
        </row>
        <row r="3609">
          <cell r="B3609" t="str">
            <v>ฝ่าย External Affair</v>
          </cell>
        </row>
        <row r="3610">
          <cell r="B3610" t="str">
            <v>ฝ่าย External Affair</v>
          </cell>
        </row>
        <row r="3611">
          <cell r="B3611" t="str">
            <v>ฝ่าย External Affair</v>
          </cell>
        </row>
        <row r="3612">
          <cell r="B3612" t="str">
            <v>ฝ่าย External Affair</v>
          </cell>
        </row>
        <row r="3613">
          <cell r="B3613" t="str">
            <v>ฝ่าย External Affair</v>
          </cell>
        </row>
        <row r="3614">
          <cell r="B3614" t="str">
            <v>ฝ่าย External Affair</v>
          </cell>
        </row>
        <row r="3615">
          <cell r="B3615" t="str">
            <v>ตลาด-ARCHA</v>
          </cell>
        </row>
        <row r="3616">
          <cell r="B3616" t="str">
            <v>ตลาด-ARCHA</v>
          </cell>
        </row>
        <row r="3617">
          <cell r="B3617" t="str">
            <v>ตลาด-ARCHA</v>
          </cell>
        </row>
        <row r="3618">
          <cell r="B3618" t="str">
            <v>ตลาด-ARCHA</v>
          </cell>
        </row>
        <row r="3619">
          <cell r="B3619" t="str">
            <v>ตลาด-ARCHA</v>
          </cell>
        </row>
        <row r="3620">
          <cell r="B3620" t="str">
            <v>ตลาด-ARCHA</v>
          </cell>
        </row>
        <row r="3621">
          <cell r="B3621" t="str">
            <v>ตลาด-ARCHA</v>
          </cell>
        </row>
        <row r="3622">
          <cell r="B3622" t="str">
            <v>ตลาด-ARCHA</v>
          </cell>
        </row>
        <row r="3623">
          <cell r="B3623" t="str">
            <v>ตลาด-ARCHA</v>
          </cell>
        </row>
        <row r="3624">
          <cell r="B3624" t="str">
            <v>ตลาด-ARCHA</v>
          </cell>
        </row>
        <row r="3625">
          <cell r="B3625" t="str">
            <v>ตลาด-ARCHA</v>
          </cell>
        </row>
        <row r="3626">
          <cell r="B3626" t="str">
            <v>ตลาด-ARCHA</v>
          </cell>
        </row>
        <row r="3627">
          <cell r="B3627" t="str">
            <v>ตลาด-FEDERBRAU</v>
          </cell>
        </row>
        <row r="3628">
          <cell r="B3628" t="str">
            <v>ตลาด-FEDERBRAU</v>
          </cell>
        </row>
        <row r="3629">
          <cell r="B3629" t="str">
            <v>ตลาด-FEDERBRAU</v>
          </cell>
        </row>
        <row r="3630">
          <cell r="B3630" t="str">
            <v>ตลาด-FEDERBRAU</v>
          </cell>
        </row>
        <row r="3631">
          <cell r="B3631" t="str">
            <v>ตลาด-FEDERBRAU</v>
          </cell>
        </row>
        <row r="3632">
          <cell r="B3632" t="str">
            <v>ตลาด-FEDERBRAU</v>
          </cell>
        </row>
        <row r="3633">
          <cell r="B3633" t="str">
            <v>ตลาด-FEDERBRAU</v>
          </cell>
        </row>
        <row r="3634">
          <cell r="B3634" t="str">
            <v>ตลาด-FEDERBRAU</v>
          </cell>
        </row>
        <row r="3635">
          <cell r="B3635" t="str">
            <v>ตลาด-FEDERBRAU</v>
          </cell>
        </row>
        <row r="3636">
          <cell r="B3636" t="str">
            <v>ตลาด-FEDERBRAU</v>
          </cell>
        </row>
        <row r="3637">
          <cell r="B3637" t="str">
            <v>ตลาด-FEDERBRAU</v>
          </cell>
        </row>
        <row r="3638">
          <cell r="B3638" t="str">
            <v>ตลาด-FEDERBRAU</v>
          </cell>
        </row>
        <row r="3639">
          <cell r="B3639" t="str">
            <v>ตลาด-CHANG</v>
          </cell>
        </row>
        <row r="3640">
          <cell r="B3640" t="str">
            <v>ตลาด-CHANG</v>
          </cell>
        </row>
        <row r="3641">
          <cell r="B3641" t="str">
            <v>ตลาด-CHANG</v>
          </cell>
        </row>
        <row r="3642">
          <cell r="B3642" t="str">
            <v>ตลาด-CHANG</v>
          </cell>
        </row>
        <row r="3643">
          <cell r="B3643" t="str">
            <v>ตลาด-CHANG</v>
          </cell>
        </row>
        <row r="3644">
          <cell r="B3644" t="str">
            <v>ตลาด-CHANG</v>
          </cell>
        </row>
        <row r="3645">
          <cell r="B3645" t="str">
            <v>ตลาด-CHANG</v>
          </cell>
        </row>
        <row r="3646">
          <cell r="B3646" t="str">
            <v>ตลาด-CHANG</v>
          </cell>
        </row>
        <row r="3647">
          <cell r="B3647" t="str">
            <v>ตลาด-CHANG</v>
          </cell>
        </row>
        <row r="3648">
          <cell r="B3648" t="str">
            <v>ตลาด-CHANG</v>
          </cell>
        </row>
        <row r="3649">
          <cell r="B3649" t="str">
            <v>ตลาด-CHANG</v>
          </cell>
        </row>
        <row r="3650">
          <cell r="B3650" t="str">
            <v>ตลาด-CHANG</v>
          </cell>
        </row>
        <row r="3651">
          <cell r="B3651" t="str">
            <v>ตลาด-CHANG</v>
          </cell>
        </row>
        <row r="3652">
          <cell r="B3652" t="str">
            <v>ตลาด-CHANG</v>
          </cell>
        </row>
        <row r="3653">
          <cell r="B3653" t="str">
            <v>ตลาด-CHANG</v>
          </cell>
        </row>
        <row r="3654">
          <cell r="B3654" t="str">
            <v>ตลาด-CHANG</v>
          </cell>
        </row>
        <row r="3655">
          <cell r="B3655" t="str">
            <v>ตลาด-CHANG</v>
          </cell>
        </row>
        <row r="3656">
          <cell r="B3656" t="str">
            <v>ตลาด-CHANG</v>
          </cell>
        </row>
        <row r="3657">
          <cell r="B3657" t="str">
            <v>ตลาด-CHANG</v>
          </cell>
        </row>
        <row r="3658">
          <cell r="B3658" t="str">
            <v>ตลาด-CHANG</v>
          </cell>
        </row>
        <row r="3659">
          <cell r="B3659" t="str">
            <v>ตลาด-CHANG</v>
          </cell>
        </row>
        <row r="3660">
          <cell r="B3660" t="str">
            <v>ตลาด-CHANG</v>
          </cell>
        </row>
        <row r="3661">
          <cell r="B3661" t="str">
            <v>ตลาด-CHANG</v>
          </cell>
        </row>
        <row r="3662">
          <cell r="B3662" t="str">
            <v>ตลาด-CHANG</v>
          </cell>
        </row>
        <row r="3663">
          <cell r="B3663" t="str">
            <v>ตลาด-CHANG</v>
          </cell>
        </row>
        <row r="3664">
          <cell r="B3664" t="str">
            <v>ตลาด-CHANG</v>
          </cell>
        </row>
        <row r="3665">
          <cell r="B3665" t="str">
            <v>ตลาด-CHANG</v>
          </cell>
        </row>
        <row r="3666">
          <cell r="B3666" t="str">
            <v>ตลาด-CHANG</v>
          </cell>
        </row>
        <row r="3667">
          <cell r="B3667" t="str">
            <v>ตลาด-CHANG</v>
          </cell>
        </row>
        <row r="3668">
          <cell r="B3668" t="str">
            <v>ตลาด-CHANG</v>
          </cell>
        </row>
        <row r="3669">
          <cell r="B3669" t="str">
            <v>ตลาด-CHANG</v>
          </cell>
        </row>
        <row r="3670">
          <cell r="B3670" t="str">
            <v>ตลาด-CHANG</v>
          </cell>
        </row>
        <row r="3671">
          <cell r="B3671" t="str">
            <v>ตลาด-CHANG</v>
          </cell>
        </row>
        <row r="3672">
          <cell r="B3672" t="str">
            <v>ตลาด-CHANG</v>
          </cell>
        </row>
        <row r="3673">
          <cell r="B3673" t="str">
            <v>ตลาด-CHANG</v>
          </cell>
        </row>
        <row r="3674">
          <cell r="B3674" t="str">
            <v>ตลาด-CHANG</v>
          </cell>
        </row>
        <row r="3675">
          <cell r="B3675" t="str">
            <v>ตลาด-CHANG</v>
          </cell>
        </row>
        <row r="3676">
          <cell r="B3676" t="str">
            <v>ตลาด-CHANG</v>
          </cell>
        </row>
        <row r="3677">
          <cell r="B3677" t="str">
            <v>ตลาด-CHANG</v>
          </cell>
        </row>
        <row r="3678">
          <cell r="B3678" t="str">
            <v>ตลาด-CHANG</v>
          </cell>
        </row>
        <row r="3679">
          <cell r="B3679" t="str">
            <v>ตลาด-CHANG</v>
          </cell>
        </row>
        <row r="3680">
          <cell r="B3680" t="str">
            <v>ตลาด-CHANG</v>
          </cell>
        </row>
        <row r="3681">
          <cell r="B3681" t="str">
            <v>ตลาด-CHANG</v>
          </cell>
        </row>
        <row r="3682">
          <cell r="B3682" t="str">
            <v>ตลาด-CHANG</v>
          </cell>
        </row>
        <row r="3683">
          <cell r="B3683" t="str">
            <v>ตลาด-CHANG</v>
          </cell>
        </row>
        <row r="3684">
          <cell r="B3684" t="str">
            <v>ตลาด-CHANG</v>
          </cell>
        </row>
        <row r="3685">
          <cell r="B3685" t="str">
            <v>ตลาด-CHANG</v>
          </cell>
        </row>
        <row r="3686">
          <cell r="B3686" t="str">
            <v>ตลาด-CHANG</v>
          </cell>
        </row>
        <row r="3687">
          <cell r="B3687" t="str">
            <v>ตลาด-CHANG</v>
          </cell>
        </row>
        <row r="3688">
          <cell r="B3688" t="str">
            <v>ตลาด-CHANG</v>
          </cell>
        </row>
        <row r="3689">
          <cell r="B3689" t="str">
            <v>ตลาด-CHANG</v>
          </cell>
        </row>
        <row r="3690">
          <cell r="B3690" t="str">
            <v>ตลาด-CHANG</v>
          </cell>
        </row>
        <row r="3691">
          <cell r="B3691" t="str">
            <v>ตลาด-CHANG</v>
          </cell>
        </row>
        <row r="3692">
          <cell r="B3692" t="str">
            <v>ตลาด-CHANG</v>
          </cell>
        </row>
        <row r="3693">
          <cell r="B3693" t="str">
            <v>ตลาด-CHANG</v>
          </cell>
        </row>
        <row r="3694">
          <cell r="B3694" t="str">
            <v>ตลาด-CHANG</v>
          </cell>
        </row>
        <row r="3695">
          <cell r="B3695" t="str">
            <v>ตลาด-CHANG</v>
          </cell>
        </row>
        <row r="3696">
          <cell r="B3696" t="str">
            <v>ตลาด-CHANG</v>
          </cell>
        </row>
        <row r="3697">
          <cell r="B3697" t="str">
            <v>ตลาด-CHANG</v>
          </cell>
        </row>
        <row r="3698">
          <cell r="B3698" t="str">
            <v>ตลาด-CHANG</v>
          </cell>
        </row>
        <row r="3699">
          <cell r="B3699" t="str">
            <v>ตลาด-CHANG</v>
          </cell>
        </row>
        <row r="3700">
          <cell r="B3700" t="str">
            <v>ตลาด-CHANG</v>
          </cell>
        </row>
        <row r="3701">
          <cell r="B3701" t="str">
            <v>ตลาด-CHANG</v>
          </cell>
        </row>
        <row r="3702">
          <cell r="B3702" t="str">
            <v>ตลาด-CHANG</v>
          </cell>
        </row>
        <row r="3703">
          <cell r="B3703" t="str">
            <v>ตลาด-CHANG</v>
          </cell>
        </row>
        <row r="3704">
          <cell r="B3704" t="str">
            <v>ตลาด-CHANG</v>
          </cell>
        </row>
        <row r="3705">
          <cell r="B3705" t="str">
            <v>ตลาด-CHANG</v>
          </cell>
        </row>
        <row r="3706">
          <cell r="B3706" t="str">
            <v>ตลาด-CHANG</v>
          </cell>
        </row>
        <row r="3707">
          <cell r="B3707" t="str">
            <v>ตลาด-CHANG</v>
          </cell>
        </row>
        <row r="3708">
          <cell r="B3708" t="str">
            <v>ตลาด-CHANG</v>
          </cell>
        </row>
        <row r="3709">
          <cell r="B3709" t="str">
            <v>ตลาด-CHANG</v>
          </cell>
        </row>
        <row r="3710">
          <cell r="B3710" t="str">
            <v>ตลาด-CHANG</v>
          </cell>
        </row>
        <row r="3711">
          <cell r="B3711" t="str">
            <v>ตลาด-CHANG</v>
          </cell>
        </row>
        <row r="3712">
          <cell r="B3712" t="str">
            <v>ตลาด-CHANG</v>
          </cell>
        </row>
        <row r="3713">
          <cell r="B3713" t="str">
            <v>ตลาด-CHANG</v>
          </cell>
        </row>
        <row r="3714">
          <cell r="B3714" t="str">
            <v>ตลาด-CHANG</v>
          </cell>
        </row>
        <row r="3715">
          <cell r="B3715" t="str">
            <v>ตลาด-CHANG</v>
          </cell>
        </row>
        <row r="3716">
          <cell r="B3716" t="str">
            <v>ตลาด-CHANG</v>
          </cell>
        </row>
        <row r="3717">
          <cell r="B3717" t="str">
            <v>ตลาด-CHANG</v>
          </cell>
        </row>
        <row r="3718">
          <cell r="B3718" t="str">
            <v>ตลาด-CHANG</v>
          </cell>
        </row>
        <row r="3719">
          <cell r="B3719" t="str">
            <v>ตลาด-CHANG</v>
          </cell>
        </row>
        <row r="3720">
          <cell r="B3720" t="str">
            <v>ตลาด-CHANG</v>
          </cell>
        </row>
        <row r="3721">
          <cell r="B3721" t="str">
            <v>ตลาด-CHANG</v>
          </cell>
        </row>
        <row r="3722">
          <cell r="B3722" t="str">
            <v>ตลาด-CHANG</v>
          </cell>
        </row>
        <row r="3723">
          <cell r="B3723" t="str">
            <v>ตลาด-CHANG</v>
          </cell>
        </row>
        <row r="3724">
          <cell r="B3724" t="str">
            <v>ตลาด-CHANG</v>
          </cell>
        </row>
        <row r="3725">
          <cell r="B3725" t="str">
            <v>ตลาด-CHANG</v>
          </cell>
        </row>
        <row r="3726">
          <cell r="B3726" t="str">
            <v>ตลาด-CHANG</v>
          </cell>
        </row>
        <row r="3727">
          <cell r="B3727" t="str">
            <v>ตลาด-CHANG</v>
          </cell>
        </row>
        <row r="3728">
          <cell r="B3728" t="str">
            <v>ตลาด-CHANG</v>
          </cell>
        </row>
        <row r="3729">
          <cell r="B3729" t="str">
            <v>ตลาด-CHANG</v>
          </cell>
        </row>
        <row r="3730">
          <cell r="B3730" t="str">
            <v>ตลาด-CHANG</v>
          </cell>
        </row>
        <row r="3731">
          <cell r="B3731" t="str">
            <v>ตลาด-CHANG</v>
          </cell>
        </row>
        <row r="3732">
          <cell r="B3732" t="str">
            <v>ตลาด-CHANG</v>
          </cell>
        </row>
        <row r="3733">
          <cell r="B3733" t="str">
            <v>ตลาด-CHANG</v>
          </cell>
        </row>
        <row r="3734">
          <cell r="B3734" t="str">
            <v>ตลาด-CHANG</v>
          </cell>
        </row>
        <row r="3735">
          <cell r="B3735" t="str">
            <v>ตลาด-CHANG</v>
          </cell>
        </row>
        <row r="3736">
          <cell r="B3736" t="str">
            <v>ตลาด-CHANG</v>
          </cell>
        </row>
        <row r="3737">
          <cell r="B3737" t="str">
            <v>ตลาด-CHANG</v>
          </cell>
        </row>
        <row r="3738">
          <cell r="B3738" t="str">
            <v>ตลาด-CHANG</v>
          </cell>
        </row>
        <row r="3739">
          <cell r="B3739" t="str">
            <v>ตลาด-CHANG</v>
          </cell>
        </row>
        <row r="3740">
          <cell r="B3740" t="str">
            <v>ตลาด-CHANG</v>
          </cell>
        </row>
        <row r="3741">
          <cell r="B3741" t="str">
            <v>ตลาด-CHANG</v>
          </cell>
        </row>
        <row r="3742">
          <cell r="B3742" t="str">
            <v>ตลาด-CHANG</v>
          </cell>
        </row>
        <row r="3743">
          <cell r="B3743" t="str">
            <v>ตลาด-CHANG</v>
          </cell>
        </row>
        <row r="3744">
          <cell r="B3744" t="str">
            <v>ตลาด-CHANG</v>
          </cell>
        </row>
        <row r="3745">
          <cell r="B3745" t="str">
            <v>ตลาด-CHANG</v>
          </cell>
        </row>
        <row r="3746">
          <cell r="B3746" t="str">
            <v>ตลาด-CHANG</v>
          </cell>
        </row>
        <row r="3747">
          <cell r="B3747" t="str">
            <v>ตลาด-CHANG</v>
          </cell>
        </row>
        <row r="3748">
          <cell r="B3748" t="str">
            <v>ตลาด-CHANG</v>
          </cell>
        </row>
        <row r="3749">
          <cell r="B3749" t="str">
            <v>ตลาด-CHANG</v>
          </cell>
        </row>
        <row r="3750">
          <cell r="B3750" t="str">
            <v>ตลาด-CHANG</v>
          </cell>
        </row>
        <row r="3751">
          <cell r="B3751" t="str">
            <v>ตลาด-CHANG</v>
          </cell>
        </row>
        <row r="3752">
          <cell r="B3752" t="str">
            <v>ตลาด-CHANG</v>
          </cell>
        </row>
        <row r="3753">
          <cell r="B3753" t="str">
            <v>ตลาด-CHANG</v>
          </cell>
        </row>
        <row r="3754">
          <cell r="B3754" t="str">
            <v>ตลาด-CHANG</v>
          </cell>
        </row>
        <row r="3755">
          <cell r="B3755" t="str">
            <v>ตลาด-CHANG</v>
          </cell>
        </row>
        <row r="3756">
          <cell r="B3756" t="str">
            <v>ตลาด-CHANG</v>
          </cell>
        </row>
        <row r="3757">
          <cell r="B3757" t="str">
            <v>ตลาด-CHANG</v>
          </cell>
        </row>
        <row r="3758">
          <cell r="B3758" t="str">
            <v>ตลาด-CHANG</v>
          </cell>
        </row>
        <row r="3759">
          <cell r="B3759" t="str">
            <v>ตลาด-CHANG</v>
          </cell>
        </row>
        <row r="3760">
          <cell r="B3760" t="str">
            <v>ตลาด-CHANG</v>
          </cell>
        </row>
        <row r="3761">
          <cell r="B3761" t="str">
            <v>ตลาด-CHANG</v>
          </cell>
        </row>
        <row r="3762">
          <cell r="B3762" t="str">
            <v>ตลาด-CHANG</v>
          </cell>
        </row>
        <row r="3763">
          <cell r="B3763" t="str">
            <v>ตลาด-CHANG</v>
          </cell>
        </row>
        <row r="3764">
          <cell r="B3764" t="str">
            <v>ตลาด-CHANG</v>
          </cell>
        </row>
        <row r="3765">
          <cell r="B3765" t="str">
            <v>ตลาด-CHANG</v>
          </cell>
        </row>
        <row r="3766">
          <cell r="B3766" t="str">
            <v>ตลาด-CHANG</v>
          </cell>
        </row>
        <row r="3767">
          <cell r="B3767" t="str">
            <v>ตลาด-CHANG</v>
          </cell>
        </row>
        <row r="3768">
          <cell r="B3768" t="str">
            <v>ตลาด-CHANG</v>
          </cell>
        </row>
        <row r="3769">
          <cell r="B3769" t="str">
            <v>ตลาด-CHANG</v>
          </cell>
        </row>
        <row r="3770">
          <cell r="B3770" t="str">
            <v>ตลาด-CHANG</v>
          </cell>
        </row>
        <row r="3771">
          <cell r="B3771" t="str">
            <v>ตลาด-CHANG</v>
          </cell>
        </row>
        <row r="3772">
          <cell r="B3772" t="str">
            <v>ตลาด-CHANG</v>
          </cell>
        </row>
        <row r="3773">
          <cell r="B3773" t="str">
            <v>ตลาด-CHANG</v>
          </cell>
        </row>
        <row r="3774">
          <cell r="B3774" t="str">
            <v>ตลาด-CHANG</v>
          </cell>
        </row>
        <row r="3775">
          <cell r="B3775" t="str">
            <v>ตลาด-CHANG</v>
          </cell>
        </row>
        <row r="3776">
          <cell r="B3776" t="str">
            <v>ตลาด-CHANG</v>
          </cell>
        </row>
        <row r="3777">
          <cell r="B3777" t="str">
            <v>ตลาด-CHANG</v>
          </cell>
        </row>
        <row r="3778">
          <cell r="B3778" t="str">
            <v>ตลาด-CHANG</v>
          </cell>
        </row>
        <row r="3779">
          <cell r="B3779" t="str">
            <v>ตลาด-CHANG</v>
          </cell>
        </row>
        <row r="3780">
          <cell r="B3780" t="str">
            <v>ตลาด-CHANG</v>
          </cell>
        </row>
        <row r="3781">
          <cell r="B3781" t="str">
            <v>ตลาด-CHANG</v>
          </cell>
        </row>
        <row r="3782">
          <cell r="B3782" t="str">
            <v>ตลาด-CHANG</v>
          </cell>
        </row>
        <row r="3783">
          <cell r="B3783" t="str">
            <v>ตลาด-CHANG</v>
          </cell>
        </row>
        <row r="3784">
          <cell r="B3784" t="str">
            <v>ตลาด-CHANG</v>
          </cell>
        </row>
        <row r="3785">
          <cell r="B3785" t="str">
            <v>ตลาด-CHANG</v>
          </cell>
        </row>
        <row r="3786">
          <cell r="B3786" t="str">
            <v>ตลาด-CHANG</v>
          </cell>
        </row>
        <row r="3787">
          <cell r="B3787" t="str">
            <v>ตลาด-CHANG</v>
          </cell>
        </row>
        <row r="3788">
          <cell r="B3788" t="str">
            <v>ตลาด-CHANG</v>
          </cell>
        </row>
        <row r="3789">
          <cell r="B3789" t="str">
            <v>ตลาด-CHANG</v>
          </cell>
        </row>
        <row r="3790">
          <cell r="B3790" t="str">
            <v>ตลาด-CHANG</v>
          </cell>
        </row>
        <row r="3791">
          <cell r="B3791" t="str">
            <v>ตลาด-CHANG</v>
          </cell>
        </row>
        <row r="3792">
          <cell r="B3792" t="str">
            <v>ตลาด-CHANG</v>
          </cell>
        </row>
        <row r="3793">
          <cell r="B3793" t="str">
            <v>ตลาด-CHANG</v>
          </cell>
        </row>
        <row r="3794">
          <cell r="B3794" t="str">
            <v>ตลาด-CHANG</v>
          </cell>
        </row>
        <row r="3795">
          <cell r="B3795" t="str">
            <v>ตลาด-CHANG</v>
          </cell>
        </row>
        <row r="3796">
          <cell r="B3796" t="str">
            <v>ตลาด-CHANG</v>
          </cell>
        </row>
        <row r="3797">
          <cell r="B3797" t="str">
            <v>ตลาด-CHANG</v>
          </cell>
        </row>
        <row r="3798">
          <cell r="B3798" t="str">
            <v>ตลาด-CHANG</v>
          </cell>
        </row>
        <row r="3799">
          <cell r="B3799" t="str">
            <v>ตลาด-CHANG</v>
          </cell>
        </row>
        <row r="3800">
          <cell r="B3800" t="str">
            <v>ตลาด-CHANG</v>
          </cell>
        </row>
        <row r="3801">
          <cell r="B3801" t="str">
            <v>ตลาด-CHANG</v>
          </cell>
        </row>
        <row r="3802">
          <cell r="B3802" t="str">
            <v>ตลาด-CHANG</v>
          </cell>
        </row>
        <row r="3803">
          <cell r="B3803" t="str">
            <v>ตลาด-CHANG</v>
          </cell>
        </row>
        <row r="3804">
          <cell r="B3804" t="str">
            <v>ตลาด-CHANG</v>
          </cell>
        </row>
        <row r="3805">
          <cell r="B3805" t="str">
            <v>ตลาด-CHANG</v>
          </cell>
        </row>
        <row r="3806">
          <cell r="B3806" t="str">
            <v>ตลาด-CHANG</v>
          </cell>
        </row>
        <row r="3807">
          <cell r="B3807" t="str">
            <v>ตลาด-CHANG</v>
          </cell>
        </row>
        <row r="3808">
          <cell r="B3808" t="str">
            <v>ตลาด-CHANG</v>
          </cell>
        </row>
        <row r="3809">
          <cell r="B3809" t="str">
            <v>ตลาด-CHANG</v>
          </cell>
        </row>
        <row r="3810">
          <cell r="B3810" t="str">
            <v>ตลาด-CHANG</v>
          </cell>
        </row>
        <row r="3811">
          <cell r="B3811" t="str">
            <v>ตลาด-CHANG</v>
          </cell>
        </row>
        <row r="3812">
          <cell r="B3812" t="str">
            <v>ตลาด-CHANG</v>
          </cell>
        </row>
        <row r="3813">
          <cell r="B3813" t="str">
            <v>ตลาด-CHANG</v>
          </cell>
        </row>
        <row r="3814">
          <cell r="B3814" t="str">
            <v>ตลาด-CHANG</v>
          </cell>
        </row>
        <row r="3815">
          <cell r="B3815" t="str">
            <v>ตลาด-CHANG</v>
          </cell>
        </row>
        <row r="3816">
          <cell r="B3816" t="str">
            <v>ตลาด-CHANG</v>
          </cell>
        </row>
        <row r="3817">
          <cell r="B3817" t="str">
            <v>ตลาด-CHANG</v>
          </cell>
        </row>
        <row r="3818">
          <cell r="B3818" t="str">
            <v>ตลาด-CHANG</v>
          </cell>
        </row>
        <row r="3819">
          <cell r="B3819" t="str">
            <v>ตลาด-CHANG</v>
          </cell>
        </row>
        <row r="3820">
          <cell r="B3820" t="str">
            <v>ตลาด-CHANG</v>
          </cell>
        </row>
        <row r="3821">
          <cell r="B3821" t="str">
            <v>ตลาด-CHANG</v>
          </cell>
        </row>
        <row r="3822">
          <cell r="B3822" t="str">
            <v>ตลาด-CHANG</v>
          </cell>
        </row>
        <row r="3823">
          <cell r="B3823" t="str">
            <v>ตลาด-CHANG</v>
          </cell>
        </row>
        <row r="3824">
          <cell r="B3824" t="str">
            <v>ตลาด-CHANG</v>
          </cell>
        </row>
        <row r="3825">
          <cell r="B3825" t="str">
            <v>ตลาด-CHANG</v>
          </cell>
        </row>
        <row r="3826">
          <cell r="B3826" t="str">
            <v>ตลาด-CHANG</v>
          </cell>
        </row>
        <row r="3827">
          <cell r="B3827" t="str">
            <v>ตลาด-CHANG</v>
          </cell>
        </row>
        <row r="3828">
          <cell r="B3828" t="str">
            <v>ตลาด-CHANG</v>
          </cell>
        </row>
        <row r="3829">
          <cell r="B3829" t="str">
            <v>ตลาด-CHANG</v>
          </cell>
        </row>
        <row r="3830">
          <cell r="B3830" t="str">
            <v>ตลาด-CHANG</v>
          </cell>
        </row>
        <row r="3831">
          <cell r="B3831" t="str">
            <v>ตลาด-CHANG</v>
          </cell>
        </row>
        <row r="3832">
          <cell r="B3832" t="str">
            <v>ตลาด-CHANG</v>
          </cell>
        </row>
        <row r="3833">
          <cell r="B3833" t="str">
            <v>ตลาด-CHANG</v>
          </cell>
        </row>
        <row r="3834">
          <cell r="B3834" t="str">
            <v>ตลาด-CHANG</v>
          </cell>
        </row>
        <row r="3835">
          <cell r="B3835" t="str">
            <v>ตลาด-CHANG</v>
          </cell>
        </row>
        <row r="3836">
          <cell r="B3836" t="str">
            <v>ตลาด-CHANG</v>
          </cell>
        </row>
        <row r="3837">
          <cell r="B3837" t="str">
            <v>ตลาด-CHANG</v>
          </cell>
        </row>
        <row r="3838">
          <cell r="B3838" t="str">
            <v>ตลาด-CHANG</v>
          </cell>
        </row>
        <row r="3839">
          <cell r="B3839" t="str">
            <v>ตลาด-CHANG</v>
          </cell>
        </row>
        <row r="3840">
          <cell r="B3840" t="str">
            <v>ตลาด-CHANG</v>
          </cell>
        </row>
        <row r="3841">
          <cell r="B3841" t="str">
            <v>ตลาด-CHANG</v>
          </cell>
        </row>
        <row r="3842">
          <cell r="B3842" t="str">
            <v>ตลาด-CHANG</v>
          </cell>
        </row>
        <row r="3843">
          <cell r="B3843" t="str">
            <v>ฝ่าย External Affair</v>
          </cell>
        </row>
        <row r="3844">
          <cell r="B3844" t="str">
            <v>ฝ่าย External Affair</v>
          </cell>
        </row>
        <row r="3845">
          <cell r="B3845" t="str">
            <v>ฝ่าย External Affair</v>
          </cell>
        </row>
        <row r="3846">
          <cell r="B3846" t="str">
            <v>ฝ่าย External Affair</v>
          </cell>
        </row>
        <row r="3847">
          <cell r="B3847" t="str">
            <v>ฝ่าย External Affair</v>
          </cell>
        </row>
        <row r="3848">
          <cell r="B3848" t="str">
            <v>ฝ่าย External Affair</v>
          </cell>
        </row>
        <row r="3849">
          <cell r="B3849" t="str">
            <v>ฝ่าย External Affair</v>
          </cell>
        </row>
        <row r="3850">
          <cell r="B3850" t="str">
            <v>ฝ่าย External Affair</v>
          </cell>
        </row>
        <row r="3851">
          <cell r="B3851" t="str">
            <v>ฝ่าย External Affair</v>
          </cell>
        </row>
        <row r="3852">
          <cell r="B3852" t="str">
            <v>ฝ่าย External Affair</v>
          </cell>
        </row>
        <row r="3853">
          <cell r="B3853" t="str">
            <v>ฝ่าย External Affair</v>
          </cell>
        </row>
        <row r="3854">
          <cell r="B3854" t="str">
            <v>ฝ่าย External Affair</v>
          </cell>
        </row>
        <row r="3855">
          <cell r="B3855" t="str">
            <v>ฝ่าย External Affair</v>
          </cell>
        </row>
        <row r="3856">
          <cell r="B3856" t="str">
            <v>ฝ่าย External Affair</v>
          </cell>
        </row>
        <row r="3857">
          <cell r="B3857" t="str">
            <v>ฝ่าย External Affair</v>
          </cell>
        </row>
        <row r="3858">
          <cell r="B3858" t="str">
            <v>ฝ่าย External Affair</v>
          </cell>
        </row>
        <row r="3859">
          <cell r="B3859" t="str">
            <v>ฝ่าย External Affair</v>
          </cell>
        </row>
        <row r="3860">
          <cell r="B3860" t="str">
            <v>ฝ่าย External Affair</v>
          </cell>
        </row>
        <row r="3861">
          <cell r="B3861" t="str">
            <v>ฝ่าย External Affair</v>
          </cell>
        </row>
        <row r="3862">
          <cell r="B3862" t="str">
            <v>ฝ่าย External Affair</v>
          </cell>
        </row>
        <row r="3863">
          <cell r="B3863" t="str">
            <v>ฝ่าย External Affair</v>
          </cell>
        </row>
        <row r="3864">
          <cell r="B3864" t="str">
            <v>ฝ่าย External Affair</v>
          </cell>
        </row>
        <row r="3865">
          <cell r="B3865" t="str">
            <v>ฝ่าย External Affair</v>
          </cell>
        </row>
        <row r="3866">
          <cell r="B3866" t="str">
            <v>ฝ่าย External Affair</v>
          </cell>
        </row>
        <row r="3867">
          <cell r="B3867" t="str">
            <v>ฝ่าย External Affair</v>
          </cell>
        </row>
        <row r="3868">
          <cell r="B3868" t="str">
            <v>ฝ่าย External Affair</v>
          </cell>
        </row>
        <row r="3869">
          <cell r="B3869" t="str">
            <v>ฝ่าย External Affair</v>
          </cell>
        </row>
        <row r="3870">
          <cell r="B3870" t="str">
            <v>ฝ่าย External Affair</v>
          </cell>
        </row>
        <row r="3871">
          <cell r="B3871" t="str">
            <v>ฝ่าย External Affair</v>
          </cell>
        </row>
        <row r="3872">
          <cell r="B3872" t="str">
            <v>ฝ่าย External Affair</v>
          </cell>
        </row>
        <row r="3873">
          <cell r="B3873" t="str">
            <v>ฝ่าย External Affair</v>
          </cell>
        </row>
        <row r="3874">
          <cell r="B3874" t="str">
            <v>ฝ่าย External Affair</v>
          </cell>
        </row>
        <row r="3875">
          <cell r="B3875" t="str">
            <v>ฝ่าย External Affair</v>
          </cell>
        </row>
        <row r="3876">
          <cell r="B3876" t="str">
            <v>ฝ่าย External Affair</v>
          </cell>
        </row>
        <row r="3877">
          <cell r="B3877" t="str">
            <v>ฝ่าย External Affair</v>
          </cell>
        </row>
        <row r="3878">
          <cell r="B3878" t="str">
            <v>ฝ่าย External Affair</v>
          </cell>
        </row>
        <row r="3879">
          <cell r="B3879" t="str">
            <v>ตลาด-CHANG</v>
          </cell>
        </row>
        <row r="3880">
          <cell r="B3880" t="str">
            <v>ตลาด-CHANG</v>
          </cell>
        </row>
        <row r="3881">
          <cell r="B3881" t="str">
            <v>ตลาด-CHANG</v>
          </cell>
        </row>
        <row r="3882">
          <cell r="B3882" t="str">
            <v>ตลาด-CHANG</v>
          </cell>
        </row>
        <row r="3883">
          <cell r="B3883" t="str">
            <v>ตลาด-CHANG</v>
          </cell>
        </row>
        <row r="3884">
          <cell r="B3884" t="str">
            <v>ตลาด-CHANG</v>
          </cell>
        </row>
        <row r="3885">
          <cell r="B3885" t="str">
            <v>ตลาด-CHANG</v>
          </cell>
        </row>
        <row r="3886">
          <cell r="B3886" t="str">
            <v>ตลาด-CHANG</v>
          </cell>
        </row>
        <row r="3887">
          <cell r="B3887" t="str">
            <v>ตลาด-CHANG</v>
          </cell>
        </row>
        <row r="3888">
          <cell r="B3888" t="str">
            <v>ตลาด-CHANG</v>
          </cell>
        </row>
        <row r="3889">
          <cell r="B3889" t="str">
            <v>ตลาด-CHANG</v>
          </cell>
        </row>
        <row r="3890">
          <cell r="B3890" t="str">
            <v>ตลาด-CHANG</v>
          </cell>
        </row>
        <row r="3891">
          <cell r="B3891" t="str">
            <v>ตลาด-CHANG</v>
          </cell>
        </row>
        <row r="3892">
          <cell r="B3892" t="str">
            <v>ตลาด-CHANG</v>
          </cell>
        </row>
        <row r="3893">
          <cell r="B3893" t="str">
            <v>ตลาด-CHANG</v>
          </cell>
        </row>
        <row r="3894">
          <cell r="B3894" t="str">
            <v>ตลาด-CHANG</v>
          </cell>
        </row>
        <row r="3895">
          <cell r="B3895" t="str">
            <v>ตลาด-CHANG</v>
          </cell>
        </row>
        <row r="3896">
          <cell r="B3896" t="str">
            <v>ตลาด-CHANG</v>
          </cell>
        </row>
        <row r="3897">
          <cell r="B3897" t="str">
            <v>ตลาด-CHANG</v>
          </cell>
        </row>
        <row r="3898">
          <cell r="B3898" t="str">
            <v>ตลาด-CHANG</v>
          </cell>
        </row>
        <row r="3899">
          <cell r="B3899" t="str">
            <v>ตลาด-CHANG</v>
          </cell>
        </row>
        <row r="3900">
          <cell r="B3900" t="str">
            <v>ตลาด-CHANG</v>
          </cell>
        </row>
        <row r="3901">
          <cell r="B3901" t="str">
            <v>ตลาด-CHANG</v>
          </cell>
        </row>
        <row r="3902">
          <cell r="B3902" t="str">
            <v>ตลาด-CHANG</v>
          </cell>
        </row>
        <row r="3903">
          <cell r="B3903" t="str">
            <v>ตลาด-CHANG</v>
          </cell>
        </row>
        <row r="3904">
          <cell r="B3904" t="str">
            <v>ตลาด-CHANG</v>
          </cell>
        </row>
        <row r="3905">
          <cell r="B3905" t="str">
            <v>ตลาด-CHANG</v>
          </cell>
        </row>
        <row r="3906">
          <cell r="B3906" t="str">
            <v>ตลาด-CHANG</v>
          </cell>
        </row>
        <row r="3907">
          <cell r="B3907" t="str">
            <v>ตลาด-CHANG</v>
          </cell>
        </row>
        <row r="3908">
          <cell r="B3908" t="str">
            <v>ตลาด-CHANG</v>
          </cell>
        </row>
        <row r="3909">
          <cell r="B3909" t="str">
            <v>ตลาด-CHANG</v>
          </cell>
        </row>
        <row r="3910">
          <cell r="B3910" t="str">
            <v>ตลาด-CHANG</v>
          </cell>
        </row>
        <row r="3911">
          <cell r="B3911" t="str">
            <v>ตลาด-CHANG</v>
          </cell>
        </row>
        <row r="3912">
          <cell r="B3912" t="str">
            <v>ตลาด-CHANG</v>
          </cell>
        </row>
        <row r="3913">
          <cell r="B3913" t="str">
            <v>ตลาด-CHANG</v>
          </cell>
        </row>
        <row r="3914">
          <cell r="B3914" t="str">
            <v>ตลาด-CHANG</v>
          </cell>
        </row>
        <row r="3915">
          <cell r="B3915" t="str">
            <v>ตลาด-CHANG</v>
          </cell>
        </row>
        <row r="3916">
          <cell r="B3916" t="str">
            <v>ตลาด-CHANG</v>
          </cell>
        </row>
        <row r="3917">
          <cell r="B3917" t="str">
            <v>ตลาด-CHANG</v>
          </cell>
        </row>
        <row r="3918">
          <cell r="B3918" t="str">
            <v>ตลาด-CHANG</v>
          </cell>
        </row>
        <row r="3919">
          <cell r="B3919" t="str">
            <v>ตลาด-CHANG</v>
          </cell>
        </row>
        <row r="3920">
          <cell r="B3920" t="str">
            <v>ตลาด-CHANG</v>
          </cell>
        </row>
        <row r="3921">
          <cell r="B3921" t="str">
            <v>ตลาด-CHANG</v>
          </cell>
        </row>
        <row r="3922">
          <cell r="B3922" t="str">
            <v>ตลาด-CHANG</v>
          </cell>
        </row>
        <row r="3923">
          <cell r="B3923" t="str">
            <v>ตลาด-CHANG</v>
          </cell>
        </row>
        <row r="3924">
          <cell r="B3924" t="str">
            <v>ตลาด-CHANG</v>
          </cell>
        </row>
        <row r="3925">
          <cell r="B3925" t="str">
            <v>ตลาด-CHANG</v>
          </cell>
        </row>
        <row r="3926">
          <cell r="B3926" t="str">
            <v>ตลาด-CHANG</v>
          </cell>
        </row>
        <row r="3927">
          <cell r="B3927" t="str">
            <v>ตลาด-CHANG</v>
          </cell>
        </row>
        <row r="3928">
          <cell r="B3928" t="str">
            <v>ตลาด-CHANG</v>
          </cell>
        </row>
        <row r="3929">
          <cell r="B3929" t="str">
            <v>ตลาด-CHANG</v>
          </cell>
        </row>
        <row r="3930">
          <cell r="B3930" t="str">
            <v>ตลาด-CHANG</v>
          </cell>
        </row>
        <row r="3931">
          <cell r="B3931" t="str">
            <v>ตลาด-CHANG</v>
          </cell>
        </row>
        <row r="3932">
          <cell r="B3932" t="str">
            <v>ตลาด-CHANG</v>
          </cell>
        </row>
        <row r="3933">
          <cell r="B3933" t="str">
            <v>ตลาด-CHANG</v>
          </cell>
        </row>
        <row r="3934">
          <cell r="B3934" t="str">
            <v>ตลาด-CHANG</v>
          </cell>
        </row>
        <row r="3935">
          <cell r="B3935" t="str">
            <v>ตลาด-CHANG</v>
          </cell>
        </row>
        <row r="3936">
          <cell r="B3936" t="str">
            <v>ตลาด-CHANG</v>
          </cell>
        </row>
        <row r="3937">
          <cell r="B3937" t="str">
            <v>ตลาด-CHANG</v>
          </cell>
        </row>
        <row r="3938">
          <cell r="B3938" t="str">
            <v>ตลาด-CHANG</v>
          </cell>
        </row>
        <row r="3939">
          <cell r="B3939" t="str">
            <v>ตลาด-CHANG</v>
          </cell>
        </row>
        <row r="3940">
          <cell r="B3940" t="str">
            <v>ตลาด-CHANG</v>
          </cell>
        </row>
        <row r="3941">
          <cell r="B3941" t="str">
            <v>ตลาด-CHANG</v>
          </cell>
        </row>
        <row r="3942">
          <cell r="B3942" t="str">
            <v>ตลาด-CHANG</v>
          </cell>
        </row>
        <row r="3943">
          <cell r="B3943" t="str">
            <v>ตลาด-CHANG</v>
          </cell>
        </row>
        <row r="3944">
          <cell r="B3944" t="str">
            <v>ตลาด-CHANG</v>
          </cell>
        </row>
        <row r="3945">
          <cell r="B3945" t="str">
            <v>ตลาด-CHANG</v>
          </cell>
        </row>
        <row r="3946">
          <cell r="B3946" t="str">
            <v>ตลาด-CHANG</v>
          </cell>
        </row>
        <row r="3947">
          <cell r="B3947" t="str">
            <v>ตลาด-CHANG</v>
          </cell>
        </row>
        <row r="3948">
          <cell r="B3948" t="str">
            <v>ตลาด-CHANG</v>
          </cell>
        </row>
        <row r="3949">
          <cell r="B3949" t="str">
            <v>ตลาด-CHANG</v>
          </cell>
        </row>
        <row r="3950">
          <cell r="B3950" t="str">
            <v>ตลาด-CHANG</v>
          </cell>
        </row>
        <row r="3951">
          <cell r="B3951" t="str">
            <v>ตลาด-CHANG</v>
          </cell>
        </row>
        <row r="3952">
          <cell r="B3952" t="str">
            <v>ตลาด-CHANG</v>
          </cell>
        </row>
        <row r="3953">
          <cell r="B3953" t="str">
            <v>ตลาด-CHANG</v>
          </cell>
        </row>
        <row r="3954">
          <cell r="B3954" t="str">
            <v>ตลาด-CHANG</v>
          </cell>
        </row>
        <row r="3955">
          <cell r="B3955" t="str">
            <v>ตลาด-CHANG</v>
          </cell>
        </row>
        <row r="3956">
          <cell r="B3956" t="str">
            <v>ตลาด-CHANG</v>
          </cell>
        </row>
        <row r="3957">
          <cell r="B3957" t="str">
            <v>ตลาด-CHANG</v>
          </cell>
        </row>
        <row r="3958">
          <cell r="B3958" t="str">
            <v>ตลาด-CHANG</v>
          </cell>
        </row>
        <row r="3959">
          <cell r="B3959" t="str">
            <v>ตลาด-CHANG</v>
          </cell>
        </row>
        <row r="3960">
          <cell r="B3960" t="str">
            <v>ตลาด-CHANG</v>
          </cell>
        </row>
        <row r="3961">
          <cell r="B3961" t="str">
            <v>ตลาด-CHANG</v>
          </cell>
        </row>
        <row r="3962">
          <cell r="B3962" t="str">
            <v>ตลาด-CHANG</v>
          </cell>
        </row>
        <row r="3963">
          <cell r="B3963" t="str">
            <v>ตลาด-CHANG</v>
          </cell>
        </row>
        <row r="3964">
          <cell r="B3964" t="str">
            <v>ตลาด-CHANG</v>
          </cell>
        </row>
        <row r="3965">
          <cell r="B3965" t="str">
            <v>ตลาด-CHANG</v>
          </cell>
        </row>
        <row r="3966">
          <cell r="B3966" t="str">
            <v>ตลาด-CHANG</v>
          </cell>
        </row>
        <row r="3967">
          <cell r="B3967" t="str">
            <v>ตลาด-CHANG</v>
          </cell>
        </row>
        <row r="3968">
          <cell r="B3968" t="str">
            <v>ตลาด-CHANG</v>
          </cell>
        </row>
        <row r="3969">
          <cell r="B3969" t="str">
            <v>ตลาด-CHANG</v>
          </cell>
        </row>
        <row r="3970">
          <cell r="B3970" t="str">
            <v>ตลาด-CHANG</v>
          </cell>
        </row>
        <row r="3971">
          <cell r="B3971" t="str">
            <v>ตลาด-CHANG</v>
          </cell>
        </row>
        <row r="3972">
          <cell r="B3972" t="str">
            <v>ตลาด-CHANG</v>
          </cell>
        </row>
        <row r="3973">
          <cell r="B3973" t="str">
            <v>ตลาด-CHANG</v>
          </cell>
        </row>
        <row r="3974">
          <cell r="B3974" t="str">
            <v>ตลาด-CHANG</v>
          </cell>
        </row>
        <row r="3975">
          <cell r="B3975" t="str">
            <v>ตลาด-CHANG</v>
          </cell>
        </row>
        <row r="3976">
          <cell r="B3976" t="str">
            <v>ตลาด-CHANG</v>
          </cell>
        </row>
        <row r="3977">
          <cell r="B3977" t="str">
            <v>ตลาด-CHANG</v>
          </cell>
        </row>
        <row r="3978">
          <cell r="B3978" t="str">
            <v>ตลาด-CHANG</v>
          </cell>
        </row>
        <row r="3979">
          <cell r="B3979" t="str">
            <v>ตลาด-CHANG</v>
          </cell>
        </row>
        <row r="3980">
          <cell r="B3980" t="str">
            <v>ตลาด-CHANG</v>
          </cell>
        </row>
        <row r="3981">
          <cell r="B3981" t="str">
            <v>ตลาด-CHANG</v>
          </cell>
        </row>
        <row r="3982">
          <cell r="B3982" t="str">
            <v>ตลาด-CHANG</v>
          </cell>
        </row>
        <row r="3983">
          <cell r="B3983" t="str">
            <v>ตลาด-CHANG</v>
          </cell>
        </row>
        <row r="3984">
          <cell r="B3984" t="str">
            <v>ตลาด-CHANG</v>
          </cell>
        </row>
        <row r="3985">
          <cell r="B3985" t="str">
            <v>ตลาด-CHANG</v>
          </cell>
        </row>
        <row r="3986">
          <cell r="B3986" t="str">
            <v>ตลาด-CHANG</v>
          </cell>
        </row>
        <row r="3987">
          <cell r="B3987" t="str">
            <v>ตลาด-CHANG</v>
          </cell>
        </row>
        <row r="3988">
          <cell r="B3988" t="str">
            <v>ตลาด-CHANG</v>
          </cell>
        </row>
        <row r="3989">
          <cell r="B3989" t="str">
            <v>ตลาด-CHANG</v>
          </cell>
        </row>
        <row r="3990">
          <cell r="B3990" t="str">
            <v>ตลาด-CHANG</v>
          </cell>
        </row>
        <row r="3991">
          <cell r="B3991" t="str">
            <v>ตลาด-CHANG</v>
          </cell>
        </row>
        <row r="3992">
          <cell r="B3992" t="str">
            <v>ตลาด-CHANG</v>
          </cell>
        </row>
        <row r="3993">
          <cell r="B3993" t="str">
            <v>ตลาด-CHANG</v>
          </cell>
        </row>
        <row r="3994">
          <cell r="B3994" t="str">
            <v>ตลาด-CHANG</v>
          </cell>
        </row>
        <row r="3995">
          <cell r="B3995" t="str">
            <v>ตลาด-CHANG</v>
          </cell>
        </row>
        <row r="3996">
          <cell r="B3996" t="str">
            <v>ตลาด-CHANG</v>
          </cell>
        </row>
        <row r="3997">
          <cell r="B3997" t="str">
            <v>ตลาด-CHANG</v>
          </cell>
        </row>
        <row r="3998">
          <cell r="B3998" t="str">
            <v>ตลาด-CHANG</v>
          </cell>
        </row>
        <row r="3999">
          <cell r="B3999" t="str">
            <v>ตลาด-CHANG</v>
          </cell>
        </row>
        <row r="4000">
          <cell r="B4000" t="str">
            <v>ตลาด-CHANG</v>
          </cell>
        </row>
        <row r="4001">
          <cell r="B4001" t="str">
            <v>ตลาด-CHANG</v>
          </cell>
        </row>
        <row r="4002">
          <cell r="B4002" t="str">
            <v>ตลาด-CHANG</v>
          </cell>
        </row>
        <row r="4003">
          <cell r="B4003" t="str">
            <v>ตลาด-CHANG</v>
          </cell>
        </row>
        <row r="4004">
          <cell r="B4004" t="str">
            <v>ตลาด-CHANG</v>
          </cell>
        </row>
        <row r="4005">
          <cell r="B4005" t="str">
            <v>ตลาด-CHANG</v>
          </cell>
        </row>
        <row r="4006">
          <cell r="B4006" t="str">
            <v>ตลาด-CHANG</v>
          </cell>
        </row>
        <row r="4007">
          <cell r="B4007" t="str">
            <v>ตลาด-CHANG</v>
          </cell>
        </row>
        <row r="4008">
          <cell r="B4008" t="str">
            <v>ตลาด-CHANG</v>
          </cell>
        </row>
        <row r="4009">
          <cell r="B4009" t="str">
            <v>ตลาด-CHANG</v>
          </cell>
        </row>
        <row r="4010">
          <cell r="B4010" t="str">
            <v>ตลาด-CHANG</v>
          </cell>
        </row>
        <row r="4011">
          <cell r="B4011" t="str">
            <v>ตลาด-CHANG</v>
          </cell>
        </row>
        <row r="4012">
          <cell r="B4012" t="str">
            <v>ตลาด-CHANG</v>
          </cell>
        </row>
        <row r="4013">
          <cell r="B4013" t="str">
            <v>ตลาด-CHANG</v>
          </cell>
        </row>
        <row r="4014">
          <cell r="B4014" t="str">
            <v>ตลาด-CHANG</v>
          </cell>
        </row>
        <row r="4015">
          <cell r="B4015" t="str">
            <v>ตลาด-CHANG</v>
          </cell>
        </row>
        <row r="4016">
          <cell r="B4016" t="str">
            <v>ตลาด-CHANG</v>
          </cell>
        </row>
        <row r="4017">
          <cell r="B4017" t="str">
            <v>ตลาด-CHANG</v>
          </cell>
        </row>
        <row r="4018">
          <cell r="B4018" t="str">
            <v>ตลาด-CHANG</v>
          </cell>
        </row>
        <row r="4019">
          <cell r="B4019" t="str">
            <v>ตลาด-CHANG</v>
          </cell>
        </row>
        <row r="4020">
          <cell r="B4020" t="str">
            <v>ตลาด-CHANG</v>
          </cell>
        </row>
        <row r="4021">
          <cell r="B4021" t="str">
            <v>ตลาด-CHANG</v>
          </cell>
        </row>
        <row r="4022">
          <cell r="B4022" t="str">
            <v>ตลาด-CHANG</v>
          </cell>
        </row>
        <row r="4023">
          <cell r="B4023" t="str">
            <v>ตลาด-CHANG</v>
          </cell>
        </row>
        <row r="4024">
          <cell r="B4024" t="str">
            <v>ตลาด-CHANG</v>
          </cell>
        </row>
        <row r="4025">
          <cell r="B4025" t="str">
            <v>ตลาด-CHANG</v>
          </cell>
        </row>
        <row r="4026">
          <cell r="B4026" t="str">
            <v>ตลาด-CHANG</v>
          </cell>
        </row>
        <row r="4027">
          <cell r="B4027" t="str">
            <v>ตลาด-CHANG</v>
          </cell>
        </row>
        <row r="4028">
          <cell r="B4028" t="str">
            <v>ตลาด-CHANG</v>
          </cell>
        </row>
        <row r="4029">
          <cell r="B4029" t="str">
            <v>ตลาด-CHANG</v>
          </cell>
        </row>
        <row r="4030">
          <cell r="B4030" t="str">
            <v>ตลาด-CHANG</v>
          </cell>
        </row>
        <row r="4031">
          <cell r="B4031" t="str">
            <v>ตลาด-CHANG</v>
          </cell>
        </row>
        <row r="4032">
          <cell r="B4032" t="str">
            <v>ตลาด-CHANG</v>
          </cell>
        </row>
        <row r="4033">
          <cell r="B4033" t="str">
            <v>ตลาด-CHANG</v>
          </cell>
        </row>
        <row r="4034">
          <cell r="B4034" t="str">
            <v>ตลาด-CHANG</v>
          </cell>
        </row>
        <row r="4035">
          <cell r="B4035" t="str">
            <v>ตลาด-CHANG</v>
          </cell>
        </row>
        <row r="4036">
          <cell r="B4036" t="str">
            <v>ตลาด-CHANG</v>
          </cell>
        </row>
        <row r="4037">
          <cell r="B4037" t="str">
            <v>ตลาด-CHANG</v>
          </cell>
        </row>
        <row r="4038">
          <cell r="B4038" t="str">
            <v>ตลาด-CHANG</v>
          </cell>
        </row>
        <row r="4039">
          <cell r="B4039" t="str">
            <v>ตลาด-CHANG</v>
          </cell>
        </row>
        <row r="4040">
          <cell r="B4040" t="str">
            <v>ตลาด-CHANG</v>
          </cell>
        </row>
        <row r="4041">
          <cell r="B4041" t="str">
            <v>ตลาด-CHANG</v>
          </cell>
        </row>
        <row r="4042">
          <cell r="B4042" t="str">
            <v>ตลาด-CHANG</v>
          </cell>
        </row>
        <row r="4043">
          <cell r="B4043" t="str">
            <v>ตลาด-CHANG</v>
          </cell>
        </row>
        <row r="4044">
          <cell r="B4044" t="str">
            <v>ตลาด-CHANG</v>
          </cell>
        </row>
        <row r="4045">
          <cell r="B4045" t="str">
            <v>ตลาด-CHANG</v>
          </cell>
        </row>
        <row r="4046">
          <cell r="B4046" t="str">
            <v>ตลาด-CHANG</v>
          </cell>
        </row>
        <row r="4047">
          <cell r="B4047" t="str">
            <v>ตลาด-CHANG</v>
          </cell>
        </row>
        <row r="4048">
          <cell r="B4048" t="str">
            <v>ตลาด-CHANG</v>
          </cell>
        </row>
        <row r="4049">
          <cell r="B4049" t="str">
            <v>ตลาด-CHANG</v>
          </cell>
        </row>
        <row r="4050">
          <cell r="B4050" t="str">
            <v>ตลาด-CHANG</v>
          </cell>
        </row>
        <row r="4051">
          <cell r="B4051" t="str">
            <v>ตลาด-CHANG</v>
          </cell>
        </row>
        <row r="4052">
          <cell r="B4052" t="str">
            <v>ตลาด-CHANG</v>
          </cell>
        </row>
        <row r="4053">
          <cell r="B4053" t="str">
            <v>ตลาด-CHANG</v>
          </cell>
        </row>
        <row r="4054">
          <cell r="B4054" t="str">
            <v>ตลาด-CHANG</v>
          </cell>
        </row>
        <row r="4055">
          <cell r="B4055" t="str">
            <v>ตลาด-CHANG</v>
          </cell>
        </row>
        <row r="4056">
          <cell r="B4056" t="str">
            <v>ตลาด-CHANG</v>
          </cell>
        </row>
        <row r="4057">
          <cell r="B4057" t="str">
            <v>ตลาด-CHANG</v>
          </cell>
        </row>
        <row r="4058">
          <cell r="B4058" t="str">
            <v>ตลาด-CHANG</v>
          </cell>
        </row>
        <row r="4059">
          <cell r="B4059" t="str">
            <v>ตลาด-CHANG</v>
          </cell>
        </row>
        <row r="4060">
          <cell r="B4060" t="str">
            <v>ตลาด-CHANG</v>
          </cell>
        </row>
        <row r="4061">
          <cell r="B4061" t="str">
            <v>ตลาด-CHANG</v>
          </cell>
        </row>
        <row r="4062">
          <cell r="B4062" t="str">
            <v>ตลาด-CHANG</v>
          </cell>
        </row>
        <row r="4063">
          <cell r="B4063" t="str">
            <v>ตลาด-CHANG</v>
          </cell>
        </row>
        <row r="4064">
          <cell r="B4064" t="str">
            <v>ตลาด-CHANG</v>
          </cell>
        </row>
        <row r="4065">
          <cell r="B4065" t="str">
            <v>ตลาด-CHANG</v>
          </cell>
        </row>
        <row r="4066">
          <cell r="B4066" t="str">
            <v>ตลาด-CHANG</v>
          </cell>
        </row>
        <row r="4067">
          <cell r="B4067" t="str">
            <v>ตลาด-CHANG</v>
          </cell>
        </row>
        <row r="4068">
          <cell r="B4068" t="str">
            <v>ตลาด-CHANG</v>
          </cell>
        </row>
        <row r="4069">
          <cell r="B4069" t="str">
            <v>ตลาด-CHANG</v>
          </cell>
        </row>
        <row r="4070">
          <cell r="B4070" t="str">
            <v>ตลาด-CHANG</v>
          </cell>
        </row>
        <row r="4071">
          <cell r="B4071" t="str">
            <v>ตลาด-CHANG</v>
          </cell>
        </row>
        <row r="4072">
          <cell r="B4072" t="str">
            <v>ตลาด-CHANG</v>
          </cell>
        </row>
        <row r="4073">
          <cell r="B4073" t="str">
            <v>ตลาด-CHANG</v>
          </cell>
        </row>
        <row r="4074">
          <cell r="B4074" t="str">
            <v>ตลาด-CHANG</v>
          </cell>
        </row>
        <row r="4075">
          <cell r="B4075" t="str">
            <v>ตลาด-CHANG</v>
          </cell>
        </row>
        <row r="4076">
          <cell r="B4076" t="str">
            <v>ตลาด-CHANG</v>
          </cell>
        </row>
        <row r="4077">
          <cell r="B4077" t="str">
            <v>ตลาด-CHANG</v>
          </cell>
        </row>
        <row r="4078">
          <cell r="B4078" t="str">
            <v>ตลาด-CHANG</v>
          </cell>
        </row>
        <row r="4079">
          <cell r="B4079" t="str">
            <v>ตลาด-CHANG</v>
          </cell>
        </row>
        <row r="4080">
          <cell r="B4080" t="str">
            <v>ตลาด-CHANG</v>
          </cell>
        </row>
        <row r="4081">
          <cell r="B4081" t="str">
            <v>ตลาด-CHANG</v>
          </cell>
        </row>
        <row r="4082">
          <cell r="B4082" t="str">
            <v>ตลาด-CHANG</v>
          </cell>
        </row>
        <row r="4083">
          <cell r="B4083" t="str">
            <v>ตลาด-CHANG</v>
          </cell>
        </row>
        <row r="4084">
          <cell r="B4084" t="str">
            <v>ตลาด-CHANG</v>
          </cell>
        </row>
        <row r="4085">
          <cell r="B4085" t="str">
            <v>ตลาด-CHANG</v>
          </cell>
        </row>
        <row r="4086">
          <cell r="B4086" t="str">
            <v>ตลาด-CHANG</v>
          </cell>
        </row>
        <row r="4087">
          <cell r="B4087" t="str">
            <v>ตลาด-CHANG</v>
          </cell>
        </row>
        <row r="4088">
          <cell r="B4088" t="str">
            <v>ตลาด-CHANG</v>
          </cell>
        </row>
        <row r="4089">
          <cell r="B4089" t="str">
            <v>ตลาด-CHANG</v>
          </cell>
        </row>
        <row r="4090">
          <cell r="B4090" t="str">
            <v>ตลาด-CHANG</v>
          </cell>
        </row>
        <row r="4091">
          <cell r="B4091" t="str">
            <v>ตลาด-CHANG</v>
          </cell>
        </row>
        <row r="4092">
          <cell r="B4092" t="str">
            <v>ตลาด-CHANG</v>
          </cell>
        </row>
        <row r="4093">
          <cell r="B4093" t="str">
            <v>ตลาด-CHANG</v>
          </cell>
        </row>
        <row r="4094">
          <cell r="B4094" t="str">
            <v>ตลาด-CHANG</v>
          </cell>
        </row>
        <row r="4095">
          <cell r="B4095" t="str">
            <v>ตลาด-CHANG</v>
          </cell>
        </row>
        <row r="4096">
          <cell r="B4096" t="str">
            <v>ตลาด-CHANG</v>
          </cell>
        </row>
        <row r="4097">
          <cell r="B4097" t="str">
            <v>ตลาด-CHANG</v>
          </cell>
        </row>
        <row r="4098">
          <cell r="B4098" t="str">
            <v>ตลาด-CHANG</v>
          </cell>
        </row>
        <row r="4099">
          <cell r="B4099" t="str">
            <v>ตลาด-CHANG</v>
          </cell>
        </row>
        <row r="4100">
          <cell r="B4100" t="str">
            <v>ตลาด-CHANG</v>
          </cell>
        </row>
        <row r="4101">
          <cell r="B4101" t="str">
            <v>ตลาด-CHANG</v>
          </cell>
        </row>
        <row r="4102">
          <cell r="B4102" t="str">
            <v>ตลาด-CHANG</v>
          </cell>
        </row>
        <row r="4103">
          <cell r="B4103" t="str">
            <v>ตลาด-CHANG</v>
          </cell>
        </row>
        <row r="4104">
          <cell r="B4104" t="str">
            <v>ตลาด-CHANG</v>
          </cell>
        </row>
        <row r="4105">
          <cell r="B4105" t="str">
            <v>ตลาด-CHANG</v>
          </cell>
        </row>
        <row r="4106">
          <cell r="B4106" t="str">
            <v>ตลาด-CHANG</v>
          </cell>
        </row>
        <row r="4107">
          <cell r="B4107" t="str">
            <v>ตลาด-CHANG</v>
          </cell>
        </row>
        <row r="4108">
          <cell r="B4108" t="str">
            <v>ตลาด-CHANG</v>
          </cell>
        </row>
        <row r="4109">
          <cell r="B4109" t="str">
            <v>ตลาด-CHANG</v>
          </cell>
        </row>
        <row r="4110">
          <cell r="B4110" t="str">
            <v>ตลาด-CHANG</v>
          </cell>
        </row>
        <row r="4111">
          <cell r="B4111" t="str">
            <v>ตลาด-CHANG</v>
          </cell>
        </row>
        <row r="4112">
          <cell r="B4112" t="str">
            <v>ตลาด-CHANG</v>
          </cell>
        </row>
        <row r="4113">
          <cell r="B4113" t="str">
            <v>ตลาด-CHANG</v>
          </cell>
        </row>
        <row r="4114">
          <cell r="B4114" t="str">
            <v>ตลาด-CHANG</v>
          </cell>
        </row>
        <row r="4115">
          <cell r="B4115" t="str">
            <v>ตลาด-CHANG</v>
          </cell>
        </row>
        <row r="4116">
          <cell r="B4116" t="str">
            <v>ตลาด-CHANG</v>
          </cell>
        </row>
        <row r="4117">
          <cell r="B4117" t="str">
            <v>ตลาด-CHANG</v>
          </cell>
        </row>
        <row r="4118">
          <cell r="B4118" t="str">
            <v>ตลาด-CHANG</v>
          </cell>
        </row>
        <row r="4119">
          <cell r="B4119" t="str">
            <v>ตลาด-CHANG</v>
          </cell>
        </row>
        <row r="4120">
          <cell r="B4120" t="str">
            <v>ตลาด-CHANG</v>
          </cell>
        </row>
        <row r="4121">
          <cell r="B4121" t="str">
            <v>ตลาด-CHANG</v>
          </cell>
        </row>
        <row r="4122">
          <cell r="B4122" t="str">
            <v>ตลาด-CHANG</v>
          </cell>
        </row>
        <row r="4123">
          <cell r="B4123" t="str">
            <v>ตลาด-CHANG</v>
          </cell>
        </row>
        <row r="4124">
          <cell r="B4124" t="str">
            <v>ตลาด-CHANG</v>
          </cell>
        </row>
        <row r="4125">
          <cell r="B4125" t="str">
            <v>ตลาด-CHANG</v>
          </cell>
        </row>
        <row r="4126">
          <cell r="B4126" t="str">
            <v>ตลาด-CHANG</v>
          </cell>
        </row>
        <row r="4127">
          <cell r="B4127" t="str">
            <v>ตลาด-CHANG</v>
          </cell>
        </row>
        <row r="4128">
          <cell r="B4128" t="str">
            <v>ตลาด-CHANG</v>
          </cell>
        </row>
        <row r="4129">
          <cell r="B4129" t="str">
            <v>ตลาด-CHANG</v>
          </cell>
        </row>
        <row r="4130">
          <cell r="B4130" t="str">
            <v>ตลาด-CHANG</v>
          </cell>
        </row>
        <row r="4131">
          <cell r="B4131" t="str">
            <v>ตลาด-CHANG</v>
          </cell>
        </row>
        <row r="4132">
          <cell r="B4132" t="str">
            <v>ตลาด-CHANG</v>
          </cell>
        </row>
        <row r="4133">
          <cell r="B4133" t="str">
            <v>ตลาด-CHANG</v>
          </cell>
        </row>
        <row r="4134">
          <cell r="B4134" t="str">
            <v>ตลาด-CHANG</v>
          </cell>
        </row>
        <row r="4135">
          <cell r="B4135" t="str">
            <v>ตลาด-CHANG</v>
          </cell>
        </row>
        <row r="4136">
          <cell r="B4136" t="str">
            <v>ตลาด-CHANG</v>
          </cell>
        </row>
        <row r="4137">
          <cell r="B4137" t="str">
            <v>ตลาด-CHANG</v>
          </cell>
        </row>
        <row r="4138">
          <cell r="B4138" t="str">
            <v>ตลาด-CHANG</v>
          </cell>
        </row>
        <row r="4139">
          <cell r="B4139" t="str">
            <v>ตลาด-CHANG</v>
          </cell>
        </row>
        <row r="4140">
          <cell r="B4140" t="str">
            <v>ตลาด-CHANG</v>
          </cell>
        </row>
        <row r="4141">
          <cell r="B4141" t="str">
            <v>ตลาด-CHANG</v>
          </cell>
        </row>
        <row r="4142">
          <cell r="B4142" t="str">
            <v>ตลาด-CHANG</v>
          </cell>
        </row>
        <row r="4143">
          <cell r="B4143" t="str">
            <v>ตลาด-CHANG</v>
          </cell>
        </row>
        <row r="4144">
          <cell r="B4144" t="str">
            <v>ตลาด-CHANG</v>
          </cell>
        </row>
        <row r="4145">
          <cell r="B4145" t="str">
            <v>ตลาด-CHANG</v>
          </cell>
        </row>
        <row r="4146">
          <cell r="B4146" t="str">
            <v>ตลาด-CHANG</v>
          </cell>
        </row>
        <row r="4147">
          <cell r="B4147" t="str">
            <v>ตลาด-CHANG</v>
          </cell>
        </row>
        <row r="4148">
          <cell r="B4148" t="str">
            <v>ตลาด-CHANG</v>
          </cell>
        </row>
        <row r="4149">
          <cell r="B4149" t="str">
            <v>ตลาด-CHANG</v>
          </cell>
        </row>
        <row r="4150">
          <cell r="B4150" t="str">
            <v>ตลาด-CHANG</v>
          </cell>
        </row>
        <row r="4151">
          <cell r="B4151" t="str">
            <v>ตลาด-CHANG</v>
          </cell>
        </row>
        <row r="4152">
          <cell r="B4152" t="str">
            <v>ตลาด-CHANG</v>
          </cell>
        </row>
        <row r="4153">
          <cell r="B4153" t="str">
            <v>ตลาด-CHANG</v>
          </cell>
        </row>
        <row r="4154">
          <cell r="B4154" t="str">
            <v>ตลาด-CHANG</v>
          </cell>
        </row>
        <row r="4155">
          <cell r="B4155" t="str">
            <v>ตลาด-CHANG</v>
          </cell>
        </row>
        <row r="4156">
          <cell r="B4156" t="str">
            <v>ตลาด-CHANG</v>
          </cell>
        </row>
        <row r="4157">
          <cell r="B4157" t="str">
            <v>ตลาด-CHANG</v>
          </cell>
        </row>
        <row r="4158">
          <cell r="B4158" t="str">
            <v>ตลาด-CHANG</v>
          </cell>
        </row>
        <row r="4159">
          <cell r="B4159" t="str">
            <v>ตลาด-CHANG</v>
          </cell>
        </row>
        <row r="4160">
          <cell r="B4160" t="str">
            <v>ตลาด-CHANG</v>
          </cell>
        </row>
        <row r="4161">
          <cell r="B4161" t="str">
            <v>ตลาด-CHANG</v>
          </cell>
        </row>
        <row r="4162">
          <cell r="B4162" t="str">
            <v>ตลาด-CHANG</v>
          </cell>
        </row>
        <row r="4163">
          <cell r="B4163" t="str">
            <v>ตลาด-CHANG</v>
          </cell>
        </row>
        <row r="4164">
          <cell r="B4164" t="str">
            <v>ตลาด-CHANG</v>
          </cell>
        </row>
        <row r="4165">
          <cell r="B4165" t="str">
            <v>ตลาด-CHANG</v>
          </cell>
        </row>
        <row r="4166">
          <cell r="B4166" t="str">
            <v>ตลาด-CHANG</v>
          </cell>
        </row>
        <row r="4167">
          <cell r="B4167" t="str">
            <v>ตลาด-CHANG</v>
          </cell>
        </row>
        <row r="4168">
          <cell r="B4168" t="str">
            <v>ตลาด-CHANG</v>
          </cell>
        </row>
        <row r="4169">
          <cell r="B4169" t="str">
            <v>ตลาด-CHANG</v>
          </cell>
        </row>
        <row r="4170">
          <cell r="B4170" t="str">
            <v>ตลาด-CHANG</v>
          </cell>
        </row>
        <row r="4171">
          <cell r="B4171" t="str">
            <v>ตลาด-CHANG</v>
          </cell>
        </row>
        <row r="4172">
          <cell r="B4172" t="str">
            <v>ตลาด-CHANG</v>
          </cell>
        </row>
        <row r="4173">
          <cell r="B4173" t="str">
            <v>ตลาด-CHANG</v>
          </cell>
        </row>
        <row r="4174">
          <cell r="B4174" t="str">
            <v>ตลาด-CHANG</v>
          </cell>
        </row>
        <row r="4175">
          <cell r="B4175" t="str">
            <v>ตลาด-CHANG</v>
          </cell>
        </row>
        <row r="4176">
          <cell r="B4176" t="str">
            <v>ตลาด-CHANG</v>
          </cell>
        </row>
        <row r="4177">
          <cell r="B4177" t="str">
            <v>ตลาด-CHANG</v>
          </cell>
        </row>
        <row r="4178">
          <cell r="B4178" t="str">
            <v>ตลาด-CHANG</v>
          </cell>
        </row>
        <row r="4179">
          <cell r="B4179" t="str">
            <v>ตลาด-CHANG</v>
          </cell>
        </row>
        <row r="4180">
          <cell r="B4180" t="str">
            <v>ตลาด-CHANG</v>
          </cell>
        </row>
        <row r="4181">
          <cell r="B4181" t="str">
            <v>ตลาด-CHANG</v>
          </cell>
        </row>
        <row r="4182">
          <cell r="B4182" t="str">
            <v>ตลาด-CHANG</v>
          </cell>
        </row>
        <row r="4183">
          <cell r="B4183" t="str">
            <v>ตลาด-CHANG</v>
          </cell>
        </row>
        <row r="4184">
          <cell r="B4184" t="str">
            <v>ตลาด-CHANG</v>
          </cell>
        </row>
        <row r="4185">
          <cell r="B4185" t="str">
            <v>ตลาด-CHANG</v>
          </cell>
        </row>
        <row r="4186">
          <cell r="B4186" t="str">
            <v>ตลาด-CHANG</v>
          </cell>
        </row>
        <row r="4187">
          <cell r="B4187" t="str">
            <v>ตลาด-CHANG</v>
          </cell>
        </row>
        <row r="4188">
          <cell r="B4188" t="str">
            <v>ตลาด-CHANG</v>
          </cell>
        </row>
        <row r="4189">
          <cell r="B4189" t="str">
            <v>ตลาด-CHANG</v>
          </cell>
        </row>
        <row r="4190">
          <cell r="B4190" t="str">
            <v>ตลาด-CHANG</v>
          </cell>
        </row>
        <row r="4191">
          <cell r="B4191" t="str">
            <v>ตลาด-CHANG</v>
          </cell>
        </row>
        <row r="4192">
          <cell r="B4192" t="str">
            <v>ตลาด-CHANG</v>
          </cell>
        </row>
        <row r="4193">
          <cell r="B4193" t="str">
            <v>ตลาด-CHANG</v>
          </cell>
        </row>
        <row r="4194">
          <cell r="B4194" t="str">
            <v>ตลาด-CHANG</v>
          </cell>
        </row>
        <row r="4195">
          <cell r="B4195" t="str">
            <v>ตลาด-CHANG</v>
          </cell>
        </row>
        <row r="4196">
          <cell r="B4196" t="str">
            <v>ตลาด-CHANG</v>
          </cell>
        </row>
        <row r="4197">
          <cell r="B4197" t="str">
            <v>ตลาด-CHANG</v>
          </cell>
        </row>
        <row r="4198">
          <cell r="B4198" t="str">
            <v>ตลาด-CHANG</v>
          </cell>
        </row>
        <row r="4199">
          <cell r="B4199" t="str">
            <v>ตลาด-CHANG</v>
          </cell>
        </row>
        <row r="4200">
          <cell r="B4200" t="str">
            <v>ตลาด-CHANG</v>
          </cell>
        </row>
        <row r="4201">
          <cell r="B4201" t="str">
            <v>ตลาด-CHANG</v>
          </cell>
        </row>
        <row r="4202">
          <cell r="B4202" t="str">
            <v>ตลาด-CHANG</v>
          </cell>
        </row>
        <row r="4203">
          <cell r="B4203" t="str">
            <v>ตลาด-CHANG</v>
          </cell>
        </row>
        <row r="4204">
          <cell r="B4204" t="str">
            <v>ตลาด-CHANG</v>
          </cell>
        </row>
        <row r="4205">
          <cell r="B4205" t="str">
            <v>ตลาด-CHANG</v>
          </cell>
        </row>
        <row r="4206">
          <cell r="B4206" t="str">
            <v>ตลาด-CHANG</v>
          </cell>
        </row>
        <row r="4207">
          <cell r="B4207" t="str">
            <v>ตลาด-CHANG</v>
          </cell>
        </row>
        <row r="4208">
          <cell r="B4208" t="str">
            <v>ตลาด-CHANG</v>
          </cell>
        </row>
        <row r="4209">
          <cell r="B4209" t="str">
            <v>ตลาด-CHANG</v>
          </cell>
        </row>
        <row r="4210">
          <cell r="B4210" t="str">
            <v>ตลาด-CHANG</v>
          </cell>
        </row>
        <row r="4211">
          <cell r="B4211" t="str">
            <v>ตลาด-CHANG</v>
          </cell>
        </row>
        <row r="4212">
          <cell r="B4212" t="str">
            <v>ตลาด-CHANG</v>
          </cell>
        </row>
        <row r="4213">
          <cell r="B4213" t="str">
            <v>ตลาด-CHANG</v>
          </cell>
        </row>
        <row r="4214">
          <cell r="B4214" t="str">
            <v>ตลาด-CHANG</v>
          </cell>
        </row>
        <row r="4215">
          <cell r="B4215" t="str">
            <v>ตลาด-CHANG</v>
          </cell>
        </row>
        <row r="4216">
          <cell r="B4216" t="str">
            <v>ตลาด-CHANG</v>
          </cell>
        </row>
        <row r="4217">
          <cell r="B4217" t="str">
            <v>ตลาด-CHANG</v>
          </cell>
        </row>
        <row r="4218">
          <cell r="B4218" t="str">
            <v>ตลาด-CHANG</v>
          </cell>
        </row>
        <row r="4219">
          <cell r="B4219" t="str">
            <v>ตลาด-CHANG</v>
          </cell>
        </row>
        <row r="4220">
          <cell r="B4220" t="str">
            <v>ตลาด-CHANG</v>
          </cell>
        </row>
        <row r="4221">
          <cell r="B4221" t="str">
            <v>ตลาด-CHANG</v>
          </cell>
        </row>
        <row r="4222">
          <cell r="B4222" t="str">
            <v>ตลาด-CHANG</v>
          </cell>
        </row>
        <row r="4223">
          <cell r="B4223" t="str">
            <v>ตลาด-CHANG</v>
          </cell>
        </row>
        <row r="4224">
          <cell r="B4224" t="str">
            <v>ตลาด-CHANG</v>
          </cell>
        </row>
        <row r="4225">
          <cell r="B4225" t="str">
            <v>ตลาด-CHANG</v>
          </cell>
        </row>
        <row r="4226">
          <cell r="B4226" t="str">
            <v>ตลาด-CHANG</v>
          </cell>
        </row>
        <row r="4227">
          <cell r="B4227" t="str">
            <v>ตลาด-CHANG</v>
          </cell>
        </row>
        <row r="4228">
          <cell r="B4228" t="str">
            <v>ตลาด-CHANG</v>
          </cell>
        </row>
        <row r="4229">
          <cell r="B4229" t="str">
            <v>ตลาด-CHANG</v>
          </cell>
        </row>
        <row r="4230">
          <cell r="B4230" t="str">
            <v>ตลาด-CHANG</v>
          </cell>
        </row>
        <row r="4231">
          <cell r="B4231" t="str">
            <v>ตลาด-CHANG</v>
          </cell>
        </row>
        <row r="4232">
          <cell r="B4232" t="str">
            <v>ตลาด-CHANG</v>
          </cell>
        </row>
        <row r="4233">
          <cell r="B4233" t="str">
            <v>ตลาด-CHANG</v>
          </cell>
        </row>
        <row r="4234">
          <cell r="B4234" t="str">
            <v>ตลาด-CHANG</v>
          </cell>
        </row>
        <row r="4235">
          <cell r="B4235" t="str">
            <v>ตลาด-CHANG</v>
          </cell>
        </row>
        <row r="4236">
          <cell r="B4236" t="str">
            <v>ตลาด-CHANG</v>
          </cell>
        </row>
        <row r="4237">
          <cell r="B4237" t="str">
            <v>ตลาด-CHANG</v>
          </cell>
        </row>
        <row r="4238">
          <cell r="B4238" t="str">
            <v>ตลาด-CHANG</v>
          </cell>
        </row>
        <row r="4239">
          <cell r="B4239" t="str">
            <v>ตลาด-CHANG</v>
          </cell>
        </row>
        <row r="4240">
          <cell r="B4240" t="str">
            <v>ตลาด-CHANG</v>
          </cell>
        </row>
        <row r="4241">
          <cell r="B4241" t="str">
            <v>ตลาด-CHANG</v>
          </cell>
        </row>
        <row r="4242">
          <cell r="B4242" t="str">
            <v>ตลาด-CHANG</v>
          </cell>
        </row>
        <row r="4243">
          <cell r="B4243" t="str">
            <v>ตลาด-CHANG</v>
          </cell>
        </row>
        <row r="4244">
          <cell r="B4244" t="str">
            <v>ตลาด-CHANG</v>
          </cell>
        </row>
        <row r="4245">
          <cell r="B4245" t="str">
            <v>ตลาด-CHANG</v>
          </cell>
        </row>
        <row r="4246">
          <cell r="B4246" t="str">
            <v>ตลาด-CHANG</v>
          </cell>
        </row>
        <row r="4247">
          <cell r="B4247" t="str">
            <v>ตลาด-CHANG</v>
          </cell>
        </row>
        <row r="4248">
          <cell r="B4248" t="str">
            <v>ตลาด-CHANG</v>
          </cell>
        </row>
        <row r="4249">
          <cell r="B4249" t="str">
            <v>ตลาด-CHANG</v>
          </cell>
        </row>
        <row r="4250">
          <cell r="B4250" t="str">
            <v>ตลาด-CHANG</v>
          </cell>
        </row>
        <row r="4251">
          <cell r="B4251" t="str">
            <v>ตลาด-CHANG</v>
          </cell>
        </row>
        <row r="4252">
          <cell r="B4252" t="str">
            <v>ตลาด-CHANG</v>
          </cell>
        </row>
        <row r="4253">
          <cell r="B4253" t="str">
            <v>ตลาด-CHANG</v>
          </cell>
        </row>
        <row r="4254">
          <cell r="B4254" t="str">
            <v>ตลาด-CHANG</v>
          </cell>
        </row>
        <row r="4255">
          <cell r="B4255" t="str">
            <v>ตลาด-CHANG</v>
          </cell>
        </row>
        <row r="4256">
          <cell r="B4256" t="str">
            <v>ตลาด-CHANG</v>
          </cell>
        </row>
        <row r="4257">
          <cell r="B4257" t="str">
            <v>ตลาด-CHANG</v>
          </cell>
        </row>
        <row r="4258">
          <cell r="B4258" t="str">
            <v>ตลาด-CHANG</v>
          </cell>
        </row>
        <row r="4259">
          <cell r="B4259" t="str">
            <v>ตลาด-CHANG</v>
          </cell>
        </row>
        <row r="4260">
          <cell r="B4260" t="str">
            <v>ตลาด-CHANG</v>
          </cell>
        </row>
        <row r="4261">
          <cell r="B4261" t="str">
            <v>ตลาด-CHANG</v>
          </cell>
        </row>
        <row r="4262">
          <cell r="B4262" t="str">
            <v>ตลาด-CHANG</v>
          </cell>
        </row>
        <row r="4263">
          <cell r="B4263" t="str">
            <v>ตลาด-CHANG</v>
          </cell>
        </row>
        <row r="4264">
          <cell r="B4264" t="str">
            <v>ตลาด-CHANG</v>
          </cell>
        </row>
        <row r="4265">
          <cell r="B4265" t="str">
            <v>ตลาด-CHANG</v>
          </cell>
        </row>
        <row r="4266">
          <cell r="B4266" t="str">
            <v>ตลาด-CHANG</v>
          </cell>
        </row>
        <row r="4267">
          <cell r="B4267" t="str">
            <v>ตลาด-CHANG</v>
          </cell>
        </row>
        <row r="4268">
          <cell r="B4268" t="str">
            <v>ตลาด-CHANG</v>
          </cell>
        </row>
        <row r="4269">
          <cell r="B4269" t="str">
            <v>ตลาด-CHANG</v>
          </cell>
        </row>
        <row r="4270">
          <cell r="B4270" t="str">
            <v>ตลาด-CHANG</v>
          </cell>
        </row>
        <row r="4271">
          <cell r="B4271" t="str">
            <v>ตลาด-CHANG</v>
          </cell>
        </row>
        <row r="4272">
          <cell r="B4272" t="str">
            <v>ตลาด-CHANG</v>
          </cell>
        </row>
        <row r="4273">
          <cell r="B4273" t="str">
            <v>ตลาด-CHANG</v>
          </cell>
        </row>
        <row r="4274">
          <cell r="B4274" t="str">
            <v>ตลาด-CHANG</v>
          </cell>
        </row>
        <row r="4275">
          <cell r="B4275" t="str">
            <v>ตลาด-CHANG</v>
          </cell>
        </row>
        <row r="4276">
          <cell r="B4276" t="str">
            <v>ตลาด-CHANG</v>
          </cell>
        </row>
        <row r="4277">
          <cell r="B4277" t="str">
            <v>ตลาด-CHANG</v>
          </cell>
        </row>
        <row r="4278">
          <cell r="B4278" t="str">
            <v>ตลาด-CHANG</v>
          </cell>
        </row>
        <row r="4279">
          <cell r="B4279" t="str">
            <v>ตลาด-CHANG</v>
          </cell>
        </row>
        <row r="4280">
          <cell r="B4280" t="str">
            <v>ตลาด-CHANG</v>
          </cell>
        </row>
        <row r="4281">
          <cell r="B4281" t="str">
            <v>ตลาด-CHANG</v>
          </cell>
        </row>
        <row r="4282">
          <cell r="B4282" t="str">
            <v>ตลาด-CHANG</v>
          </cell>
        </row>
        <row r="4283">
          <cell r="B4283" t="str">
            <v>ตลาด-CHANG</v>
          </cell>
        </row>
        <row r="4284">
          <cell r="B4284" t="str">
            <v>ตลาด-CHANG</v>
          </cell>
        </row>
        <row r="4285">
          <cell r="B4285" t="str">
            <v>ตลาด-CHANG</v>
          </cell>
        </row>
        <row r="4286">
          <cell r="B4286" t="str">
            <v>ตลาด-CHANG</v>
          </cell>
        </row>
        <row r="4287">
          <cell r="B4287" t="str">
            <v>ตลาด-CHANG</v>
          </cell>
        </row>
        <row r="4288">
          <cell r="B4288" t="str">
            <v>ตลาด-CHANG</v>
          </cell>
        </row>
        <row r="4289">
          <cell r="B4289" t="str">
            <v>ตลาด-CHANG</v>
          </cell>
        </row>
        <row r="4290">
          <cell r="B4290" t="str">
            <v>ตลาด-CHANG</v>
          </cell>
        </row>
        <row r="4291">
          <cell r="B4291" t="str">
            <v>ตลาด-CHANG</v>
          </cell>
        </row>
        <row r="4292">
          <cell r="B4292" t="str">
            <v>ตลาด-CHANG</v>
          </cell>
        </row>
        <row r="4293">
          <cell r="B4293" t="str">
            <v>ตลาด-CHANG</v>
          </cell>
        </row>
        <row r="4294">
          <cell r="B4294" t="str">
            <v>ตลาด-CHANG</v>
          </cell>
        </row>
        <row r="4295">
          <cell r="B4295" t="str">
            <v>ตลาด-CHANG</v>
          </cell>
        </row>
        <row r="4296">
          <cell r="B4296" t="str">
            <v>ตลาด-CHANG</v>
          </cell>
        </row>
        <row r="4297">
          <cell r="B4297" t="str">
            <v>ตลาด-CHANG</v>
          </cell>
        </row>
        <row r="4298">
          <cell r="B4298" t="str">
            <v>ตลาด-CHANG</v>
          </cell>
        </row>
        <row r="4299">
          <cell r="B4299" t="str">
            <v>ตลาด-CHANG</v>
          </cell>
        </row>
        <row r="4300">
          <cell r="B4300" t="str">
            <v>ตลาด-CHANG</v>
          </cell>
        </row>
        <row r="4301">
          <cell r="B4301" t="str">
            <v>ตลาด-CHANG</v>
          </cell>
        </row>
        <row r="4302">
          <cell r="B4302" t="str">
            <v>ตลาด-CHANG</v>
          </cell>
        </row>
        <row r="4303">
          <cell r="B4303" t="str">
            <v>ตลาด-CHANG</v>
          </cell>
        </row>
        <row r="4304">
          <cell r="B4304" t="str">
            <v>ตลาด-CHANG</v>
          </cell>
        </row>
        <row r="4305">
          <cell r="B4305" t="str">
            <v>ตลาด-CHANG</v>
          </cell>
        </row>
        <row r="4306">
          <cell r="B4306" t="str">
            <v>ตลาด-CHANG</v>
          </cell>
        </row>
        <row r="4307">
          <cell r="B4307" t="str">
            <v>ตลาด-CHANG</v>
          </cell>
        </row>
        <row r="4308">
          <cell r="B4308" t="str">
            <v>ตลาด-CHANG</v>
          </cell>
        </row>
        <row r="4309">
          <cell r="B4309" t="str">
            <v>ตลาด-CHANG</v>
          </cell>
        </row>
        <row r="4310">
          <cell r="B4310" t="str">
            <v>ตลาด-CHANG</v>
          </cell>
        </row>
        <row r="4311">
          <cell r="B4311" t="str">
            <v>ตลาด-CHANG</v>
          </cell>
        </row>
        <row r="4312">
          <cell r="B4312" t="str">
            <v>ตลาด-CHANG</v>
          </cell>
        </row>
        <row r="4313">
          <cell r="B4313" t="str">
            <v>ตลาด-CHANG</v>
          </cell>
        </row>
        <row r="4314">
          <cell r="B4314" t="str">
            <v>ตลาด-CHANG</v>
          </cell>
        </row>
        <row r="4315">
          <cell r="B4315" t="str">
            <v>ตลาด-CHANG</v>
          </cell>
        </row>
        <row r="4316">
          <cell r="B4316" t="str">
            <v>ตลาด-CHANG</v>
          </cell>
        </row>
        <row r="4317">
          <cell r="B4317" t="str">
            <v>ตลาด-CHANG</v>
          </cell>
        </row>
        <row r="4318">
          <cell r="B4318" t="str">
            <v>ตลาด-CHANG</v>
          </cell>
        </row>
        <row r="4319">
          <cell r="B4319" t="str">
            <v>ตลาด-CHANG</v>
          </cell>
        </row>
        <row r="4320">
          <cell r="B4320" t="str">
            <v>ตลาด-CHANG</v>
          </cell>
        </row>
        <row r="4321">
          <cell r="B4321" t="str">
            <v>ตลาด-CHANG</v>
          </cell>
        </row>
        <row r="4322">
          <cell r="B4322" t="str">
            <v>ตลาด-CHANG</v>
          </cell>
        </row>
        <row r="4323">
          <cell r="B4323" t="str">
            <v>ตลาด-CHANG</v>
          </cell>
        </row>
        <row r="4324">
          <cell r="B4324" t="str">
            <v>ตลาด-CHANG</v>
          </cell>
        </row>
        <row r="4325">
          <cell r="B4325" t="str">
            <v>ตลาด-CHANG</v>
          </cell>
        </row>
        <row r="4326">
          <cell r="B4326" t="str">
            <v>ตลาด-CHANG</v>
          </cell>
        </row>
        <row r="4327">
          <cell r="B4327" t="str">
            <v>ตลาด-CHANG</v>
          </cell>
        </row>
        <row r="4328">
          <cell r="B4328" t="str">
            <v>ตลาด-CHANG</v>
          </cell>
        </row>
        <row r="4329">
          <cell r="B4329" t="str">
            <v>ตลาด-CHANG</v>
          </cell>
        </row>
        <row r="4330">
          <cell r="B4330" t="str">
            <v>ตลาด-CHANG</v>
          </cell>
        </row>
        <row r="4331">
          <cell r="B4331" t="str">
            <v>ตลาด-CHANG</v>
          </cell>
        </row>
        <row r="4332">
          <cell r="B4332" t="str">
            <v>ตลาด-CHANG</v>
          </cell>
        </row>
        <row r="4333">
          <cell r="B4333" t="str">
            <v>ตลาด-CHANG</v>
          </cell>
        </row>
        <row r="4334">
          <cell r="B4334" t="str">
            <v>ตลาด-CHANG</v>
          </cell>
        </row>
        <row r="4335">
          <cell r="B4335" t="str">
            <v>ตลาด-ARCHA</v>
          </cell>
        </row>
        <row r="4336">
          <cell r="B4336" t="str">
            <v>ตลาด-ARCHA</v>
          </cell>
        </row>
        <row r="4337">
          <cell r="B4337" t="str">
            <v>ตลาด-ARCHA</v>
          </cell>
        </row>
        <row r="4338">
          <cell r="B4338" t="str">
            <v>ตลาด-ARCHA</v>
          </cell>
        </row>
        <row r="4339">
          <cell r="B4339" t="str">
            <v>ตลาด-ARCHA</v>
          </cell>
        </row>
        <row r="4340">
          <cell r="B4340" t="str">
            <v>ตลาด-ARCHA</v>
          </cell>
        </row>
        <row r="4341">
          <cell r="B4341" t="str">
            <v>ตลาด-ARCHA</v>
          </cell>
        </row>
        <row r="4342">
          <cell r="B4342" t="str">
            <v>ตลาด-ARCHA</v>
          </cell>
        </row>
        <row r="4343">
          <cell r="B4343" t="str">
            <v>ตลาด-ARCHA</v>
          </cell>
        </row>
        <row r="4344">
          <cell r="B4344" t="str">
            <v>ตลาด-ARCHA</v>
          </cell>
        </row>
        <row r="4345">
          <cell r="B4345" t="str">
            <v>ตลาด-ARCHA</v>
          </cell>
        </row>
        <row r="4346">
          <cell r="B4346" t="str">
            <v>ตลาด-ARCHA</v>
          </cell>
        </row>
        <row r="4347">
          <cell r="B4347" t="str">
            <v>ตลาด-CHANG</v>
          </cell>
        </row>
        <row r="4348">
          <cell r="B4348" t="str">
            <v>ตลาด-CHANG</v>
          </cell>
        </row>
        <row r="4349">
          <cell r="B4349" t="str">
            <v>ตลาด-CHANG</v>
          </cell>
        </row>
        <row r="4350">
          <cell r="B4350" t="str">
            <v>ตลาด-CHANG</v>
          </cell>
        </row>
        <row r="4351">
          <cell r="B4351" t="str">
            <v>ตลาด-CHANG</v>
          </cell>
        </row>
        <row r="4352">
          <cell r="B4352" t="str">
            <v>ตลาด-CHANG</v>
          </cell>
        </row>
        <row r="4353">
          <cell r="B4353" t="str">
            <v>ตลาด-CHANG</v>
          </cell>
        </row>
        <row r="4354">
          <cell r="B4354" t="str">
            <v>ตลาด-CHANG</v>
          </cell>
        </row>
        <row r="4355">
          <cell r="B4355" t="str">
            <v>ตลาด-CHANG</v>
          </cell>
        </row>
        <row r="4356">
          <cell r="B4356" t="str">
            <v>ตลาด-CHANG</v>
          </cell>
        </row>
        <row r="4357">
          <cell r="B4357" t="str">
            <v>ตลาด-CHANG</v>
          </cell>
        </row>
        <row r="4358">
          <cell r="B4358" t="str">
            <v>ตลาด-CHANG</v>
          </cell>
        </row>
        <row r="4359">
          <cell r="B4359" t="str">
            <v>ตลาด-CHANG</v>
          </cell>
        </row>
        <row r="4360">
          <cell r="B4360" t="str">
            <v>ตลาด-CHANG</v>
          </cell>
        </row>
        <row r="4361">
          <cell r="B4361" t="str">
            <v>ตลาด-CHANG</v>
          </cell>
        </row>
        <row r="4362">
          <cell r="B4362" t="str">
            <v>ตลาด-CHANG</v>
          </cell>
        </row>
        <row r="4363">
          <cell r="B4363" t="str">
            <v>ตลาด-CHANG</v>
          </cell>
        </row>
        <row r="4364">
          <cell r="B4364" t="str">
            <v>ตลาด-CHANG</v>
          </cell>
        </row>
        <row r="4365">
          <cell r="B4365" t="str">
            <v>ตลาด-CHANG</v>
          </cell>
        </row>
        <row r="4366">
          <cell r="B4366" t="str">
            <v>ตลาด-CHANG</v>
          </cell>
        </row>
        <row r="4367">
          <cell r="B4367" t="str">
            <v>ตลาด-CHANG</v>
          </cell>
        </row>
        <row r="4368">
          <cell r="B4368" t="str">
            <v>ตลาด-CHANG</v>
          </cell>
        </row>
        <row r="4369">
          <cell r="B4369" t="str">
            <v>ตลาด-CHANG</v>
          </cell>
        </row>
        <row r="4370">
          <cell r="B4370" t="str">
            <v>ตลาด-CHANG</v>
          </cell>
        </row>
        <row r="4371">
          <cell r="B4371" t="str">
            <v>ตลาด-CHANG</v>
          </cell>
        </row>
        <row r="4372">
          <cell r="B4372" t="str">
            <v>ตลาด-CHANG</v>
          </cell>
        </row>
        <row r="4373">
          <cell r="B4373" t="str">
            <v>ตลาด-CHANG</v>
          </cell>
        </row>
        <row r="4374">
          <cell r="B4374" t="str">
            <v>ตลาด-CHANG</v>
          </cell>
        </row>
        <row r="4375">
          <cell r="B4375" t="str">
            <v>ตลาด-CHANG</v>
          </cell>
        </row>
        <row r="4376">
          <cell r="B4376" t="str">
            <v>ตลาด-CHANG</v>
          </cell>
        </row>
        <row r="4377">
          <cell r="B4377" t="str">
            <v>ตลาด-CHANG</v>
          </cell>
        </row>
        <row r="4378">
          <cell r="B4378" t="str">
            <v>ตลาด-CHANG</v>
          </cell>
        </row>
        <row r="4379">
          <cell r="B4379" t="str">
            <v>ตลาด-CHANG</v>
          </cell>
        </row>
        <row r="4380">
          <cell r="B4380" t="str">
            <v>ตลาด-CHANG</v>
          </cell>
        </row>
        <row r="4381">
          <cell r="B4381" t="str">
            <v>ตลาด-CHANG</v>
          </cell>
        </row>
        <row r="4382">
          <cell r="B4382" t="str">
            <v>ตลาด-CHANG</v>
          </cell>
        </row>
        <row r="4383">
          <cell r="B4383" t="str">
            <v>ตลาด-CHANG</v>
          </cell>
        </row>
        <row r="4384">
          <cell r="B4384" t="str">
            <v>ตลาด-CHANG</v>
          </cell>
        </row>
        <row r="4385">
          <cell r="B4385" t="str">
            <v>ตลาด-CHANG</v>
          </cell>
        </row>
        <row r="4386">
          <cell r="B4386" t="str">
            <v>ตลาด-CHANG</v>
          </cell>
        </row>
        <row r="4387">
          <cell r="B4387" t="str">
            <v>ตลาด-CHANG</v>
          </cell>
        </row>
        <row r="4388">
          <cell r="B4388" t="str">
            <v>ตลาด-CHANG</v>
          </cell>
        </row>
        <row r="4389">
          <cell r="B4389" t="str">
            <v>ตลาด-CHANG</v>
          </cell>
        </row>
        <row r="4390">
          <cell r="B4390" t="str">
            <v>ตลาด-CHANG</v>
          </cell>
        </row>
        <row r="4391">
          <cell r="B4391" t="str">
            <v>ตลาด-CHANG</v>
          </cell>
        </row>
        <row r="4392">
          <cell r="B4392" t="str">
            <v>ตลาด-CHANG</v>
          </cell>
        </row>
        <row r="4393">
          <cell r="B4393" t="str">
            <v>ตลาด-CHANG</v>
          </cell>
        </row>
        <row r="4394">
          <cell r="B4394" t="str">
            <v>ตลาด-CHANG</v>
          </cell>
        </row>
        <row r="4395">
          <cell r="B4395" t="str">
            <v>ตลาด-CHANG</v>
          </cell>
        </row>
        <row r="4396">
          <cell r="B4396" t="str">
            <v>ตลาด-CHANG</v>
          </cell>
        </row>
        <row r="4397">
          <cell r="B4397" t="str">
            <v>ตลาด-CHANG</v>
          </cell>
        </row>
        <row r="4398">
          <cell r="B4398" t="str">
            <v>ตลาด-CHANG</v>
          </cell>
        </row>
        <row r="4399">
          <cell r="B4399" t="str">
            <v>ตลาด-CHANG</v>
          </cell>
        </row>
        <row r="4400">
          <cell r="B4400" t="str">
            <v>ตลาด-CHANG</v>
          </cell>
        </row>
        <row r="4401">
          <cell r="B4401" t="str">
            <v>ตลาด-CHANG</v>
          </cell>
        </row>
        <row r="4402">
          <cell r="B4402" t="str">
            <v>ตลาด-CHANG</v>
          </cell>
        </row>
        <row r="4403">
          <cell r="B4403" t="str">
            <v>ตลาด-CHANG</v>
          </cell>
        </row>
        <row r="4404">
          <cell r="B4404" t="str">
            <v>ตลาด-CHANG</v>
          </cell>
        </row>
        <row r="4405">
          <cell r="B4405" t="str">
            <v>ตลาด-CHANG</v>
          </cell>
        </row>
        <row r="4406">
          <cell r="B4406" t="str">
            <v>ตลาด-CHANG</v>
          </cell>
        </row>
        <row r="4407">
          <cell r="B4407" t="str">
            <v>ตลาด-CHANG</v>
          </cell>
        </row>
        <row r="4408">
          <cell r="B4408" t="str">
            <v>ตลาด-CHANG</v>
          </cell>
        </row>
        <row r="4409">
          <cell r="B4409" t="str">
            <v>ตลาด-CHANG</v>
          </cell>
        </row>
        <row r="4410">
          <cell r="B4410" t="str">
            <v>ตลาด-CHANG</v>
          </cell>
        </row>
        <row r="4411">
          <cell r="B4411" t="str">
            <v>ตลาด-CHANG</v>
          </cell>
        </row>
        <row r="4412">
          <cell r="B4412" t="str">
            <v>ตลาด-CHANG</v>
          </cell>
        </row>
        <row r="4413">
          <cell r="B4413" t="str">
            <v>ตลาด-CHANG</v>
          </cell>
        </row>
        <row r="4414">
          <cell r="B4414" t="str">
            <v>ตลาด-CHANG</v>
          </cell>
        </row>
        <row r="4415">
          <cell r="B4415" t="str">
            <v>ตลาด-CHANG</v>
          </cell>
        </row>
        <row r="4416">
          <cell r="B4416" t="str">
            <v>ตลาด-CHANG</v>
          </cell>
        </row>
        <row r="4417">
          <cell r="B4417" t="str">
            <v>ตลาด-CHANG</v>
          </cell>
        </row>
        <row r="4418">
          <cell r="B4418" t="str">
            <v>ตลาด-CHANG</v>
          </cell>
        </row>
        <row r="4419">
          <cell r="B4419" t="str">
            <v>ตลาด-CHANG</v>
          </cell>
        </row>
        <row r="4420">
          <cell r="B4420" t="str">
            <v>ตลาด-CHANG</v>
          </cell>
        </row>
        <row r="4421">
          <cell r="B4421" t="str">
            <v>ตลาด-CHANG</v>
          </cell>
        </row>
        <row r="4422">
          <cell r="B4422" t="str">
            <v>ตลาด-CHANG</v>
          </cell>
        </row>
        <row r="4423">
          <cell r="B4423" t="str">
            <v>ตลาด-CHANG</v>
          </cell>
        </row>
        <row r="4424">
          <cell r="B4424" t="str">
            <v>ตลาด-CHANG</v>
          </cell>
        </row>
        <row r="4425">
          <cell r="B4425" t="str">
            <v>ตลาด-CHANG</v>
          </cell>
        </row>
        <row r="4426">
          <cell r="B4426" t="str">
            <v>ตลาด-CHANG</v>
          </cell>
        </row>
        <row r="4427">
          <cell r="B4427" t="str">
            <v>ตลาด-CHANG</v>
          </cell>
        </row>
        <row r="4428">
          <cell r="B4428" t="str">
            <v>ตลาด-CHANG</v>
          </cell>
        </row>
        <row r="4429">
          <cell r="B4429" t="str">
            <v>ตลาด-CHANG</v>
          </cell>
        </row>
        <row r="4430">
          <cell r="B4430" t="str">
            <v>ตลาด-CHANG</v>
          </cell>
        </row>
        <row r="4431">
          <cell r="B4431" t="str">
            <v>ตลาด-CHANG</v>
          </cell>
        </row>
        <row r="4432">
          <cell r="B4432" t="str">
            <v>ตลาด-CHANG</v>
          </cell>
        </row>
        <row r="4433">
          <cell r="B4433" t="str">
            <v>ตลาด-CHANG</v>
          </cell>
        </row>
        <row r="4434">
          <cell r="B4434" t="str">
            <v>ตลาด-CHANG</v>
          </cell>
        </row>
        <row r="4435">
          <cell r="B4435" t="str">
            <v>ตลาด-CHANG</v>
          </cell>
        </row>
        <row r="4436">
          <cell r="B4436" t="str">
            <v>ตลาด-CHANG</v>
          </cell>
        </row>
        <row r="4437">
          <cell r="B4437" t="str">
            <v>ตลาด-CHANG</v>
          </cell>
        </row>
        <row r="4438">
          <cell r="B4438" t="str">
            <v>ตลาด-CHANG</v>
          </cell>
        </row>
        <row r="4439">
          <cell r="B4439" t="str">
            <v>ตลาด-CHANG</v>
          </cell>
        </row>
        <row r="4440">
          <cell r="B4440" t="str">
            <v>ตลาด-CHANG</v>
          </cell>
        </row>
        <row r="4441">
          <cell r="B4441" t="str">
            <v>ตลาด-CHANG</v>
          </cell>
        </row>
        <row r="4442">
          <cell r="B4442" t="str">
            <v>ตลาด-CHANG</v>
          </cell>
        </row>
        <row r="4443">
          <cell r="B4443" t="str">
            <v>ตลาด-CHANG</v>
          </cell>
        </row>
        <row r="4444">
          <cell r="B4444" t="str">
            <v>ตลาด-CHANG</v>
          </cell>
        </row>
        <row r="4445">
          <cell r="B4445" t="str">
            <v>ตลาด-CHANG</v>
          </cell>
        </row>
        <row r="4446">
          <cell r="B4446" t="str">
            <v>ตลาด-CHANG</v>
          </cell>
        </row>
        <row r="4447">
          <cell r="B4447" t="str">
            <v>ตลาด-CHANG</v>
          </cell>
        </row>
        <row r="4448">
          <cell r="B4448" t="str">
            <v>ตลาด-CHANG</v>
          </cell>
        </row>
        <row r="4449">
          <cell r="B4449" t="str">
            <v>ตลาด-CHANG</v>
          </cell>
        </row>
        <row r="4450">
          <cell r="B4450" t="str">
            <v>ตลาด-CHANG</v>
          </cell>
        </row>
        <row r="4451">
          <cell r="B4451" t="str">
            <v>ตลาด-CHANG</v>
          </cell>
        </row>
        <row r="4452">
          <cell r="B4452" t="str">
            <v>ตลาด-CHANG</v>
          </cell>
        </row>
        <row r="4453">
          <cell r="B4453" t="str">
            <v>ตลาด-CHANG</v>
          </cell>
        </row>
        <row r="4454">
          <cell r="B4454" t="str">
            <v>ตลาด-CHANG</v>
          </cell>
        </row>
        <row r="4455">
          <cell r="B4455" t="str">
            <v>ตลาด-CHANG</v>
          </cell>
        </row>
        <row r="4456">
          <cell r="B4456" t="str">
            <v>ตลาด-CHANG</v>
          </cell>
        </row>
        <row r="4457">
          <cell r="B4457" t="str">
            <v>ตลาด-CHANG</v>
          </cell>
        </row>
        <row r="4458">
          <cell r="B4458" t="str">
            <v>ตลาด-CHANG</v>
          </cell>
        </row>
        <row r="4459">
          <cell r="B4459" t="str">
            <v>ตลาด-CHANG</v>
          </cell>
        </row>
        <row r="4460">
          <cell r="B4460" t="str">
            <v>ตลาด-CHANG</v>
          </cell>
        </row>
        <row r="4461">
          <cell r="B4461" t="str">
            <v>ตลาด-CHANG</v>
          </cell>
        </row>
        <row r="4462">
          <cell r="B4462" t="str">
            <v>ตลาด-CHANG</v>
          </cell>
        </row>
        <row r="4463">
          <cell r="B4463" t="str">
            <v>ตลาด-CHANG</v>
          </cell>
        </row>
        <row r="4464">
          <cell r="B4464" t="str">
            <v>ตลาด-CHANG</v>
          </cell>
        </row>
        <row r="4465">
          <cell r="B4465" t="str">
            <v>ตลาด-CHANG</v>
          </cell>
        </row>
        <row r="4466">
          <cell r="B4466" t="str">
            <v>ตลาด-CHANG</v>
          </cell>
        </row>
        <row r="4467">
          <cell r="B4467" t="str">
            <v>ตลาด-CHANG</v>
          </cell>
        </row>
        <row r="4468">
          <cell r="B4468" t="str">
            <v>ตลาด-CHANG</v>
          </cell>
        </row>
        <row r="4469">
          <cell r="B4469" t="str">
            <v>ตลาด-CHANG</v>
          </cell>
        </row>
        <row r="4470">
          <cell r="B4470" t="str">
            <v>ตลาด-CHANG</v>
          </cell>
        </row>
        <row r="4471">
          <cell r="B4471" t="str">
            <v>ตลาด-CHANG</v>
          </cell>
        </row>
        <row r="4472">
          <cell r="B4472" t="str">
            <v>ตลาด-CHANG</v>
          </cell>
        </row>
        <row r="4473">
          <cell r="B4473" t="str">
            <v>ตลาด-CHANG</v>
          </cell>
        </row>
        <row r="4474">
          <cell r="B4474" t="str">
            <v>ตลาด-CHANG</v>
          </cell>
        </row>
        <row r="4475">
          <cell r="B4475" t="str">
            <v>ตลาด-CHANG</v>
          </cell>
        </row>
        <row r="4476">
          <cell r="B4476" t="str">
            <v>ตลาด-CHANG</v>
          </cell>
        </row>
        <row r="4477">
          <cell r="B4477" t="str">
            <v>ตลาด-CHANG</v>
          </cell>
        </row>
        <row r="4478">
          <cell r="B4478" t="str">
            <v>ตลาด-CHANG</v>
          </cell>
        </row>
        <row r="4479">
          <cell r="B4479" t="str">
            <v>ตลาด-CHANG</v>
          </cell>
        </row>
        <row r="4480">
          <cell r="B4480" t="str">
            <v>ตลาด-CHANG</v>
          </cell>
        </row>
        <row r="4481">
          <cell r="B4481" t="str">
            <v>ตลาด-CHANG</v>
          </cell>
        </row>
        <row r="4482">
          <cell r="B4482" t="str">
            <v>ตลาด-CHANG</v>
          </cell>
        </row>
        <row r="4483">
          <cell r="B4483" t="str">
            <v>ตลาด-CHANG</v>
          </cell>
        </row>
        <row r="4484">
          <cell r="B4484" t="str">
            <v>ตลาด-CHANG</v>
          </cell>
        </row>
        <row r="4485">
          <cell r="B4485" t="str">
            <v>ตลาด-CHANG</v>
          </cell>
        </row>
        <row r="4486">
          <cell r="B4486" t="str">
            <v>ตลาด-CHANG</v>
          </cell>
        </row>
        <row r="4487">
          <cell r="B4487" t="str">
            <v>ตลาด-CHANG</v>
          </cell>
        </row>
        <row r="4488">
          <cell r="B4488" t="str">
            <v>ตลาด-CHANG</v>
          </cell>
        </row>
        <row r="4489">
          <cell r="B4489" t="str">
            <v>ตลาด-CHANG</v>
          </cell>
        </row>
        <row r="4490">
          <cell r="B4490" t="str">
            <v>ตลาด-CHANG</v>
          </cell>
        </row>
        <row r="4491">
          <cell r="B4491" t="str">
            <v>ตลาด-CHANG</v>
          </cell>
        </row>
        <row r="4492">
          <cell r="B4492" t="str">
            <v>ตลาด-CHANG</v>
          </cell>
        </row>
        <row r="4493">
          <cell r="B4493" t="str">
            <v>ตลาด-CHANG</v>
          </cell>
        </row>
        <row r="4494">
          <cell r="B4494" t="str">
            <v>ตลาด-CHANG</v>
          </cell>
        </row>
        <row r="4495">
          <cell r="B4495" t="str">
            <v>ตลาด-CHANG</v>
          </cell>
        </row>
        <row r="4496">
          <cell r="B4496" t="str">
            <v>ตลาด-CHANG</v>
          </cell>
        </row>
        <row r="4497">
          <cell r="B4497" t="str">
            <v>ตลาด-CHANG</v>
          </cell>
        </row>
        <row r="4498">
          <cell r="B4498" t="str">
            <v>ตลาด-CHANG</v>
          </cell>
        </row>
        <row r="4499">
          <cell r="B4499" t="str">
            <v>ตลาด-CHANG</v>
          </cell>
        </row>
        <row r="4500">
          <cell r="B4500" t="str">
            <v>ตลาด-CHANG</v>
          </cell>
        </row>
        <row r="4501">
          <cell r="B4501" t="str">
            <v>ตลาด-CHANG</v>
          </cell>
        </row>
        <row r="4502">
          <cell r="B4502" t="str">
            <v>ตลาด-CHANG</v>
          </cell>
        </row>
        <row r="4503">
          <cell r="B4503" t="str">
            <v>ตลาด-CHANG</v>
          </cell>
        </row>
        <row r="4504">
          <cell r="B4504" t="str">
            <v>ตลาด-CHANG</v>
          </cell>
        </row>
        <row r="4505">
          <cell r="B4505" t="str">
            <v>ตลาด-CHANG</v>
          </cell>
        </row>
        <row r="4506">
          <cell r="B4506" t="str">
            <v>ตลาด-CHANG</v>
          </cell>
        </row>
        <row r="4507">
          <cell r="B4507" t="str">
            <v>ตลาด-CHANG</v>
          </cell>
        </row>
        <row r="4508">
          <cell r="B4508" t="str">
            <v>ตลาด-CHANG</v>
          </cell>
        </row>
        <row r="4509">
          <cell r="B4509" t="str">
            <v>ตลาด-CHANG</v>
          </cell>
        </row>
        <row r="4510">
          <cell r="B4510" t="str">
            <v>ตลาด-CHANG</v>
          </cell>
        </row>
        <row r="4511">
          <cell r="B4511" t="str">
            <v>ตลาด-CHANG</v>
          </cell>
        </row>
        <row r="4512">
          <cell r="B4512" t="str">
            <v>ตลาด-CHANG</v>
          </cell>
        </row>
        <row r="4513">
          <cell r="B4513" t="str">
            <v>ตลาด-CHANG</v>
          </cell>
        </row>
        <row r="4514">
          <cell r="B4514" t="str">
            <v>ตลาด-CHANG</v>
          </cell>
        </row>
        <row r="4515">
          <cell r="B4515" t="str">
            <v>ตลาด-CHANG</v>
          </cell>
        </row>
        <row r="4516">
          <cell r="B4516" t="str">
            <v>ตลาด-CHANG</v>
          </cell>
        </row>
        <row r="4517">
          <cell r="B4517" t="str">
            <v>ตลาด-CHANG</v>
          </cell>
        </row>
        <row r="4518">
          <cell r="B4518" t="str">
            <v>ตลาด-CHANG</v>
          </cell>
        </row>
        <row r="4519">
          <cell r="B4519" t="str">
            <v>ตลาด-CHANG</v>
          </cell>
        </row>
        <row r="4520">
          <cell r="B4520" t="str">
            <v>ตลาด-CHANG</v>
          </cell>
        </row>
        <row r="4521">
          <cell r="B4521" t="str">
            <v>ตลาด-CHANG</v>
          </cell>
        </row>
        <row r="4522">
          <cell r="B4522" t="str">
            <v>ตลาด-CHANG</v>
          </cell>
        </row>
        <row r="4523">
          <cell r="B4523" t="str">
            <v>ตลาด-CHANG</v>
          </cell>
        </row>
        <row r="4524">
          <cell r="B4524" t="str">
            <v>ตลาด-CHANG</v>
          </cell>
        </row>
        <row r="4525">
          <cell r="B4525" t="str">
            <v>ตลาด-CHANG</v>
          </cell>
        </row>
        <row r="4526">
          <cell r="B4526" t="str">
            <v>ตลาด-CHANG</v>
          </cell>
        </row>
        <row r="4527">
          <cell r="B4527" t="str">
            <v>ตลาด-CHANG</v>
          </cell>
        </row>
        <row r="4528">
          <cell r="B4528" t="str">
            <v>ตลาด-CHANG</v>
          </cell>
        </row>
        <row r="4529">
          <cell r="B4529" t="str">
            <v>ตลาด-CHANG</v>
          </cell>
        </row>
        <row r="4530">
          <cell r="B4530" t="str">
            <v>ตลาด-CHANG</v>
          </cell>
        </row>
        <row r="4531">
          <cell r="B4531" t="str">
            <v>ตลาด-CHANG</v>
          </cell>
        </row>
        <row r="4532">
          <cell r="B4532" t="str">
            <v>ตลาด-CHANG</v>
          </cell>
        </row>
        <row r="4533">
          <cell r="B4533" t="str">
            <v>ตลาด-CHANG</v>
          </cell>
        </row>
        <row r="4534">
          <cell r="B4534" t="str">
            <v>ตลาด-CHANG</v>
          </cell>
        </row>
        <row r="4535">
          <cell r="B4535" t="str">
            <v>ตลาด-CHANG</v>
          </cell>
        </row>
        <row r="4536">
          <cell r="B4536" t="str">
            <v>ตลาด-CHANG</v>
          </cell>
        </row>
        <row r="4537">
          <cell r="B4537" t="str">
            <v>ตลาด-CHANG</v>
          </cell>
        </row>
        <row r="4538">
          <cell r="B4538" t="str">
            <v>ตลาด-CHANG</v>
          </cell>
        </row>
        <row r="4539">
          <cell r="B4539" t="str">
            <v>ตลาด-CHANG</v>
          </cell>
        </row>
        <row r="4540">
          <cell r="B4540" t="str">
            <v>ตลาด-CHANG</v>
          </cell>
        </row>
        <row r="4541">
          <cell r="B4541" t="str">
            <v>ตลาด-CHANG</v>
          </cell>
        </row>
        <row r="4542">
          <cell r="B4542" t="str">
            <v>ตลาด-CHANG</v>
          </cell>
        </row>
        <row r="4543">
          <cell r="B4543" t="str">
            <v>ตลาด-CHANG</v>
          </cell>
        </row>
        <row r="4544">
          <cell r="B4544" t="str">
            <v>ตลาด-CHANG</v>
          </cell>
        </row>
        <row r="4545">
          <cell r="B4545" t="str">
            <v>ตลาด-CHANG</v>
          </cell>
        </row>
        <row r="4546">
          <cell r="B4546" t="str">
            <v>ตลาด-CHANG</v>
          </cell>
        </row>
        <row r="4547">
          <cell r="B4547" t="str">
            <v>ตลาด-CHANG</v>
          </cell>
        </row>
        <row r="4548">
          <cell r="B4548" t="str">
            <v>ตลาด-CHANG</v>
          </cell>
        </row>
        <row r="4549">
          <cell r="B4549" t="str">
            <v>ตลาด-CHANG</v>
          </cell>
        </row>
        <row r="4550">
          <cell r="B4550" t="str">
            <v>ตลาด-CHANG</v>
          </cell>
        </row>
        <row r="4551">
          <cell r="B4551" t="str">
            <v>ตลาด-CHANG</v>
          </cell>
        </row>
        <row r="4552">
          <cell r="B4552" t="str">
            <v>ตลาด-CHANG</v>
          </cell>
        </row>
        <row r="4553">
          <cell r="B4553" t="str">
            <v>ตลาด-CHANG</v>
          </cell>
        </row>
        <row r="4554">
          <cell r="B4554" t="str">
            <v>ตลาด-CHANG</v>
          </cell>
        </row>
        <row r="4555">
          <cell r="B4555" t="str">
            <v>ตลาด-CHANG</v>
          </cell>
        </row>
        <row r="4556">
          <cell r="B4556" t="str">
            <v>ตลาด-CHANG</v>
          </cell>
        </row>
        <row r="4557">
          <cell r="B4557" t="str">
            <v>ตลาด-CHANG</v>
          </cell>
        </row>
        <row r="4558">
          <cell r="B4558" t="str">
            <v>ตลาด-CHANG</v>
          </cell>
        </row>
        <row r="4559">
          <cell r="B4559" t="str">
            <v>ตลาด-CHANG</v>
          </cell>
        </row>
        <row r="4560">
          <cell r="B4560" t="str">
            <v>ตลาด-CHANG</v>
          </cell>
        </row>
        <row r="4561">
          <cell r="B4561" t="str">
            <v>ตลาด-CHANG</v>
          </cell>
        </row>
        <row r="4562">
          <cell r="B4562" t="str">
            <v>ตลาด-CHANG</v>
          </cell>
        </row>
        <row r="4563">
          <cell r="B4563" t="str">
            <v>ฝ่าย External Affair</v>
          </cell>
        </row>
        <row r="4564">
          <cell r="B4564" t="str">
            <v>ฝ่าย External Affair</v>
          </cell>
        </row>
        <row r="4565">
          <cell r="B4565" t="str">
            <v>ฝ่าย External Affair</v>
          </cell>
        </row>
        <row r="4566">
          <cell r="B4566" t="str">
            <v>ฝ่าย External Affair</v>
          </cell>
        </row>
        <row r="4567">
          <cell r="B4567" t="str">
            <v>ฝ่าย External Affair</v>
          </cell>
        </row>
        <row r="4568">
          <cell r="B4568" t="str">
            <v>ฝ่าย External Affair</v>
          </cell>
        </row>
        <row r="4569">
          <cell r="B4569" t="str">
            <v>ฝ่าย External Affair</v>
          </cell>
        </row>
        <row r="4570">
          <cell r="B4570" t="str">
            <v>ฝ่าย External Affair</v>
          </cell>
        </row>
        <row r="4571">
          <cell r="B4571" t="str">
            <v>ฝ่าย External Affair</v>
          </cell>
        </row>
        <row r="4572">
          <cell r="B4572" t="str">
            <v>ฝ่าย External Affair</v>
          </cell>
        </row>
        <row r="4573">
          <cell r="B4573" t="str">
            <v>ฝ่าย External Affair</v>
          </cell>
        </row>
        <row r="4574">
          <cell r="B4574" t="str">
            <v>ฝ่าย External Affair</v>
          </cell>
        </row>
        <row r="4575">
          <cell r="B4575" t="str">
            <v>ฝ่าย External Affair</v>
          </cell>
        </row>
        <row r="4576">
          <cell r="B4576" t="str">
            <v>ฝ่าย External Affair</v>
          </cell>
        </row>
        <row r="4577">
          <cell r="B4577" t="str">
            <v>ฝ่าย External Affair</v>
          </cell>
        </row>
        <row r="4578">
          <cell r="B4578" t="str">
            <v>ฝ่าย External Affair</v>
          </cell>
        </row>
        <row r="4579">
          <cell r="B4579" t="str">
            <v>ฝ่าย External Affair</v>
          </cell>
        </row>
        <row r="4580">
          <cell r="B4580" t="str">
            <v>ฝ่าย External Affair</v>
          </cell>
        </row>
        <row r="4581">
          <cell r="B4581" t="str">
            <v>ฝ่าย External Affair</v>
          </cell>
        </row>
        <row r="4582">
          <cell r="B4582" t="str">
            <v>ฝ่าย External Affair</v>
          </cell>
        </row>
        <row r="4583">
          <cell r="B4583" t="str">
            <v>ฝ่าย External Affair</v>
          </cell>
        </row>
        <row r="4584">
          <cell r="B4584" t="str">
            <v>ฝ่าย External Affair</v>
          </cell>
        </row>
        <row r="4585">
          <cell r="B4585" t="str">
            <v>ฝ่าย External Affair</v>
          </cell>
        </row>
        <row r="4586">
          <cell r="B4586" t="str">
            <v>ฝ่าย External Affair</v>
          </cell>
        </row>
        <row r="4587">
          <cell r="B4587" t="str">
            <v>ฝ่าย External Affair</v>
          </cell>
        </row>
        <row r="4588">
          <cell r="B4588" t="str">
            <v>ฝ่าย External Affair</v>
          </cell>
        </row>
        <row r="4589">
          <cell r="B4589" t="str">
            <v>ฝ่าย External Affair</v>
          </cell>
        </row>
        <row r="4590">
          <cell r="B4590" t="str">
            <v>ฝ่าย External Affair</v>
          </cell>
        </row>
        <row r="4591">
          <cell r="B4591" t="str">
            <v>ฝ่าย External Affair</v>
          </cell>
        </row>
        <row r="4592">
          <cell r="B4592" t="str">
            <v>ฝ่าย External Affair</v>
          </cell>
        </row>
        <row r="4593">
          <cell r="B4593" t="str">
            <v>ฝ่าย External Affair</v>
          </cell>
        </row>
        <row r="4594">
          <cell r="B4594" t="str">
            <v>ฝ่าย External Affair</v>
          </cell>
        </row>
        <row r="4595">
          <cell r="B4595" t="str">
            <v>ฝ่าย External Affair</v>
          </cell>
        </row>
        <row r="4596">
          <cell r="B4596" t="str">
            <v>ฝ่าย External Affair</v>
          </cell>
        </row>
        <row r="4597">
          <cell r="B4597" t="str">
            <v>ฝ่าย External Affair</v>
          </cell>
        </row>
        <row r="4598">
          <cell r="B4598" t="str">
            <v>ฝ่าย External Affair</v>
          </cell>
        </row>
        <row r="4599">
          <cell r="B4599" t="str">
            <v>ฝ่าย External Affair</v>
          </cell>
        </row>
        <row r="4600">
          <cell r="B4600" t="str">
            <v>ฝ่าย External Affair</v>
          </cell>
        </row>
        <row r="4601">
          <cell r="B4601" t="str">
            <v>ฝ่าย External Affair</v>
          </cell>
        </row>
        <row r="4602">
          <cell r="B4602" t="str">
            <v>ฝ่าย External Affair</v>
          </cell>
        </row>
        <row r="4603">
          <cell r="B4603" t="str">
            <v>ฝ่าย External Affair</v>
          </cell>
        </row>
        <row r="4604">
          <cell r="B4604" t="str">
            <v>ฝ่าย External Affair</v>
          </cell>
        </row>
        <row r="4605">
          <cell r="B4605" t="str">
            <v>ฝ่าย External Affair</v>
          </cell>
        </row>
        <row r="4606">
          <cell r="B4606" t="str">
            <v>ฝ่าย External Affair</v>
          </cell>
        </row>
        <row r="4607">
          <cell r="B4607" t="str">
            <v>ฝ่าย External Affair</v>
          </cell>
        </row>
        <row r="4608">
          <cell r="B4608" t="str">
            <v>ฝ่าย External Affair</v>
          </cell>
        </row>
        <row r="4609">
          <cell r="B4609" t="str">
            <v>ฝ่าย External Affair</v>
          </cell>
        </row>
        <row r="4610">
          <cell r="B4610" t="str">
            <v>ฝ่าย External Affair</v>
          </cell>
        </row>
        <row r="4611">
          <cell r="B4611" t="str">
            <v>ฝ่าย External Affair</v>
          </cell>
        </row>
        <row r="4612">
          <cell r="B4612" t="str">
            <v>ฝ่าย External Affair</v>
          </cell>
        </row>
        <row r="4613">
          <cell r="B4613" t="str">
            <v>ฝ่าย External Affair</v>
          </cell>
        </row>
        <row r="4614">
          <cell r="B4614" t="str">
            <v>ฝ่าย External Affair</v>
          </cell>
        </row>
        <row r="4615">
          <cell r="B4615" t="str">
            <v>ฝ่าย External Affair</v>
          </cell>
        </row>
        <row r="4616">
          <cell r="B4616" t="str">
            <v>ฝ่าย External Affair</v>
          </cell>
        </row>
        <row r="4617">
          <cell r="B4617" t="str">
            <v>ฝ่าย External Affair</v>
          </cell>
        </row>
        <row r="4618">
          <cell r="B4618" t="str">
            <v>ฝ่าย External Affair</v>
          </cell>
        </row>
        <row r="4619">
          <cell r="B4619" t="str">
            <v>ฝ่าย External Affair</v>
          </cell>
        </row>
        <row r="4620">
          <cell r="B4620" t="str">
            <v>ฝ่าย External Affair</v>
          </cell>
        </row>
        <row r="4621">
          <cell r="B4621" t="str">
            <v>ฝ่าย External Affair</v>
          </cell>
        </row>
        <row r="4622">
          <cell r="B4622" t="str">
            <v>ฝ่าย External Affair</v>
          </cell>
        </row>
        <row r="4623">
          <cell r="B4623" t="str">
            <v>ฝ่าย External Affair</v>
          </cell>
        </row>
        <row r="4624">
          <cell r="B4624" t="str">
            <v>ฝ่าย External Affair</v>
          </cell>
        </row>
        <row r="4625">
          <cell r="B4625" t="str">
            <v>ฝ่าย External Affair</v>
          </cell>
        </row>
        <row r="4626">
          <cell r="B4626" t="str">
            <v>ฝ่าย External Affair</v>
          </cell>
        </row>
        <row r="4627">
          <cell r="B4627" t="str">
            <v>ฝ่าย External Affair</v>
          </cell>
        </row>
        <row r="4628">
          <cell r="B4628" t="str">
            <v>ฝ่าย External Affair</v>
          </cell>
        </row>
        <row r="4629">
          <cell r="B4629" t="str">
            <v>ฝ่าย External Affair</v>
          </cell>
        </row>
        <row r="4630">
          <cell r="B4630" t="str">
            <v>ฝ่าย External Affair</v>
          </cell>
        </row>
        <row r="4631">
          <cell r="B4631" t="str">
            <v>ฝ่าย External Affair</v>
          </cell>
        </row>
        <row r="4632">
          <cell r="B4632" t="str">
            <v>ฝ่าย External Affair</v>
          </cell>
        </row>
        <row r="4633">
          <cell r="B4633" t="str">
            <v>ฝ่าย External Affair</v>
          </cell>
        </row>
        <row r="4634">
          <cell r="B4634" t="str">
            <v>ฝ่าย External Affair</v>
          </cell>
        </row>
        <row r="4635">
          <cell r="B4635" t="str">
            <v>ฝ่าย External Affair</v>
          </cell>
        </row>
        <row r="4636">
          <cell r="B4636" t="str">
            <v>ฝ่าย External Affair</v>
          </cell>
        </row>
        <row r="4637">
          <cell r="B4637" t="str">
            <v>ฝ่าย External Affair</v>
          </cell>
        </row>
        <row r="4638">
          <cell r="B4638" t="str">
            <v>ฝ่าย External Affair</v>
          </cell>
        </row>
        <row r="4639">
          <cell r="B4639" t="str">
            <v>ฝ่าย External Affair</v>
          </cell>
        </row>
        <row r="4640">
          <cell r="B4640" t="str">
            <v>ฝ่าย External Affair</v>
          </cell>
        </row>
        <row r="4641">
          <cell r="B4641" t="str">
            <v>ฝ่าย External Affair</v>
          </cell>
        </row>
        <row r="4642">
          <cell r="B4642" t="str">
            <v>ฝ่าย External Affair</v>
          </cell>
        </row>
        <row r="4643">
          <cell r="B4643" t="str">
            <v>ฝ่าย External Affair</v>
          </cell>
        </row>
        <row r="4644">
          <cell r="B4644" t="str">
            <v>ฝ่าย External Affair</v>
          </cell>
        </row>
        <row r="4645">
          <cell r="B4645" t="str">
            <v>ฝ่าย External Affair</v>
          </cell>
        </row>
        <row r="4646">
          <cell r="B4646" t="str">
            <v>ฝ่าย External Affair</v>
          </cell>
        </row>
        <row r="4647">
          <cell r="B4647" t="str">
            <v>ฝ่าย External Affair</v>
          </cell>
        </row>
        <row r="4648">
          <cell r="B4648" t="str">
            <v>ฝ่าย External Affair</v>
          </cell>
        </row>
        <row r="4649">
          <cell r="B4649" t="str">
            <v>ฝ่าย External Affair</v>
          </cell>
        </row>
        <row r="4650">
          <cell r="B4650" t="str">
            <v>ฝ่าย External Affair</v>
          </cell>
        </row>
        <row r="4651">
          <cell r="B4651" t="str">
            <v>ฝ่าย External Affair</v>
          </cell>
        </row>
        <row r="4652">
          <cell r="B4652" t="str">
            <v>ฝ่าย External Affair</v>
          </cell>
        </row>
        <row r="4653">
          <cell r="B4653" t="str">
            <v>ฝ่าย External Affair</v>
          </cell>
        </row>
        <row r="4654">
          <cell r="B4654" t="str">
            <v>ฝ่าย External Affair</v>
          </cell>
        </row>
        <row r="4655">
          <cell r="B4655" t="str">
            <v>ฝ่าย External Affair</v>
          </cell>
        </row>
        <row r="4656">
          <cell r="B4656" t="str">
            <v>ฝ่าย External Affair</v>
          </cell>
        </row>
        <row r="4657">
          <cell r="B4657" t="str">
            <v>ฝ่าย External Affair</v>
          </cell>
        </row>
        <row r="4658">
          <cell r="B4658" t="str">
            <v>ฝ่าย External Affair</v>
          </cell>
        </row>
        <row r="4659">
          <cell r="B4659" t="str">
            <v>ฝ่าย External Affair</v>
          </cell>
        </row>
        <row r="4660">
          <cell r="B4660" t="str">
            <v>ฝ่าย External Affair</v>
          </cell>
        </row>
        <row r="4661">
          <cell r="B4661" t="str">
            <v>ฝ่าย External Affair</v>
          </cell>
        </row>
        <row r="4662">
          <cell r="B4662" t="str">
            <v>ฝ่าย External Affair</v>
          </cell>
        </row>
        <row r="4663">
          <cell r="B4663" t="str">
            <v>ฝ่าย External Affair</v>
          </cell>
        </row>
        <row r="4664">
          <cell r="B4664" t="str">
            <v>ฝ่าย External Affair</v>
          </cell>
        </row>
        <row r="4665">
          <cell r="B4665" t="str">
            <v>ฝ่าย External Affair</v>
          </cell>
        </row>
        <row r="4666">
          <cell r="B4666" t="str">
            <v>ฝ่าย External Affair</v>
          </cell>
        </row>
        <row r="4667">
          <cell r="B4667" t="str">
            <v>ฝ่าย External Affair</v>
          </cell>
        </row>
        <row r="4668">
          <cell r="B4668" t="str">
            <v>ฝ่าย External Affair</v>
          </cell>
        </row>
        <row r="4669">
          <cell r="B4669" t="str">
            <v>ฝ่าย External Affair</v>
          </cell>
        </row>
        <row r="4670">
          <cell r="B4670" t="str">
            <v>ฝ่าย External Affair</v>
          </cell>
        </row>
        <row r="4671">
          <cell r="B4671" t="str">
            <v>ตลาด-CHANG</v>
          </cell>
        </row>
        <row r="4672">
          <cell r="B4672" t="str">
            <v>ตลาด-CHANG</v>
          </cell>
        </row>
        <row r="4673">
          <cell r="B4673" t="str">
            <v>ตลาด-CHANG</v>
          </cell>
        </row>
        <row r="4674">
          <cell r="B4674" t="str">
            <v>ตลาด-CHANG</v>
          </cell>
        </row>
        <row r="4675">
          <cell r="B4675" t="str">
            <v>ตลาด-CHANG</v>
          </cell>
        </row>
        <row r="4676">
          <cell r="B4676" t="str">
            <v>ตลาด-CHANG</v>
          </cell>
        </row>
        <row r="4677">
          <cell r="B4677" t="str">
            <v>ตลาด-CHANG</v>
          </cell>
        </row>
        <row r="4678">
          <cell r="B4678" t="str">
            <v>ตลาด-CHANG</v>
          </cell>
        </row>
        <row r="4679">
          <cell r="B4679" t="str">
            <v>ตลาด-CHANG</v>
          </cell>
        </row>
        <row r="4680">
          <cell r="B4680" t="str">
            <v>ตลาด-CHANG</v>
          </cell>
        </row>
        <row r="4681">
          <cell r="B4681" t="str">
            <v>ตลาด-CHANG</v>
          </cell>
        </row>
        <row r="4682">
          <cell r="B4682" t="str">
            <v>ตลาด-CHANG</v>
          </cell>
        </row>
        <row r="4683">
          <cell r="B4683" t="str">
            <v>ตลาด-CHANG</v>
          </cell>
        </row>
        <row r="4684">
          <cell r="B4684" t="str">
            <v>ตลาด-CHANG</v>
          </cell>
        </row>
        <row r="4685">
          <cell r="B4685" t="str">
            <v>ตลาด-CHANG</v>
          </cell>
        </row>
        <row r="4686">
          <cell r="B4686" t="str">
            <v>ตลาด-CHANG</v>
          </cell>
        </row>
        <row r="4687">
          <cell r="B4687" t="str">
            <v>ตลาด-CHANG</v>
          </cell>
        </row>
        <row r="4688">
          <cell r="B4688" t="str">
            <v>ตลาด-CHANG</v>
          </cell>
        </row>
        <row r="4689">
          <cell r="B4689" t="str">
            <v>ตลาด-CHANG</v>
          </cell>
        </row>
        <row r="4690">
          <cell r="B4690" t="str">
            <v>ตลาด-CHANG</v>
          </cell>
        </row>
        <row r="4691">
          <cell r="B4691" t="str">
            <v>ตลาด-CHANG</v>
          </cell>
        </row>
        <row r="4692">
          <cell r="B4692" t="str">
            <v>ตลาด-CHANG</v>
          </cell>
        </row>
        <row r="4693">
          <cell r="B4693" t="str">
            <v>ตลาด-CHANG</v>
          </cell>
        </row>
        <row r="4694">
          <cell r="B4694" t="str">
            <v>ตลาด-CHANG</v>
          </cell>
        </row>
        <row r="4695">
          <cell r="B4695" t="str">
            <v>ตลาด-CHANG</v>
          </cell>
        </row>
        <row r="4696">
          <cell r="B4696" t="str">
            <v>ตลาด-CHANG</v>
          </cell>
        </row>
        <row r="4697">
          <cell r="B4697" t="str">
            <v>ตลาด-CHANG</v>
          </cell>
        </row>
        <row r="4698">
          <cell r="B4698" t="str">
            <v>ตลาด-CHANG</v>
          </cell>
        </row>
        <row r="4699">
          <cell r="B4699" t="str">
            <v>ตลาด-CHANG</v>
          </cell>
        </row>
        <row r="4700">
          <cell r="B4700" t="str">
            <v>ตลาด-CHANG</v>
          </cell>
        </row>
        <row r="4701">
          <cell r="B4701" t="str">
            <v>ตลาด-CHANG</v>
          </cell>
        </row>
        <row r="4702">
          <cell r="B4702" t="str">
            <v>ตลาด-CHANG</v>
          </cell>
        </row>
        <row r="4703">
          <cell r="B4703" t="str">
            <v>ตลาด-CHANG</v>
          </cell>
        </row>
        <row r="4704">
          <cell r="B4704" t="str">
            <v>ตลาด-CHANG</v>
          </cell>
        </row>
        <row r="4705">
          <cell r="B4705" t="str">
            <v>ตลาด-CHANG</v>
          </cell>
        </row>
        <row r="4706">
          <cell r="B4706" t="str">
            <v>ตลาด-CHANG</v>
          </cell>
        </row>
        <row r="4707">
          <cell r="B4707" t="str">
            <v>ฝ่าย External Affair</v>
          </cell>
        </row>
        <row r="4708">
          <cell r="B4708" t="str">
            <v>ฝ่าย External Affair</v>
          </cell>
        </row>
        <row r="4709">
          <cell r="B4709" t="str">
            <v>ฝ่าย External Affair</v>
          </cell>
        </row>
        <row r="4710">
          <cell r="B4710" t="str">
            <v>ฝ่าย External Affair</v>
          </cell>
        </row>
        <row r="4711">
          <cell r="B4711" t="str">
            <v>ฝ่าย External Affair</v>
          </cell>
        </row>
        <row r="4712">
          <cell r="B4712" t="str">
            <v>ฝ่าย External Affair</v>
          </cell>
        </row>
        <row r="4713">
          <cell r="B4713" t="str">
            <v>ฝ่าย External Affair</v>
          </cell>
        </row>
        <row r="4714">
          <cell r="B4714" t="str">
            <v>ฝ่าย External Affair</v>
          </cell>
        </row>
        <row r="4715">
          <cell r="B4715" t="str">
            <v>ฝ่าย External Affair</v>
          </cell>
        </row>
        <row r="4716">
          <cell r="B4716" t="str">
            <v>ฝ่าย External Affair</v>
          </cell>
        </row>
        <row r="4717">
          <cell r="B4717" t="str">
            <v>ฝ่าย External Affair</v>
          </cell>
        </row>
        <row r="4718">
          <cell r="B4718" t="str">
            <v>ฝ่าย External Affair</v>
          </cell>
        </row>
        <row r="4719">
          <cell r="B4719" t="str">
            <v>ฝ่าย External Affair</v>
          </cell>
        </row>
        <row r="4720">
          <cell r="B4720" t="str">
            <v>ฝ่าย External Affair</v>
          </cell>
        </row>
        <row r="4721">
          <cell r="B4721" t="str">
            <v>ฝ่าย External Affair</v>
          </cell>
        </row>
        <row r="4722">
          <cell r="B4722" t="str">
            <v>ฝ่าย External Affair</v>
          </cell>
        </row>
        <row r="4723">
          <cell r="B4723" t="str">
            <v>ฝ่าย External Affair</v>
          </cell>
        </row>
        <row r="4724">
          <cell r="B4724" t="str">
            <v>ฝ่าย External Affair</v>
          </cell>
        </row>
        <row r="4725">
          <cell r="B4725" t="str">
            <v>ฝ่าย External Affair</v>
          </cell>
        </row>
        <row r="4726">
          <cell r="B4726" t="str">
            <v>ฝ่าย External Affair</v>
          </cell>
        </row>
        <row r="4727">
          <cell r="B4727" t="str">
            <v>ฝ่าย External Affair</v>
          </cell>
        </row>
        <row r="4728">
          <cell r="B4728" t="str">
            <v>ฝ่าย External Affair</v>
          </cell>
        </row>
        <row r="4729">
          <cell r="B4729" t="str">
            <v>ฝ่าย External Affair</v>
          </cell>
        </row>
        <row r="4730">
          <cell r="B4730" t="str">
            <v>ฝ่าย External Affair</v>
          </cell>
        </row>
        <row r="4731">
          <cell r="B4731" t="str">
            <v>ฝ่าย External Affair</v>
          </cell>
        </row>
        <row r="4732">
          <cell r="B4732" t="str">
            <v>ฝ่าย External Affair</v>
          </cell>
        </row>
        <row r="4733">
          <cell r="B4733" t="str">
            <v>ฝ่าย External Affair</v>
          </cell>
        </row>
        <row r="4734">
          <cell r="B4734" t="str">
            <v>ฝ่าย External Affair</v>
          </cell>
        </row>
        <row r="4735">
          <cell r="B4735" t="str">
            <v>ฝ่าย External Affair</v>
          </cell>
        </row>
        <row r="4736">
          <cell r="B4736" t="str">
            <v>ฝ่าย External Affair</v>
          </cell>
        </row>
        <row r="4737">
          <cell r="B4737" t="str">
            <v>ฝ่าย External Affair</v>
          </cell>
        </row>
        <row r="4738">
          <cell r="B4738" t="str">
            <v>ฝ่าย External Affair</v>
          </cell>
        </row>
        <row r="4739">
          <cell r="B4739" t="str">
            <v>ฝ่าย External Affair</v>
          </cell>
        </row>
        <row r="4740">
          <cell r="B4740" t="str">
            <v>ฝ่าย External Affair</v>
          </cell>
        </row>
        <row r="4741">
          <cell r="B4741" t="str">
            <v>ฝ่าย External Affair</v>
          </cell>
        </row>
        <row r="4742">
          <cell r="B4742" t="str">
            <v>ฝ่าย External Affair</v>
          </cell>
        </row>
        <row r="4743">
          <cell r="B4743" t="str">
            <v>ฝ่าย External Affair</v>
          </cell>
        </row>
        <row r="4744">
          <cell r="B4744" t="str">
            <v>ฝ่าย External Affair</v>
          </cell>
        </row>
        <row r="4745">
          <cell r="B4745" t="str">
            <v>ฝ่าย External Affair</v>
          </cell>
        </row>
        <row r="4746">
          <cell r="B4746" t="str">
            <v>ฝ่าย External Affair</v>
          </cell>
        </row>
        <row r="4747">
          <cell r="B4747" t="str">
            <v>ฝ่าย External Affair</v>
          </cell>
        </row>
        <row r="4748">
          <cell r="B4748" t="str">
            <v>ฝ่าย External Affair</v>
          </cell>
        </row>
        <row r="4749">
          <cell r="B4749" t="str">
            <v>ฝ่าย External Affair</v>
          </cell>
        </row>
        <row r="4750">
          <cell r="B4750" t="str">
            <v>ฝ่าย External Affair</v>
          </cell>
        </row>
        <row r="4751">
          <cell r="B4751" t="str">
            <v>ฝ่าย External Affair</v>
          </cell>
        </row>
        <row r="4752">
          <cell r="B4752" t="str">
            <v>ฝ่าย External Affair</v>
          </cell>
        </row>
        <row r="4753">
          <cell r="B4753" t="str">
            <v>ฝ่าย External Affair</v>
          </cell>
        </row>
        <row r="4754">
          <cell r="B4754" t="str">
            <v>ฝ่าย External Affair</v>
          </cell>
        </row>
        <row r="4755">
          <cell r="B4755" t="str">
            <v>ฝ่าย External Affair</v>
          </cell>
        </row>
        <row r="4756">
          <cell r="B4756" t="str">
            <v>ฝ่าย External Affair</v>
          </cell>
        </row>
        <row r="4757">
          <cell r="B4757" t="str">
            <v>ฝ่าย External Affair</v>
          </cell>
        </row>
        <row r="4758">
          <cell r="B4758" t="str">
            <v>ฝ่าย External Affair</v>
          </cell>
        </row>
        <row r="4759">
          <cell r="B4759" t="str">
            <v>ฝ่าย External Affair</v>
          </cell>
        </row>
        <row r="4760">
          <cell r="B4760" t="str">
            <v>ฝ่าย External Affair</v>
          </cell>
        </row>
        <row r="4761">
          <cell r="B4761" t="str">
            <v>ฝ่าย External Affair</v>
          </cell>
        </row>
        <row r="4762">
          <cell r="B4762" t="str">
            <v>ฝ่าย External Affair</v>
          </cell>
        </row>
        <row r="4763">
          <cell r="B4763" t="str">
            <v>ฝ่าย External Affair</v>
          </cell>
        </row>
        <row r="4764">
          <cell r="B4764" t="str">
            <v>ฝ่าย External Affair</v>
          </cell>
        </row>
        <row r="4765">
          <cell r="B4765" t="str">
            <v>ฝ่าย External Affair</v>
          </cell>
        </row>
        <row r="4766">
          <cell r="B4766" t="str">
            <v>ฝ่าย External Affair</v>
          </cell>
        </row>
        <row r="4767">
          <cell r="B4767" t="str">
            <v>ฝ่าย External Affair</v>
          </cell>
        </row>
        <row r="4768">
          <cell r="B4768" t="str">
            <v>ฝ่าย External Affair</v>
          </cell>
        </row>
        <row r="4769">
          <cell r="B4769" t="str">
            <v>ฝ่าย External Affair</v>
          </cell>
        </row>
        <row r="4770">
          <cell r="B4770" t="str">
            <v>ฝ่าย External Affair</v>
          </cell>
        </row>
        <row r="4771">
          <cell r="B4771" t="str">
            <v>ฝ่าย External Affair</v>
          </cell>
        </row>
        <row r="4772">
          <cell r="B4772" t="str">
            <v>ฝ่าย External Affair</v>
          </cell>
        </row>
        <row r="4773">
          <cell r="B4773" t="str">
            <v>ฝ่าย External Affair</v>
          </cell>
        </row>
        <row r="4774">
          <cell r="B4774" t="str">
            <v>ฝ่าย External Affair</v>
          </cell>
        </row>
        <row r="4775">
          <cell r="B4775" t="str">
            <v>ฝ่าย External Affair</v>
          </cell>
        </row>
        <row r="4776">
          <cell r="B4776" t="str">
            <v>ฝ่าย External Affair</v>
          </cell>
        </row>
        <row r="4777">
          <cell r="B4777" t="str">
            <v>ฝ่าย External Affair</v>
          </cell>
        </row>
        <row r="4778">
          <cell r="B4778" t="str">
            <v>ฝ่าย External Affair</v>
          </cell>
        </row>
        <row r="4779">
          <cell r="B4779" t="str">
            <v>ฝ่าย External Affair</v>
          </cell>
        </row>
        <row r="4780">
          <cell r="B4780" t="str">
            <v>ฝ่าย External Affair</v>
          </cell>
        </row>
        <row r="4781">
          <cell r="B4781" t="str">
            <v>ฝ่าย External Affair</v>
          </cell>
        </row>
        <row r="4782">
          <cell r="B4782" t="str">
            <v>ฝ่าย External Affair</v>
          </cell>
        </row>
        <row r="4783">
          <cell r="B4783" t="str">
            <v>ฝ่าย External Affair</v>
          </cell>
        </row>
        <row r="4784">
          <cell r="B4784" t="str">
            <v>ฝ่าย External Affair</v>
          </cell>
        </row>
        <row r="4785">
          <cell r="B4785" t="str">
            <v>ฝ่าย External Affair</v>
          </cell>
        </row>
        <row r="4786">
          <cell r="B4786" t="str">
            <v>ฝ่าย External Affair</v>
          </cell>
        </row>
        <row r="4787">
          <cell r="B4787" t="str">
            <v>ฝ่าย External Affair</v>
          </cell>
        </row>
        <row r="4788">
          <cell r="B4788" t="str">
            <v>ฝ่าย External Affair</v>
          </cell>
        </row>
        <row r="4789">
          <cell r="B4789" t="str">
            <v>ฝ่าย External Affair</v>
          </cell>
        </row>
        <row r="4790">
          <cell r="B4790" t="str">
            <v>ฝ่าย External Affair</v>
          </cell>
        </row>
        <row r="4791">
          <cell r="B4791" t="str">
            <v>ฝ่าย External Affair</v>
          </cell>
        </row>
        <row r="4792">
          <cell r="B4792" t="str">
            <v>ฝ่าย External Affair</v>
          </cell>
        </row>
        <row r="4793">
          <cell r="B4793" t="str">
            <v>ฝ่าย External Affair</v>
          </cell>
        </row>
        <row r="4794">
          <cell r="B4794" t="str">
            <v>ฝ่าย External Affair</v>
          </cell>
        </row>
        <row r="4795">
          <cell r="B4795" t="str">
            <v>ฝ่าย External Affair</v>
          </cell>
        </row>
        <row r="4796">
          <cell r="B4796" t="str">
            <v>ฝ่าย External Affair</v>
          </cell>
        </row>
        <row r="4797">
          <cell r="B4797" t="str">
            <v>ฝ่าย External Affair</v>
          </cell>
        </row>
        <row r="4798">
          <cell r="B4798" t="str">
            <v>ฝ่าย External Affair</v>
          </cell>
        </row>
        <row r="4799">
          <cell r="B4799" t="str">
            <v>ฝ่าย External Affair</v>
          </cell>
        </row>
        <row r="4800">
          <cell r="B4800" t="str">
            <v>ฝ่าย External Affair</v>
          </cell>
        </row>
        <row r="4801">
          <cell r="B4801" t="str">
            <v>ฝ่าย External Affair</v>
          </cell>
        </row>
        <row r="4802">
          <cell r="B4802" t="str">
            <v>ฝ่าย External Affair</v>
          </cell>
        </row>
        <row r="4803">
          <cell r="B4803" t="str">
            <v>ฝ่าย External Affair</v>
          </cell>
        </row>
        <row r="4804">
          <cell r="B4804" t="str">
            <v>ฝ่าย External Affair</v>
          </cell>
        </row>
        <row r="4805">
          <cell r="B4805" t="str">
            <v>ฝ่าย External Affair</v>
          </cell>
        </row>
        <row r="4806">
          <cell r="B4806" t="str">
            <v>ฝ่าย External Affair</v>
          </cell>
        </row>
        <row r="4807">
          <cell r="B4807" t="str">
            <v>ฝ่าย External Affair</v>
          </cell>
        </row>
        <row r="4808">
          <cell r="B4808" t="str">
            <v>ฝ่าย External Affair</v>
          </cell>
        </row>
        <row r="4809">
          <cell r="B4809" t="str">
            <v>ฝ่าย External Affair</v>
          </cell>
        </row>
        <row r="4810">
          <cell r="B4810" t="str">
            <v>ฝ่าย External Affair</v>
          </cell>
        </row>
        <row r="4811">
          <cell r="B4811" t="str">
            <v>ฝ่าย External Affair</v>
          </cell>
        </row>
        <row r="4812">
          <cell r="B4812" t="str">
            <v>ฝ่าย External Affair</v>
          </cell>
        </row>
        <row r="4813">
          <cell r="B4813" t="str">
            <v>ฝ่าย External Affair</v>
          </cell>
        </row>
        <row r="4814">
          <cell r="B4814" t="str">
            <v>ฝ่าย External Affair</v>
          </cell>
        </row>
        <row r="4815">
          <cell r="B4815" t="str">
            <v>ฝ่าย External Affair</v>
          </cell>
        </row>
        <row r="4816">
          <cell r="B4816" t="str">
            <v>ฝ่าย External Affair</v>
          </cell>
        </row>
        <row r="4817">
          <cell r="B4817" t="str">
            <v>ฝ่าย External Affair</v>
          </cell>
        </row>
        <row r="4818">
          <cell r="B4818" t="str">
            <v>ฝ่าย External Affair</v>
          </cell>
        </row>
        <row r="4819">
          <cell r="B4819" t="str">
            <v>ฝ่าย External Affair</v>
          </cell>
        </row>
        <row r="4820">
          <cell r="B4820" t="str">
            <v>ฝ่าย External Affair</v>
          </cell>
        </row>
        <row r="4821">
          <cell r="B4821" t="str">
            <v>ฝ่าย External Affair</v>
          </cell>
        </row>
        <row r="4822">
          <cell r="B4822" t="str">
            <v>ฝ่าย External Affair</v>
          </cell>
        </row>
        <row r="4823">
          <cell r="B4823" t="str">
            <v>ฝ่าย External Affair</v>
          </cell>
        </row>
        <row r="4824">
          <cell r="B4824" t="str">
            <v>ฝ่าย External Affair</v>
          </cell>
        </row>
        <row r="4825">
          <cell r="B4825" t="str">
            <v>ฝ่าย External Affair</v>
          </cell>
        </row>
        <row r="4826">
          <cell r="B4826" t="str">
            <v>ฝ่าย External Affair</v>
          </cell>
        </row>
        <row r="4827">
          <cell r="B4827" t="str">
            <v>ฝ่าย External Affair</v>
          </cell>
        </row>
        <row r="4828">
          <cell r="B4828" t="str">
            <v>ฝ่าย External Affair</v>
          </cell>
        </row>
        <row r="4829">
          <cell r="B4829" t="str">
            <v>ฝ่าย External Affair</v>
          </cell>
        </row>
        <row r="4830">
          <cell r="B4830" t="str">
            <v>ฝ่าย External Affair</v>
          </cell>
        </row>
        <row r="4831">
          <cell r="B4831" t="str">
            <v>ฝ่าย External Affair</v>
          </cell>
        </row>
        <row r="4832">
          <cell r="B4832" t="str">
            <v>ฝ่าย External Affair</v>
          </cell>
        </row>
        <row r="4833">
          <cell r="B4833" t="str">
            <v>ฝ่าย External Affair</v>
          </cell>
        </row>
        <row r="4834">
          <cell r="B4834" t="str">
            <v>ฝ่าย External Affair</v>
          </cell>
        </row>
        <row r="4835">
          <cell r="B4835" t="str">
            <v>ฝ่าย External Affair</v>
          </cell>
        </row>
        <row r="4836">
          <cell r="B4836" t="str">
            <v>ฝ่าย External Affair</v>
          </cell>
        </row>
        <row r="4837">
          <cell r="B4837" t="str">
            <v>ฝ่าย External Affair</v>
          </cell>
        </row>
        <row r="4838">
          <cell r="B4838" t="str">
            <v>ฝ่าย External Affair</v>
          </cell>
        </row>
        <row r="4839">
          <cell r="B4839" t="str">
            <v>ฝ่าย External Affair</v>
          </cell>
        </row>
        <row r="4840">
          <cell r="B4840" t="str">
            <v>ฝ่าย External Affair</v>
          </cell>
        </row>
        <row r="4841">
          <cell r="B4841" t="str">
            <v>ฝ่าย External Affair</v>
          </cell>
        </row>
        <row r="4842">
          <cell r="B4842" t="str">
            <v>ฝ่าย External Affair</v>
          </cell>
        </row>
        <row r="4843">
          <cell r="B4843" t="str">
            <v>ฝ่าย External Affair</v>
          </cell>
        </row>
        <row r="4844">
          <cell r="B4844" t="str">
            <v>ฝ่าย External Affair</v>
          </cell>
        </row>
        <row r="4845">
          <cell r="B4845" t="str">
            <v>ฝ่าย External Affair</v>
          </cell>
        </row>
        <row r="4846">
          <cell r="B4846" t="str">
            <v>ฝ่าย External Affair</v>
          </cell>
        </row>
        <row r="4847">
          <cell r="B4847" t="str">
            <v>ฝ่าย External Affair</v>
          </cell>
        </row>
        <row r="4848">
          <cell r="B4848" t="str">
            <v>ฝ่าย External Affair</v>
          </cell>
        </row>
        <row r="4849">
          <cell r="B4849" t="str">
            <v>ฝ่าย External Affair</v>
          </cell>
        </row>
        <row r="4850">
          <cell r="B4850" t="str">
            <v>ฝ่าย External Affair</v>
          </cell>
        </row>
        <row r="4851">
          <cell r="B4851" t="str">
            <v>ตลาด-CHANG</v>
          </cell>
        </row>
        <row r="4852">
          <cell r="B4852" t="str">
            <v>ตลาด-CHANG</v>
          </cell>
        </row>
        <row r="4853">
          <cell r="B4853" t="str">
            <v>ตลาด-CHANG</v>
          </cell>
        </row>
        <row r="4854">
          <cell r="B4854" t="str">
            <v>ตลาด-CHANG</v>
          </cell>
        </row>
        <row r="4855">
          <cell r="B4855" t="str">
            <v>ตลาด-CHANG</v>
          </cell>
        </row>
        <row r="4856">
          <cell r="B4856" t="str">
            <v>ตลาด-CHANG</v>
          </cell>
        </row>
        <row r="4857">
          <cell r="B4857" t="str">
            <v>ตลาด-CHANG</v>
          </cell>
        </row>
        <row r="4858">
          <cell r="B4858" t="str">
            <v>ตลาด-CHANG</v>
          </cell>
        </row>
        <row r="4859">
          <cell r="B4859" t="str">
            <v>ตลาด-CHANG</v>
          </cell>
        </row>
        <row r="4860">
          <cell r="B4860" t="str">
            <v>ตลาด-CHANG</v>
          </cell>
        </row>
        <row r="4861">
          <cell r="B4861" t="str">
            <v>ตลาด-CHANG</v>
          </cell>
        </row>
        <row r="4862">
          <cell r="B4862" t="str">
            <v>ตลาด-CHANG</v>
          </cell>
        </row>
        <row r="4863">
          <cell r="B4863" t="str">
            <v>ตลาด-CHANG</v>
          </cell>
        </row>
        <row r="4864">
          <cell r="B4864" t="str">
            <v>ตลาด-CHANG</v>
          </cell>
        </row>
        <row r="4865">
          <cell r="B4865" t="str">
            <v>ตลาด-CHANG</v>
          </cell>
        </row>
        <row r="4866">
          <cell r="B4866" t="str">
            <v>ตลาด-CHANG</v>
          </cell>
        </row>
        <row r="4867">
          <cell r="B4867" t="str">
            <v>ตลาด-CHANG</v>
          </cell>
        </row>
        <row r="4868">
          <cell r="B4868" t="str">
            <v>ตลาด-CHANG</v>
          </cell>
        </row>
        <row r="4869">
          <cell r="B4869" t="str">
            <v>ตลาด-CHANG</v>
          </cell>
        </row>
        <row r="4870">
          <cell r="B4870" t="str">
            <v>ตลาด-CHANG</v>
          </cell>
        </row>
        <row r="4871">
          <cell r="B4871" t="str">
            <v>ตลาด-CHANG</v>
          </cell>
        </row>
        <row r="4872">
          <cell r="B4872" t="str">
            <v>ตลาด-CHANG</v>
          </cell>
        </row>
        <row r="4873">
          <cell r="B4873" t="str">
            <v>ตลาด-CHANG</v>
          </cell>
        </row>
        <row r="4874">
          <cell r="B4874" t="str">
            <v>ตลาด-CHANG</v>
          </cell>
        </row>
        <row r="4875">
          <cell r="B4875" t="str">
            <v>ตลาด-CHANG</v>
          </cell>
        </row>
        <row r="4876">
          <cell r="B4876" t="str">
            <v>ตลาด-CHANG</v>
          </cell>
        </row>
        <row r="4877">
          <cell r="B4877" t="str">
            <v>ตลาด-CHANG</v>
          </cell>
        </row>
        <row r="4878">
          <cell r="B4878" t="str">
            <v>ตลาด-CHANG</v>
          </cell>
        </row>
        <row r="4879">
          <cell r="B4879" t="str">
            <v>ตลาด-CHANG</v>
          </cell>
        </row>
        <row r="4880">
          <cell r="B4880" t="str">
            <v>ตลาด-CHANG</v>
          </cell>
        </row>
        <row r="4881">
          <cell r="B4881" t="str">
            <v>ตลาด-CHANG</v>
          </cell>
        </row>
        <row r="4882">
          <cell r="B4882" t="str">
            <v>ตลาด-CHANG</v>
          </cell>
        </row>
        <row r="4883">
          <cell r="B4883" t="str">
            <v>ตลาด-CHANG</v>
          </cell>
        </row>
        <row r="4884">
          <cell r="B4884" t="str">
            <v>ตลาด-CHANG</v>
          </cell>
        </row>
        <row r="4885">
          <cell r="B4885" t="str">
            <v>ตลาด-CHANG</v>
          </cell>
        </row>
        <row r="4886">
          <cell r="B4886" t="str">
            <v>ตลาด-CHANG</v>
          </cell>
        </row>
        <row r="4887">
          <cell r="B4887" t="str">
            <v>ตลาด-CHANG</v>
          </cell>
        </row>
        <row r="4888">
          <cell r="B4888" t="str">
            <v>ตลาด-CHANG</v>
          </cell>
        </row>
        <row r="4889">
          <cell r="B4889" t="str">
            <v>ตลาด-CHANG</v>
          </cell>
        </row>
        <row r="4890">
          <cell r="B4890" t="str">
            <v>ตลาด-CHANG</v>
          </cell>
        </row>
        <row r="4891">
          <cell r="B4891" t="str">
            <v>ตลาด-CHANG</v>
          </cell>
        </row>
        <row r="4892">
          <cell r="B4892" t="str">
            <v>ตลาด-CHANG</v>
          </cell>
        </row>
        <row r="4893">
          <cell r="B4893" t="str">
            <v>ตลาด-CHANG</v>
          </cell>
        </row>
        <row r="4894">
          <cell r="B4894" t="str">
            <v>ตลาด-CHANG</v>
          </cell>
        </row>
        <row r="4895">
          <cell r="B4895" t="str">
            <v>ตลาด-CHANG</v>
          </cell>
        </row>
        <row r="4896">
          <cell r="B4896" t="str">
            <v>ตลาด-CHANG</v>
          </cell>
        </row>
        <row r="4897">
          <cell r="B4897" t="str">
            <v>ตลาด-CHANG</v>
          </cell>
        </row>
        <row r="4898">
          <cell r="B4898" t="str">
            <v>ตลาด-CHANG</v>
          </cell>
        </row>
        <row r="4899">
          <cell r="B4899" t="str">
            <v>ตลาด-CHANG</v>
          </cell>
        </row>
        <row r="4900">
          <cell r="B4900" t="str">
            <v>ตลาด-CHANG</v>
          </cell>
        </row>
        <row r="4901">
          <cell r="B4901" t="str">
            <v>ตลาด-CHANG</v>
          </cell>
        </row>
        <row r="4902">
          <cell r="B4902" t="str">
            <v>ตลาด-CHANG</v>
          </cell>
        </row>
        <row r="4903">
          <cell r="B4903" t="str">
            <v>ตลาด-CHANG</v>
          </cell>
        </row>
        <row r="4904">
          <cell r="B4904" t="str">
            <v>ตลาด-CHANG</v>
          </cell>
        </row>
        <row r="4905">
          <cell r="B4905" t="str">
            <v>ตลาด-CHANG</v>
          </cell>
        </row>
        <row r="4906">
          <cell r="B4906" t="str">
            <v>ตลาด-CHANG</v>
          </cell>
        </row>
        <row r="4907">
          <cell r="B4907" t="str">
            <v>ตลาด-CHANG</v>
          </cell>
        </row>
        <row r="4908">
          <cell r="B4908" t="str">
            <v>ตลาด-CHANG</v>
          </cell>
        </row>
        <row r="4909">
          <cell r="B4909" t="str">
            <v>ตลาด-CHANG</v>
          </cell>
        </row>
        <row r="4910">
          <cell r="B4910" t="str">
            <v>ตลาด-CHANG</v>
          </cell>
        </row>
        <row r="4911">
          <cell r="B4911" t="str">
            <v>ตลาด-CHANG</v>
          </cell>
        </row>
        <row r="4912">
          <cell r="B4912" t="str">
            <v>ตลาด-CHANG</v>
          </cell>
        </row>
        <row r="4913">
          <cell r="B4913" t="str">
            <v>ตลาด-CHANG</v>
          </cell>
        </row>
        <row r="4914">
          <cell r="B4914" t="str">
            <v>ตลาด-CHANG</v>
          </cell>
        </row>
        <row r="4915">
          <cell r="B4915" t="str">
            <v>ตลาด-CHANG</v>
          </cell>
        </row>
        <row r="4916">
          <cell r="B4916" t="str">
            <v>ตลาด-CHANG</v>
          </cell>
        </row>
        <row r="4917">
          <cell r="B4917" t="str">
            <v>ตลาด-CHANG</v>
          </cell>
        </row>
        <row r="4918">
          <cell r="B4918" t="str">
            <v>ตลาด-CHANG</v>
          </cell>
        </row>
        <row r="4919">
          <cell r="B4919" t="str">
            <v>ตลาด-CHANG</v>
          </cell>
        </row>
        <row r="4920">
          <cell r="B4920" t="str">
            <v>ตลาด-CHANG</v>
          </cell>
        </row>
        <row r="4921">
          <cell r="B4921" t="str">
            <v>ตลาด-CHANG</v>
          </cell>
        </row>
        <row r="4922">
          <cell r="B4922" t="str">
            <v>ตลาด-CHANG</v>
          </cell>
        </row>
        <row r="4923">
          <cell r="B4923" t="str">
            <v>ตลาด-CHANG</v>
          </cell>
        </row>
        <row r="4924">
          <cell r="B4924" t="str">
            <v>ตลาด-CHANG</v>
          </cell>
        </row>
        <row r="4925">
          <cell r="B4925" t="str">
            <v>ตลาด-CHANG</v>
          </cell>
        </row>
        <row r="4926">
          <cell r="B4926" t="str">
            <v>ตลาด-CHANG</v>
          </cell>
        </row>
        <row r="4927">
          <cell r="B4927" t="str">
            <v>ตลาด-CHANG</v>
          </cell>
        </row>
        <row r="4928">
          <cell r="B4928" t="str">
            <v>ตลาด-CHANG</v>
          </cell>
        </row>
        <row r="4929">
          <cell r="B4929" t="str">
            <v>ตลาด-CHANG</v>
          </cell>
        </row>
        <row r="4930">
          <cell r="B4930" t="str">
            <v>ตลาด-CHANG</v>
          </cell>
        </row>
        <row r="4931">
          <cell r="B4931" t="str">
            <v>ตลาด-CHANG</v>
          </cell>
        </row>
        <row r="4932">
          <cell r="B4932" t="str">
            <v>ตลาด-CHANG</v>
          </cell>
        </row>
        <row r="4933">
          <cell r="B4933" t="str">
            <v>ตลาด-CHANG</v>
          </cell>
        </row>
        <row r="4934">
          <cell r="B4934" t="str">
            <v>ตลาด-CHANG</v>
          </cell>
        </row>
        <row r="4935">
          <cell r="B4935" t="str">
            <v>ตลาด-CHANG</v>
          </cell>
        </row>
        <row r="4936">
          <cell r="B4936" t="str">
            <v>ตลาด-CHANG</v>
          </cell>
        </row>
        <row r="4937">
          <cell r="B4937" t="str">
            <v>ตลาด-CHANG</v>
          </cell>
        </row>
        <row r="4938">
          <cell r="B4938" t="str">
            <v>ตลาด-CHANG</v>
          </cell>
        </row>
        <row r="4939">
          <cell r="B4939" t="str">
            <v>ตลาด-CHANG</v>
          </cell>
        </row>
        <row r="4940">
          <cell r="B4940" t="str">
            <v>ตลาด-CHANG</v>
          </cell>
        </row>
        <row r="4941">
          <cell r="B4941" t="str">
            <v>ตลาด-CHANG</v>
          </cell>
        </row>
        <row r="4942">
          <cell r="B4942" t="str">
            <v>ตลาด-CHANG</v>
          </cell>
        </row>
        <row r="4943">
          <cell r="B4943" t="str">
            <v>ตลาด-CHANG</v>
          </cell>
        </row>
        <row r="4944">
          <cell r="B4944" t="str">
            <v>ตลาด-CHANG</v>
          </cell>
        </row>
        <row r="4945">
          <cell r="B4945" t="str">
            <v>ตลาด-CHANG</v>
          </cell>
        </row>
        <row r="4946">
          <cell r="B4946" t="str">
            <v>ตลาด-CHANG</v>
          </cell>
        </row>
        <row r="4947">
          <cell r="B4947" t="str">
            <v>ตลาด-CHANG</v>
          </cell>
        </row>
        <row r="4948">
          <cell r="B4948" t="str">
            <v>ตลาด-CHANG</v>
          </cell>
        </row>
        <row r="4949">
          <cell r="B4949" t="str">
            <v>ตลาด-CHANG</v>
          </cell>
        </row>
        <row r="4950">
          <cell r="B4950" t="str">
            <v>ตลาด-CHANG</v>
          </cell>
        </row>
        <row r="4951">
          <cell r="B4951" t="str">
            <v>ตลาด-CHANG</v>
          </cell>
        </row>
        <row r="4952">
          <cell r="B4952" t="str">
            <v>ตลาด-CHANG</v>
          </cell>
        </row>
        <row r="4953">
          <cell r="B4953" t="str">
            <v>ตลาด-CHANG</v>
          </cell>
        </row>
        <row r="4954">
          <cell r="B4954" t="str">
            <v>ตลาด-CHANG</v>
          </cell>
        </row>
        <row r="4955">
          <cell r="B4955" t="str">
            <v>ตลาด-CHANG</v>
          </cell>
        </row>
        <row r="4956">
          <cell r="B4956" t="str">
            <v>ตลาด-CHANG</v>
          </cell>
        </row>
        <row r="4957">
          <cell r="B4957" t="str">
            <v>ตลาด-CHANG</v>
          </cell>
        </row>
        <row r="4958">
          <cell r="B4958" t="str">
            <v>ตลาด-CHANG</v>
          </cell>
        </row>
        <row r="4959">
          <cell r="B4959" t="str">
            <v>ตลาด-CHANG</v>
          </cell>
        </row>
        <row r="4960">
          <cell r="B4960" t="str">
            <v>ตลาด-CHANG</v>
          </cell>
        </row>
        <row r="4961">
          <cell r="B4961" t="str">
            <v>ตลาด-CHANG</v>
          </cell>
        </row>
        <row r="4962">
          <cell r="B4962" t="str">
            <v>ตลาด-CHANG</v>
          </cell>
        </row>
        <row r="4963">
          <cell r="B4963" t="str">
            <v>ตลาด-CHANG</v>
          </cell>
        </row>
        <row r="4964">
          <cell r="B4964" t="str">
            <v>ตลาด-CHANG</v>
          </cell>
        </row>
        <row r="4965">
          <cell r="B4965" t="str">
            <v>ตลาด-CHANG</v>
          </cell>
        </row>
        <row r="4966">
          <cell r="B4966" t="str">
            <v>ตลาด-CHANG</v>
          </cell>
        </row>
        <row r="4967">
          <cell r="B4967" t="str">
            <v>ตลาด-CHANG</v>
          </cell>
        </row>
        <row r="4968">
          <cell r="B4968" t="str">
            <v>ตลาด-CHANG</v>
          </cell>
        </row>
        <row r="4969">
          <cell r="B4969" t="str">
            <v>ตลาด-CHANG</v>
          </cell>
        </row>
        <row r="4970">
          <cell r="B4970" t="str">
            <v>ตลาด-CHANG</v>
          </cell>
        </row>
        <row r="4971">
          <cell r="B4971" t="str">
            <v>ตลาด-CHANG</v>
          </cell>
        </row>
        <row r="4972">
          <cell r="B4972" t="str">
            <v>ตลาด-CHANG</v>
          </cell>
        </row>
        <row r="4973">
          <cell r="B4973" t="str">
            <v>ตลาด-CHANG</v>
          </cell>
        </row>
        <row r="4974">
          <cell r="B4974" t="str">
            <v>ตลาด-CHANG</v>
          </cell>
        </row>
        <row r="4975">
          <cell r="B4975" t="str">
            <v>ตลาด-CHANG</v>
          </cell>
        </row>
        <row r="4976">
          <cell r="B4976" t="str">
            <v>ตลาด-CHANG</v>
          </cell>
        </row>
        <row r="4977">
          <cell r="B4977" t="str">
            <v>ตลาด-CHANG</v>
          </cell>
        </row>
        <row r="4978">
          <cell r="B4978" t="str">
            <v>ตลาด-CHANG</v>
          </cell>
        </row>
        <row r="4979">
          <cell r="B4979" t="str">
            <v>ตลาด-CHANG</v>
          </cell>
        </row>
        <row r="4980">
          <cell r="B4980" t="str">
            <v>ตลาด-CHANG</v>
          </cell>
        </row>
        <row r="4981">
          <cell r="B4981" t="str">
            <v>ตลาด-CHANG</v>
          </cell>
        </row>
        <row r="4982">
          <cell r="B4982" t="str">
            <v>ตลาด-CHANG</v>
          </cell>
        </row>
        <row r="4983">
          <cell r="B4983" t="str">
            <v>ตลาด-CHANG</v>
          </cell>
        </row>
        <row r="4984">
          <cell r="B4984" t="str">
            <v>ตลาด-CHANG</v>
          </cell>
        </row>
        <row r="4985">
          <cell r="B4985" t="str">
            <v>ตลาด-CHANG</v>
          </cell>
        </row>
        <row r="4986">
          <cell r="B4986" t="str">
            <v>ตลาด-CHANG</v>
          </cell>
        </row>
        <row r="4987">
          <cell r="B4987" t="str">
            <v>ตลาด-CHANG</v>
          </cell>
        </row>
        <row r="4988">
          <cell r="B4988" t="str">
            <v>ตลาด-CHANG</v>
          </cell>
        </row>
        <row r="4989">
          <cell r="B4989" t="str">
            <v>ตลาด-CHANG</v>
          </cell>
        </row>
        <row r="4990">
          <cell r="B4990" t="str">
            <v>ตลาด-CHANG</v>
          </cell>
        </row>
        <row r="4991">
          <cell r="B4991" t="str">
            <v>ตลาด-CHANG</v>
          </cell>
        </row>
        <row r="4992">
          <cell r="B4992" t="str">
            <v>ตลาด-CHANG</v>
          </cell>
        </row>
        <row r="4993">
          <cell r="B4993" t="str">
            <v>ตลาด-CHANG</v>
          </cell>
        </row>
        <row r="4994">
          <cell r="B4994" t="str">
            <v>ตลาด-CHANG</v>
          </cell>
        </row>
        <row r="4995">
          <cell r="B4995" t="str">
            <v>ตลาด-CHANG</v>
          </cell>
        </row>
        <row r="4996">
          <cell r="B4996" t="str">
            <v>ตลาด-CHANG</v>
          </cell>
        </row>
        <row r="4997">
          <cell r="B4997" t="str">
            <v>ตลาด-CHANG</v>
          </cell>
        </row>
        <row r="4998">
          <cell r="B4998" t="str">
            <v>ตลาด-CHANG</v>
          </cell>
        </row>
        <row r="4999">
          <cell r="B4999" t="str">
            <v>ตลาด-CHANG</v>
          </cell>
        </row>
        <row r="5000">
          <cell r="B5000" t="str">
            <v>ตลาด-CHANG</v>
          </cell>
        </row>
        <row r="5001">
          <cell r="B5001" t="str">
            <v>ตลาด-CHANG</v>
          </cell>
        </row>
        <row r="5002">
          <cell r="B5002" t="str">
            <v>ตลาด-CHANG</v>
          </cell>
        </row>
        <row r="5003">
          <cell r="B5003" t="str">
            <v>ตลาด-CHANG</v>
          </cell>
        </row>
        <row r="5004">
          <cell r="B5004" t="str">
            <v>ตลาด-CHANG</v>
          </cell>
        </row>
        <row r="5005">
          <cell r="B5005" t="str">
            <v>ตลาด-CHANG</v>
          </cell>
        </row>
        <row r="5006">
          <cell r="B5006" t="str">
            <v>ตลาด-CHANG</v>
          </cell>
        </row>
        <row r="5007">
          <cell r="B5007" t="str">
            <v>ตลาด-CHANG</v>
          </cell>
        </row>
        <row r="5008">
          <cell r="B5008" t="str">
            <v>ตลาด-CHANG</v>
          </cell>
        </row>
        <row r="5009">
          <cell r="B5009" t="str">
            <v>ตลาด-CHANG</v>
          </cell>
        </row>
        <row r="5010">
          <cell r="B5010" t="str">
            <v>ตลาด-CHANG</v>
          </cell>
        </row>
        <row r="5011">
          <cell r="B5011" t="str">
            <v>ตลาด-CHANG</v>
          </cell>
        </row>
        <row r="5012">
          <cell r="B5012" t="str">
            <v>ตลาด-CHANG</v>
          </cell>
        </row>
        <row r="5013">
          <cell r="B5013" t="str">
            <v>ตลาด-CHANG</v>
          </cell>
        </row>
        <row r="5014">
          <cell r="B5014" t="str">
            <v>ตลาด-CHANG</v>
          </cell>
        </row>
        <row r="5015">
          <cell r="B5015" t="str">
            <v>ตลาด-CHANG</v>
          </cell>
        </row>
        <row r="5016">
          <cell r="B5016" t="str">
            <v>ตลาด-CHANG</v>
          </cell>
        </row>
        <row r="5017">
          <cell r="B5017" t="str">
            <v>ตลาด-CHANG</v>
          </cell>
        </row>
        <row r="5018">
          <cell r="B5018" t="str">
            <v>ตลาด-CHANG</v>
          </cell>
        </row>
        <row r="5019">
          <cell r="B5019" t="str">
            <v>ตลาด-FEDERBRAU</v>
          </cell>
        </row>
        <row r="5020">
          <cell r="B5020" t="str">
            <v>ตลาด-FEDERBRAU</v>
          </cell>
        </row>
        <row r="5021">
          <cell r="B5021" t="str">
            <v>ตลาด-FEDERBRAU</v>
          </cell>
        </row>
        <row r="5022">
          <cell r="B5022" t="str">
            <v>ตลาด-FEDERBRAU</v>
          </cell>
        </row>
        <row r="5023">
          <cell r="B5023" t="str">
            <v>ตลาด-FEDERBRAU</v>
          </cell>
        </row>
        <row r="5024">
          <cell r="B5024" t="str">
            <v>ตลาด-FEDERBRAU</v>
          </cell>
        </row>
        <row r="5025">
          <cell r="B5025" t="str">
            <v>ตลาด-FEDERBRAU</v>
          </cell>
        </row>
        <row r="5026">
          <cell r="B5026" t="str">
            <v>ตลาด-FEDERBRAU</v>
          </cell>
        </row>
        <row r="5027">
          <cell r="B5027" t="str">
            <v>ตลาด-FEDERBRAU</v>
          </cell>
        </row>
        <row r="5028">
          <cell r="B5028" t="str">
            <v>ตลาด-FEDERBRAU</v>
          </cell>
        </row>
        <row r="5029">
          <cell r="B5029" t="str">
            <v>ตลาด-FEDERBRAU</v>
          </cell>
        </row>
        <row r="5030">
          <cell r="B5030" t="str">
            <v>ตลาด-FEDERBRAU</v>
          </cell>
        </row>
        <row r="5031">
          <cell r="B5031" t="str">
            <v>ตลาด-CHANG</v>
          </cell>
        </row>
        <row r="5032">
          <cell r="B5032" t="str">
            <v>ตลาด-CHANG</v>
          </cell>
        </row>
        <row r="5033">
          <cell r="B5033" t="str">
            <v>ตลาด-CHANG</v>
          </cell>
        </row>
        <row r="5034">
          <cell r="B5034" t="str">
            <v>ตลาด-CHANG</v>
          </cell>
        </row>
        <row r="5035">
          <cell r="B5035" t="str">
            <v>ตลาด-CHANG</v>
          </cell>
        </row>
        <row r="5036">
          <cell r="B5036" t="str">
            <v>ตลาด-CHANG</v>
          </cell>
        </row>
        <row r="5037">
          <cell r="B5037" t="str">
            <v>ตลาด-CHANG</v>
          </cell>
        </row>
        <row r="5038">
          <cell r="B5038" t="str">
            <v>ตลาด-CHANG</v>
          </cell>
        </row>
        <row r="5039">
          <cell r="B5039" t="str">
            <v>ตลาด-CHANG</v>
          </cell>
        </row>
        <row r="5040">
          <cell r="B5040" t="str">
            <v>ตลาด-CHANG</v>
          </cell>
        </row>
        <row r="5041">
          <cell r="B5041" t="str">
            <v>ตลาด-CHANG</v>
          </cell>
        </row>
        <row r="5042">
          <cell r="B5042" t="str">
            <v>ตลาด-CHANG</v>
          </cell>
        </row>
        <row r="5043">
          <cell r="B5043" t="str">
            <v>ฝ่าย External Affair</v>
          </cell>
        </row>
        <row r="5044">
          <cell r="B5044" t="str">
            <v>ฝ่าย External Affair</v>
          </cell>
        </row>
        <row r="5045">
          <cell r="B5045" t="str">
            <v>ฝ่าย External Affair</v>
          </cell>
        </row>
        <row r="5046">
          <cell r="B5046" t="str">
            <v>ฝ่าย External Affair</v>
          </cell>
        </row>
        <row r="5047">
          <cell r="B5047" t="str">
            <v>ฝ่าย External Affair</v>
          </cell>
        </row>
        <row r="5048">
          <cell r="B5048" t="str">
            <v>ฝ่าย External Affair</v>
          </cell>
        </row>
        <row r="5049">
          <cell r="B5049" t="str">
            <v>ฝ่าย External Affair</v>
          </cell>
        </row>
        <row r="5050">
          <cell r="B5050" t="str">
            <v>ฝ่าย External Affair</v>
          </cell>
        </row>
        <row r="5051">
          <cell r="B5051" t="str">
            <v>ฝ่าย External Affair</v>
          </cell>
        </row>
        <row r="5052">
          <cell r="B5052" t="str">
            <v>ฝ่าย External Affair</v>
          </cell>
        </row>
        <row r="5053">
          <cell r="B5053" t="str">
            <v>ฝ่าย External Affair</v>
          </cell>
        </row>
        <row r="5054">
          <cell r="B5054" t="str">
            <v>ฝ่าย External Affair</v>
          </cell>
        </row>
        <row r="5055">
          <cell r="B5055" t="str">
            <v>ตลาด-ARCHA</v>
          </cell>
        </row>
        <row r="5056">
          <cell r="B5056" t="str">
            <v>ตลาด-ARCHA</v>
          </cell>
        </row>
        <row r="5057">
          <cell r="B5057" t="str">
            <v>ตลาด-ARCHA</v>
          </cell>
        </row>
        <row r="5058">
          <cell r="B5058" t="str">
            <v>ตลาด-ARCHA</v>
          </cell>
        </row>
        <row r="5059">
          <cell r="B5059" t="str">
            <v>ตลาด-ARCHA</v>
          </cell>
        </row>
        <row r="5060">
          <cell r="B5060" t="str">
            <v>ตลาด-ARCHA</v>
          </cell>
        </row>
        <row r="5061">
          <cell r="B5061" t="str">
            <v>ตลาด-ARCHA</v>
          </cell>
        </row>
        <row r="5062">
          <cell r="B5062" t="str">
            <v>ตลาด-ARCHA</v>
          </cell>
        </row>
        <row r="5063">
          <cell r="B5063" t="str">
            <v>ตลาด-ARCHA</v>
          </cell>
        </row>
        <row r="5064">
          <cell r="B5064" t="str">
            <v>ตลาด-ARCHA</v>
          </cell>
        </row>
        <row r="5065">
          <cell r="B5065" t="str">
            <v>ตลาด-ARCHA</v>
          </cell>
        </row>
        <row r="5066">
          <cell r="B5066" t="str">
            <v>ตลาด-ARCHA</v>
          </cell>
        </row>
        <row r="5067">
          <cell r="B5067" t="str">
            <v>ตลาด-CHANG</v>
          </cell>
        </row>
        <row r="5068">
          <cell r="B5068" t="str">
            <v>ตลาด-CHANG</v>
          </cell>
        </row>
        <row r="5069">
          <cell r="B5069" t="str">
            <v>ตลาด-CHANG</v>
          </cell>
        </row>
        <row r="5070">
          <cell r="B5070" t="str">
            <v>ตลาด-CHANG</v>
          </cell>
        </row>
        <row r="5071">
          <cell r="B5071" t="str">
            <v>ตลาด-CHANG</v>
          </cell>
        </row>
        <row r="5072">
          <cell r="B5072" t="str">
            <v>ตลาด-CHANG</v>
          </cell>
        </row>
        <row r="5073">
          <cell r="B5073" t="str">
            <v>ตลาด-CHANG</v>
          </cell>
        </row>
        <row r="5074">
          <cell r="B5074" t="str">
            <v>ตลาด-CHANG</v>
          </cell>
        </row>
        <row r="5075">
          <cell r="B5075" t="str">
            <v>ตลาด-CHANG</v>
          </cell>
        </row>
        <row r="5076">
          <cell r="B5076" t="str">
            <v>ตลาด-CHANG</v>
          </cell>
        </row>
        <row r="5077">
          <cell r="B5077" t="str">
            <v>ตลาด-CHANG</v>
          </cell>
        </row>
        <row r="5078">
          <cell r="B5078" t="str">
            <v>ตลาด-CHANG</v>
          </cell>
        </row>
        <row r="5079">
          <cell r="B5079" t="str">
            <v>ตลาด-CHANG</v>
          </cell>
        </row>
        <row r="5080">
          <cell r="B5080" t="str">
            <v>ตลาด-CHANG</v>
          </cell>
        </row>
        <row r="5081">
          <cell r="B5081" t="str">
            <v>ตลาด-CHANG</v>
          </cell>
        </row>
        <row r="5082">
          <cell r="B5082" t="str">
            <v>ตลาด-CHANG</v>
          </cell>
        </row>
        <row r="5083">
          <cell r="B5083" t="str">
            <v>ตลาด-CHANG</v>
          </cell>
        </row>
        <row r="5084">
          <cell r="B5084" t="str">
            <v>ตลาด-CHANG</v>
          </cell>
        </row>
        <row r="5085">
          <cell r="B5085" t="str">
            <v>ตลาด-CHANG</v>
          </cell>
        </row>
        <row r="5086">
          <cell r="B5086" t="str">
            <v>ตลาด-CHANG</v>
          </cell>
        </row>
        <row r="5087">
          <cell r="B5087" t="str">
            <v>ตลาด-CHANG</v>
          </cell>
        </row>
        <row r="5088">
          <cell r="B5088" t="str">
            <v>ตลาด-CHANG</v>
          </cell>
        </row>
        <row r="5089">
          <cell r="B5089" t="str">
            <v>ตลาด-CHANG</v>
          </cell>
        </row>
        <row r="5090">
          <cell r="B5090" t="str">
            <v>ตลาด-CHANG</v>
          </cell>
        </row>
        <row r="5091">
          <cell r="B5091" t="str">
            <v>ตลาด-CHANG</v>
          </cell>
        </row>
        <row r="5092">
          <cell r="B5092" t="str">
            <v>ตลาด-CHANG</v>
          </cell>
        </row>
        <row r="5093">
          <cell r="B5093" t="str">
            <v>ตลาด-CHANG</v>
          </cell>
        </row>
        <row r="5094">
          <cell r="B5094" t="str">
            <v>ตลาด-CHANG</v>
          </cell>
        </row>
        <row r="5095">
          <cell r="B5095" t="str">
            <v>ตลาด-CHANG</v>
          </cell>
        </row>
        <row r="5096">
          <cell r="B5096" t="str">
            <v>ตลาด-CHANG</v>
          </cell>
        </row>
        <row r="5097">
          <cell r="B5097" t="str">
            <v>ตลาด-CHANG</v>
          </cell>
        </row>
        <row r="5098">
          <cell r="B5098" t="str">
            <v>ตลาด-CHANG</v>
          </cell>
        </row>
        <row r="5099">
          <cell r="B5099" t="str">
            <v>ตลาด-CHANG</v>
          </cell>
        </row>
        <row r="5100">
          <cell r="B5100" t="str">
            <v>ตลาด-CHANG</v>
          </cell>
        </row>
        <row r="5101">
          <cell r="B5101" t="str">
            <v>ตลาด-CHANG</v>
          </cell>
        </row>
        <row r="5102">
          <cell r="B5102" t="str">
            <v>ตลาด-CHANG</v>
          </cell>
        </row>
        <row r="5103">
          <cell r="B5103" t="str">
            <v>ตลาด-CHANG</v>
          </cell>
        </row>
        <row r="5104">
          <cell r="B5104" t="str">
            <v>ตลาด-CHANG</v>
          </cell>
        </row>
        <row r="5105">
          <cell r="B5105" t="str">
            <v>ตลาด-CHANG</v>
          </cell>
        </row>
        <row r="5106">
          <cell r="B5106" t="str">
            <v>ตลาด-CHANG</v>
          </cell>
        </row>
        <row r="5107">
          <cell r="B5107" t="str">
            <v>ตลาด-CHANG</v>
          </cell>
        </row>
        <row r="5108">
          <cell r="B5108" t="str">
            <v>ตลาด-CHANG</v>
          </cell>
        </row>
        <row r="5109">
          <cell r="B5109" t="str">
            <v>ตลาด-CHANG</v>
          </cell>
        </row>
        <row r="5110">
          <cell r="B5110" t="str">
            <v>ตลาด-CHANG</v>
          </cell>
        </row>
        <row r="5111">
          <cell r="B5111" t="str">
            <v>ตลาด-CHANG</v>
          </cell>
        </row>
        <row r="5112">
          <cell r="B5112" t="str">
            <v>ตลาด-CHANG</v>
          </cell>
        </row>
        <row r="5113">
          <cell r="B5113" t="str">
            <v>ตลาด-CHANG</v>
          </cell>
        </row>
        <row r="5114">
          <cell r="B5114" t="str">
            <v>ตลาด-CHANG</v>
          </cell>
        </row>
        <row r="5115">
          <cell r="B5115" t="str">
            <v>ตลาด-CHANG</v>
          </cell>
        </row>
        <row r="5116">
          <cell r="B5116" t="str">
            <v>ตลาด-CHANG</v>
          </cell>
        </row>
        <row r="5117">
          <cell r="B5117" t="str">
            <v>ตลาด-CHANG</v>
          </cell>
        </row>
        <row r="5118">
          <cell r="B5118" t="str">
            <v>ตลาด-CHANG</v>
          </cell>
        </row>
        <row r="5119">
          <cell r="B5119" t="str">
            <v>ตลาด-CHANG</v>
          </cell>
        </row>
        <row r="5120">
          <cell r="B5120" t="str">
            <v>ตลาด-CHANG</v>
          </cell>
        </row>
        <row r="5121">
          <cell r="B5121" t="str">
            <v>ตลาด-CHANG</v>
          </cell>
        </row>
        <row r="5122">
          <cell r="B5122" t="str">
            <v>ตลาด-CHANG</v>
          </cell>
        </row>
        <row r="5123">
          <cell r="B5123" t="str">
            <v>ตลาด-CHANG</v>
          </cell>
        </row>
        <row r="5124">
          <cell r="B5124" t="str">
            <v>ตลาด-CHANG</v>
          </cell>
        </row>
        <row r="5125">
          <cell r="B5125" t="str">
            <v>ตลาด-CHANG</v>
          </cell>
        </row>
        <row r="5126">
          <cell r="B5126" t="str">
            <v>ตลาด-CHANG</v>
          </cell>
        </row>
        <row r="5127">
          <cell r="B5127" t="str">
            <v>ตลาด-CHANG</v>
          </cell>
        </row>
        <row r="5128">
          <cell r="B5128" t="str">
            <v>ตลาด-CHANG</v>
          </cell>
        </row>
        <row r="5129">
          <cell r="B5129" t="str">
            <v>ตลาด-CHANG</v>
          </cell>
        </row>
        <row r="5130">
          <cell r="B5130" t="str">
            <v>ตลาด-CHANG</v>
          </cell>
        </row>
        <row r="5131">
          <cell r="B5131" t="str">
            <v>ตลาด-CHANG</v>
          </cell>
        </row>
        <row r="5132">
          <cell r="B5132" t="str">
            <v>ตลาด-CHANG</v>
          </cell>
        </row>
        <row r="5133">
          <cell r="B5133" t="str">
            <v>ตลาด-CHANG</v>
          </cell>
        </row>
        <row r="5134">
          <cell r="B5134" t="str">
            <v>ตลาด-CHANG</v>
          </cell>
        </row>
        <row r="5135">
          <cell r="B5135" t="str">
            <v>ตลาด-CHANG</v>
          </cell>
        </row>
        <row r="5136">
          <cell r="B5136" t="str">
            <v>ตลาด-CHANG</v>
          </cell>
        </row>
        <row r="5137">
          <cell r="B5137" t="str">
            <v>ตลาด-CHANG</v>
          </cell>
        </row>
        <row r="5138">
          <cell r="B5138" t="str">
            <v>ตลาด-CHANG</v>
          </cell>
        </row>
        <row r="5139">
          <cell r="B5139" t="str">
            <v>ตลาด-CHANG</v>
          </cell>
        </row>
        <row r="5140">
          <cell r="B5140" t="str">
            <v>ตลาด-CHANG</v>
          </cell>
        </row>
        <row r="5141">
          <cell r="B5141" t="str">
            <v>ตลาด-CHANG</v>
          </cell>
        </row>
        <row r="5142">
          <cell r="B5142" t="str">
            <v>ตลาด-CHANG</v>
          </cell>
        </row>
        <row r="5143">
          <cell r="B5143" t="str">
            <v>ตลาด-CHANG</v>
          </cell>
        </row>
        <row r="5144">
          <cell r="B5144" t="str">
            <v>ตลาด-CHANG</v>
          </cell>
        </row>
        <row r="5145">
          <cell r="B5145" t="str">
            <v>ตลาด-CHANG</v>
          </cell>
        </row>
        <row r="5146">
          <cell r="B5146" t="str">
            <v>ตลาด-CHANG</v>
          </cell>
        </row>
        <row r="5147">
          <cell r="B5147" t="str">
            <v>ตลาด-CHANG</v>
          </cell>
        </row>
        <row r="5148">
          <cell r="B5148" t="str">
            <v>ตลาด-CHANG</v>
          </cell>
        </row>
        <row r="5149">
          <cell r="B5149" t="str">
            <v>ตลาด-CHANG</v>
          </cell>
        </row>
        <row r="5150">
          <cell r="B5150" t="str">
            <v>ตลาด-CHANG</v>
          </cell>
        </row>
        <row r="5151">
          <cell r="B5151" t="str">
            <v>ตลาด-CHANG</v>
          </cell>
        </row>
        <row r="5152">
          <cell r="B5152" t="str">
            <v>ตลาด-CHANG</v>
          </cell>
        </row>
        <row r="5153">
          <cell r="B5153" t="str">
            <v>ตลาด-CHANG</v>
          </cell>
        </row>
        <row r="5154">
          <cell r="B5154" t="str">
            <v>ตลาด-CHANG</v>
          </cell>
        </row>
        <row r="5155">
          <cell r="B5155" t="str">
            <v>ตลาด-CHANG</v>
          </cell>
        </row>
        <row r="5156">
          <cell r="B5156" t="str">
            <v>ตลาด-CHANG</v>
          </cell>
        </row>
        <row r="5157">
          <cell r="B5157" t="str">
            <v>ตลาด-CHANG</v>
          </cell>
        </row>
        <row r="5158">
          <cell r="B5158" t="str">
            <v>ตลาด-CHANG</v>
          </cell>
        </row>
        <row r="5159">
          <cell r="B5159" t="str">
            <v>ตลาด-CHANG</v>
          </cell>
        </row>
        <row r="5160">
          <cell r="B5160" t="str">
            <v>ตลาด-CHANG</v>
          </cell>
        </row>
        <row r="5161">
          <cell r="B5161" t="str">
            <v>ตลาด-CHANG</v>
          </cell>
        </row>
        <row r="5162">
          <cell r="B5162" t="str">
            <v>ตลาด-CHANG</v>
          </cell>
        </row>
        <row r="5163">
          <cell r="B5163" t="str">
            <v>ตลาด-CHANG</v>
          </cell>
        </row>
        <row r="5164">
          <cell r="B5164" t="str">
            <v>ตลาด-CHANG</v>
          </cell>
        </row>
        <row r="5165">
          <cell r="B5165" t="str">
            <v>ตลาด-CHANG</v>
          </cell>
        </row>
        <row r="5166">
          <cell r="B5166" t="str">
            <v>ตลาด-CHANG</v>
          </cell>
        </row>
        <row r="5167">
          <cell r="B5167" t="str">
            <v>ตลาด-CHANG</v>
          </cell>
        </row>
        <row r="5168">
          <cell r="B5168" t="str">
            <v>ตลาด-CHANG</v>
          </cell>
        </row>
        <row r="5169">
          <cell r="B5169" t="str">
            <v>ตลาด-CHANG</v>
          </cell>
        </row>
        <row r="5170">
          <cell r="B5170" t="str">
            <v>ตลาด-CHANG</v>
          </cell>
        </row>
        <row r="5171">
          <cell r="B5171" t="str">
            <v>ตลาด-CHANG</v>
          </cell>
        </row>
        <row r="5172">
          <cell r="B5172" t="str">
            <v>ตลาด-CHANG</v>
          </cell>
        </row>
        <row r="5173">
          <cell r="B5173" t="str">
            <v>ตลาด-CHANG</v>
          </cell>
        </row>
        <row r="5174">
          <cell r="B5174" t="str">
            <v>ตลาด-CHANG</v>
          </cell>
        </row>
        <row r="5175">
          <cell r="B5175" t="str">
            <v>ตลาด-CHANG</v>
          </cell>
        </row>
        <row r="5176">
          <cell r="B5176" t="str">
            <v>ตลาด-CHANG</v>
          </cell>
        </row>
        <row r="5177">
          <cell r="B5177" t="str">
            <v>ตลาด-CHANG</v>
          </cell>
        </row>
        <row r="5178">
          <cell r="B5178" t="str">
            <v>ตลาด-CHANG</v>
          </cell>
        </row>
        <row r="5179">
          <cell r="B5179" t="str">
            <v>ตลาด-CHANG</v>
          </cell>
        </row>
        <row r="5180">
          <cell r="B5180" t="str">
            <v>ตลาด-CHANG</v>
          </cell>
        </row>
        <row r="5181">
          <cell r="B5181" t="str">
            <v>ตลาด-CHANG</v>
          </cell>
        </row>
        <row r="5182">
          <cell r="B5182" t="str">
            <v>ตลาด-CHANG</v>
          </cell>
        </row>
        <row r="5183">
          <cell r="B5183" t="str">
            <v>ตลาด-CHANG</v>
          </cell>
        </row>
        <row r="5184">
          <cell r="B5184" t="str">
            <v>ตลาด-CHANG</v>
          </cell>
        </row>
        <row r="5185">
          <cell r="B5185" t="str">
            <v>ตลาด-CHANG</v>
          </cell>
        </row>
        <row r="5186">
          <cell r="B5186" t="str">
            <v>ตลาด-CHANG</v>
          </cell>
        </row>
        <row r="5187">
          <cell r="B5187" t="str">
            <v>ตลาด-CHANG</v>
          </cell>
        </row>
        <row r="5188">
          <cell r="B5188" t="str">
            <v>ตลาด-CHANG</v>
          </cell>
        </row>
        <row r="5189">
          <cell r="B5189" t="str">
            <v>ตลาด-CHANG</v>
          </cell>
        </row>
        <row r="5190">
          <cell r="B5190" t="str">
            <v>ตลาด-CHANG</v>
          </cell>
        </row>
        <row r="5191">
          <cell r="B5191" t="str">
            <v>ตลาด-CHANG</v>
          </cell>
        </row>
        <row r="5192">
          <cell r="B5192" t="str">
            <v>ตลาด-CHANG</v>
          </cell>
        </row>
        <row r="5193">
          <cell r="B5193" t="str">
            <v>ตลาด-CHANG</v>
          </cell>
        </row>
        <row r="5194">
          <cell r="B5194" t="str">
            <v>ตลาด-CHANG</v>
          </cell>
        </row>
        <row r="5195">
          <cell r="B5195" t="str">
            <v>ตลาด-CHANG</v>
          </cell>
        </row>
        <row r="5196">
          <cell r="B5196" t="str">
            <v>ตลาด-CHANG</v>
          </cell>
        </row>
        <row r="5197">
          <cell r="B5197" t="str">
            <v>ตลาด-CHANG</v>
          </cell>
        </row>
        <row r="5198">
          <cell r="B5198" t="str">
            <v>ตลาด-CHANG</v>
          </cell>
        </row>
        <row r="5199">
          <cell r="B5199" t="str">
            <v>ตลาด-CHANG</v>
          </cell>
        </row>
        <row r="5200">
          <cell r="B5200" t="str">
            <v>ตลาด-CHANG</v>
          </cell>
        </row>
        <row r="5201">
          <cell r="B5201" t="str">
            <v>ตลาด-CHANG</v>
          </cell>
        </row>
        <row r="5202">
          <cell r="B5202" t="str">
            <v>ตลาด-CHANG</v>
          </cell>
        </row>
        <row r="5203">
          <cell r="B5203" t="str">
            <v>ตลาด-CHANG</v>
          </cell>
        </row>
        <row r="5204">
          <cell r="B5204" t="str">
            <v>ตลาด-CHANG</v>
          </cell>
        </row>
        <row r="5205">
          <cell r="B5205" t="str">
            <v>ตลาด-CHANG</v>
          </cell>
        </row>
        <row r="5206">
          <cell r="B5206" t="str">
            <v>ตลาด-CHANG</v>
          </cell>
        </row>
        <row r="5207">
          <cell r="B5207" t="str">
            <v>ตลาด-CHANG</v>
          </cell>
        </row>
        <row r="5208">
          <cell r="B5208" t="str">
            <v>ตลาด-CHANG</v>
          </cell>
        </row>
        <row r="5209">
          <cell r="B5209" t="str">
            <v>ตลาด-CHANG</v>
          </cell>
        </row>
        <row r="5210">
          <cell r="B5210" t="str">
            <v>ตลาด-CHANG</v>
          </cell>
        </row>
        <row r="5211">
          <cell r="B5211" t="str">
            <v>ตลาด-FEDERBRAU</v>
          </cell>
        </row>
        <row r="5212">
          <cell r="B5212" t="str">
            <v>ตลาด-FEDERBRAU</v>
          </cell>
        </row>
        <row r="5213">
          <cell r="B5213" t="str">
            <v>ตลาด-FEDERBRAU</v>
          </cell>
        </row>
        <row r="5214">
          <cell r="B5214" t="str">
            <v>ตลาด-FEDERBRAU</v>
          </cell>
        </row>
        <row r="5215">
          <cell r="B5215" t="str">
            <v>ตลาด-FEDERBRAU</v>
          </cell>
        </row>
        <row r="5216">
          <cell r="B5216" t="str">
            <v>ตลาด-FEDERBRAU</v>
          </cell>
        </row>
        <row r="5217">
          <cell r="B5217" t="str">
            <v>ตลาด-FEDERBRAU</v>
          </cell>
        </row>
        <row r="5218">
          <cell r="B5218" t="str">
            <v>ตลาด-FEDERBRAU</v>
          </cell>
        </row>
        <row r="5219">
          <cell r="B5219" t="str">
            <v>ตลาด-FEDERBRAU</v>
          </cell>
        </row>
        <row r="5220">
          <cell r="B5220" t="str">
            <v>ตลาด-FEDERBRAU</v>
          </cell>
        </row>
        <row r="5221">
          <cell r="B5221" t="str">
            <v>ตลาด-FEDERBRAU</v>
          </cell>
        </row>
        <row r="5222">
          <cell r="B5222" t="str">
            <v>ตลาด-FEDERBRAU</v>
          </cell>
        </row>
        <row r="5223">
          <cell r="B5223" t="str">
            <v>ฝ่าย External Affair</v>
          </cell>
        </row>
        <row r="5224">
          <cell r="B5224" t="str">
            <v>ฝ่าย External Affair</v>
          </cell>
        </row>
        <row r="5225">
          <cell r="B5225" t="str">
            <v>ฝ่าย External Affair</v>
          </cell>
        </row>
        <row r="5226">
          <cell r="B5226" t="str">
            <v>ฝ่าย External Affair</v>
          </cell>
        </row>
        <row r="5227">
          <cell r="B5227" t="str">
            <v>ฝ่าย External Affair</v>
          </cell>
        </row>
        <row r="5228">
          <cell r="B5228" t="str">
            <v>ฝ่าย External Affair</v>
          </cell>
        </row>
        <row r="5229">
          <cell r="B5229" t="str">
            <v>ฝ่าย External Affair</v>
          </cell>
        </row>
        <row r="5230">
          <cell r="B5230" t="str">
            <v>ฝ่าย External Affair</v>
          </cell>
        </row>
        <row r="5231">
          <cell r="B5231" t="str">
            <v>ฝ่าย External Affair</v>
          </cell>
        </row>
        <row r="5232">
          <cell r="B5232" t="str">
            <v>ฝ่าย External Affair</v>
          </cell>
        </row>
        <row r="5233">
          <cell r="B5233" t="str">
            <v>ฝ่าย External Affair</v>
          </cell>
        </row>
        <row r="5234">
          <cell r="B5234" t="str">
            <v>ฝ่าย External Affair</v>
          </cell>
        </row>
        <row r="5235">
          <cell r="B5235" t="str">
            <v>ตลาด-CHANG</v>
          </cell>
        </row>
        <row r="5236">
          <cell r="B5236" t="str">
            <v>ตลาด-CHANG</v>
          </cell>
        </row>
        <row r="5237">
          <cell r="B5237" t="str">
            <v>ตลาด-CHANG</v>
          </cell>
        </row>
        <row r="5238">
          <cell r="B5238" t="str">
            <v>ตลาด-CHANG</v>
          </cell>
        </row>
        <row r="5239">
          <cell r="B5239" t="str">
            <v>ตลาด-CHANG</v>
          </cell>
        </row>
        <row r="5240">
          <cell r="B5240" t="str">
            <v>ตลาด-CHANG</v>
          </cell>
        </row>
        <row r="5241">
          <cell r="B5241" t="str">
            <v>ตลาด-CHANG</v>
          </cell>
        </row>
        <row r="5242">
          <cell r="B5242" t="str">
            <v>ตลาด-CHANG</v>
          </cell>
        </row>
        <row r="5243">
          <cell r="B5243" t="str">
            <v>ตลาด-CHANG</v>
          </cell>
        </row>
        <row r="5244">
          <cell r="B5244" t="str">
            <v>ตลาด-CHANG</v>
          </cell>
        </row>
        <row r="5245">
          <cell r="B5245" t="str">
            <v>ตลาด-CHANG</v>
          </cell>
        </row>
        <row r="5246">
          <cell r="B5246" t="str">
            <v>ตลาด-CHANG</v>
          </cell>
        </row>
        <row r="5247">
          <cell r="B5247" t="str">
            <v>ตลาด-CHANG</v>
          </cell>
        </row>
        <row r="5248">
          <cell r="B5248" t="str">
            <v>ตลาด-CHANG</v>
          </cell>
        </row>
        <row r="5249">
          <cell r="B5249" t="str">
            <v>ตลาด-CHANG</v>
          </cell>
        </row>
        <row r="5250">
          <cell r="B5250" t="str">
            <v>ตลาด-CHANG</v>
          </cell>
        </row>
        <row r="5251">
          <cell r="B5251" t="str">
            <v>ตลาด-CHANG</v>
          </cell>
        </row>
        <row r="5252">
          <cell r="B5252" t="str">
            <v>ตลาด-CHANG</v>
          </cell>
        </row>
        <row r="5253">
          <cell r="B5253" t="str">
            <v>ตลาด-CHANG</v>
          </cell>
        </row>
        <row r="5254">
          <cell r="B5254" t="str">
            <v>ตลาด-CHANG</v>
          </cell>
        </row>
        <row r="5255">
          <cell r="B5255" t="str">
            <v>ตลาด-CHANG</v>
          </cell>
        </row>
        <row r="5256">
          <cell r="B5256" t="str">
            <v>ตลาด-CHANG</v>
          </cell>
        </row>
        <row r="5257">
          <cell r="B5257" t="str">
            <v>ตลาด-CHANG</v>
          </cell>
        </row>
        <row r="5258">
          <cell r="B5258" t="str">
            <v>ตลาด-CHANG</v>
          </cell>
        </row>
        <row r="5259">
          <cell r="B5259" t="str">
            <v>ตลาด-CHANG</v>
          </cell>
        </row>
        <row r="5260">
          <cell r="B5260" t="str">
            <v>ตลาด-CHANG</v>
          </cell>
        </row>
        <row r="5261">
          <cell r="B5261" t="str">
            <v>ตลาด-CHANG</v>
          </cell>
        </row>
        <row r="5262">
          <cell r="B5262" t="str">
            <v>ตลาด-CHANG</v>
          </cell>
        </row>
        <row r="5263">
          <cell r="B5263" t="str">
            <v>ตลาด-CHANG</v>
          </cell>
        </row>
        <row r="5264">
          <cell r="B5264" t="str">
            <v>ตลาด-CHANG</v>
          </cell>
        </row>
        <row r="5265">
          <cell r="B5265" t="str">
            <v>ตลาด-CHANG</v>
          </cell>
        </row>
        <row r="5266">
          <cell r="B5266" t="str">
            <v>ตลาด-CHANG</v>
          </cell>
        </row>
        <row r="5267">
          <cell r="B5267" t="str">
            <v>ตลาด-CHANG</v>
          </cell>
        </row>
        <row r="5268">
          <cell r="B5268" t="str">
            <v>ตลาด-CHANG</v>
          </cell>
        </row>
        <row r="5269">
          <cell r="B5269" t="str">
            <v>ตลาด-CHANG</v>
          </cell>
        </row>
        <row r="5270">
          <cell r="B5270" t="str">
            <v>ตลาด-CHANG</v>
          </cell>
        </row>
        <row r="5271">
          <cell r="B5271" t="str">
            <v>ตลาด-CHANG</v>
          </cell>
        </row>
        <row r="5272">
          <cell r="B5272" t="str">
            <v>ตลาด-CHANG</v>
          </cell>
        </row>
        <row r="5273">
          <cell r="B5273" t="str">
            <v>ตลาด-CHANG</v>
          </cell>
        </row>
        <row r="5274">
          <cell r="B5274" t="str">
            <v>ตลาด-CHANG</v>
          </cell>
        </row>
        <row r="5275">
          <cell r="B5275" t="str">
            <v>ตลาด-CHANG</v>
          </cell>
        </row>
        <row r="5276">
          <cell r="B5276" t="str">
            <v>ตลาด-CHANG</v>
          </cell>
        </row>
        <row r="5277">
          <cell r="B5277" t="str">
            <v>ตลาด-CHANG</v>
          </cell>
        </row>
        <row r="5278">
          <cell r="B5278" t="str">
            <v>ตลาด-CHANG</v>
          </cell>
        </row>
        <row r="5279">
          <cell r="B5279" t="str">
            <v>ตลาด-CHANG</v>
          </cell>
        </row>
        <row r="5280">
          <cell r="B5280" t="str">
            <v>ตลาด-CHANG</v>
          </cell>
        </row>
        <row r="5281">
          <cell r="B5281" t="str">
            <v>ตลาด-CHANG</v>
          </cell>
        </row>
        <row r="5282">
          <cell r="B5282" t="str">
            <v>ตลาด-CHANG</v>
          </cell>
        </row>
        <row r="5283">
          <cell r="B5283" t="str">
            <v>ตลาด-CHANG</v>
          </cell>
        </row>
        <row r="5284">
          <cell r="B5284" t="str">
            <v>ตลาด-CHANG</v>
          </cell>
        </row>
        <row r="5285">
          <cell r="B5285" t="str">
            <v>ตลาด-CHANG</v>
          </cell>
        </row>
        <row r="5286">
          <cell r="B5286" t="str">
            <v>ตลาด-CHANG</v>
          </cell>
        </row>
        <row r="5287">
          <cell r="B5287" t="str">
            <v>ตลาด-CHANG</v>
          </cell>
        </row>
        <row r="5288">
          <cell r="B5288" t="str">
            <v>ตลาด-CHANG</v>
          </cell>
        </row>
        <row r="5289">
          <cell r="B5289" t="str">
            <v>ตลาด-CHANG</v>
          </cell>
        </row>
        <row r="5290">
          <cell r="B5290" t="str">
            <v>ตลาด-CHANG</v>
          </cell>
        </row>
        <row r="5291">
          <cell r="B5291" t="str">
            <v>ตลาด-CHANG</v>
          </cell>
        </row>
        <row r="5292">
          <cell r="B5292" t="str">
            <v>ตลาด-CHANG</v>
          </cell>
        </row>
        <row r="5293">
          <cell r="B5293" t="str">
            <v>ตลาด-CHANG</v>
          </cell>
        </row>
        <row r="5294">
          <cell r="B5294" t="str">
            <v>ตลาด-CHANG</v>
          </cell>
        </row>
        <row r="5295">
          <cell r="B5295" t="str">
            <v>ตลาด-CHANG</v>
          </cell>
        </row>
        <row r="5296">
          <cell r="B5296" t="str">
            <v>ตลาด-CHANG</v>
          </cell>
        </row>
        <row r="5297">
          <cell r="B5297" t="str">
            <v>ตลาด-CHANG</v>
          </cell>
        </row>
        <row r="5298">
          <cell r="B5298" t="str">
            <v>ตลาด-CHANG</v>
          </cell>
        </row>
        <row r="5299">
          <cell r="B5299" t="str">
            <v>ตลาด-CHANG</v>
          </cell>
        </row>
        <row r="5300">
          <cell r="B5300" t="str">
            <v>ตลาด-CHANG</v>
          </cell>
        </row>
        <row r="5301">
          <cell r="B5301" t="str">
            <v>ตลาด-CHANG</v>
          </cell>
        </row>
        <row r="5302">
          <cell r="B5302" t="str">
            <v>ตลาด-CHANG</v>
          </cell>
        </row>
        <row r="5303">
          <cell r="B5303" t="str">
            <v>ตลาด-CHANG</v>
          </cell>
        </row>
        <row r="5304">
          <cell r="B5304" t="str">
            <v>ตลาด-CHANG</v>
          </cell>
        </row>
        <row r="5305">
          <cell r="B5305" t="str">
            <v>ตลาด-CHANG</v>
          </cell>
        </row>
        <row r="5306">
          <cell r="B5306" t="str">
            <v>ตลาด-CHANG</v>
          </cell>
        </row>
        <row r="5307">
          <cell r="B5307" t="str">
            <v>ตลาด-CHANG</v>
          </cell>
        </row>
        <row r="5308">
          <cell r="B5308" t="str">
            <v>ตลาด-CHANG</v>
          </cell>
        </row>
        <row r="5309">
          <cell r="B5309" t="str">
            <v>ตลาด-CHANG</v>
          </cell>
        </row>
        <row r="5310">
          <cell r="B5310" t="str">
            <v>ตลาด-CHANG</v>
          </cell>
        </row>
        <row r="5311">
          <cell r="B5311" t="str">
            <v>ตลาด-CHANG</v>
          </cell>
        </row>
        <row r="5312">
          <cell r="B5312" t="str">
            <v>ตลาด-CHANG</v>
          </cell>
        </row>
        <row r="5313">
          <cell r="B5313" t="str">
            <v>ตลาด-CHANG</v>
          </cell>
        </row>
        <row r="5314">
          <cell r="B5314" t="str">
            <v>ตลาด-CHANG</v>
          </cell>
        </row>
        <row r="5315">
          <cell r="B5315" t="str">
            <v>ตลาด-CHANG</v>
          </cell>
        </row>
        <row r="5316">
          <cell r="B5316" t="str">
            <v>ตลาด-CHANG</v>
          </cell>
        </row>
        <row r="5317">
          <cell r="B5317" t="str">
            <v>ตลาด-CHANG</v>
          </cell>
        </row>
        <row r="5318">
          <cell r="B5318" t="str">
            <v>ตลาด-CHANG</v>
          </cell>
        </row>
        <row r="5319">
          <cell r="B5319" t="str">
            <v>ตลาด-CHANG</v>
          </cell>
        </row>
        <row r="5320">
          <cell r="B5320" t="str">
            <v>ตลาด-CHANG</v>
          </cell>
        </row>
        <row r="5321">
          <cell r="B5321" t="str">
            <v>ตลาด-CHANG</v>
          </cell>
        </row>
        <row r="5322">
          <cell r="B5322" t="str">
            <v>ตลาด-CHANG</v>
          </cell>
        </row>
        <row r="5323">
          <cell r="B5323" t="str">
            <v>ตลาด-CHANG</v>
          </cell>
        </row>
        <row r="5324">
          <cell r="B5324" t="str">
            <v>ตลาด-CHANG</v>
          </cell>
        </row>
        <row r="5325">
          <cell r="B5325" t="str">
            <v>ตลาด-CHANG</v>
          </cell>
        </row>
        <row r="5326">
          <cell r="B5326" t="str">
            <v>ตลาด-CHANG</v>
          </cell>
        </row>
        <row r="5327">
          <cell r="B5327" t="str">
            <v>ตลาด-CHANG</v>
          </cell>
        </row>
        <row r="5328">
          <cell r="B5328" t="str">
            <v>ตลาด-CHANG</v>
          </cell>
        </row>
        <row r="5329">
          <cell r="B5329" t="str">
            <v>ตลาด-CHANG</v>
          </cell>
        </row>
        <row r="5330">
          <cell r="B5330" t="str">
            <v>ตลาด-CHANG</v>
          </cell>
        </row>
        <row r="5331">
          <cell r="B5331" t="str">
            <v>ตลาด-CHANG</v>
          </cell>
        </row>
        <row r="5332">
          <cell r="B5332" t="str">
            <v>ตลาด-CHANG</v>
          </cell>
        </row>
        <row r="5333">
          <cell r="B5333" t="str">
            <v>ตลาด-CHANG</v>
          </cell>
        </row>
        <row r="5334">
          <cell r="B5334" t="str">
            <v>ตลาด-CHANG</v>
          </cell>
        </row>
        <row r="5335">
          <cell r="B5335" t="str">
            <v>ตลาด-CHANG</v>
          </cell>
        </row>
        <row r="5336">
          <cell r="B5336" t="str">
            <v>ตลาด-CHANG</v>
          </cell>
        </row>
        <row r="5337">
          <cell r="B5337" t="str">
            <v>ตลาด-CHANG</v>
          </cell>
        </row>
        <row r="5338">
          <cell r="B5338" t="str">
            <v>ตลาด-CHANG</v>
          </cell>
        </row>
        <row r="5339">
          <cell r="B5339" t="str">
            <v>ตลาด-CHANG</v>
          </cell>
        </row>
        <row r="5340">
          <cell r="B5340" t="str">
            <v>ตลาด-CHANG</v>
          </cell>
        </row>
        <row r="5341">
          <cell r="B5341" t="str">
            <v>ตลาด-CHANG</v>
          </cell>
        </row>
        <row r="5342">
          <cell r="B5342" t="str">
            <v>ตลาด-CHANG</v>
          </cell>
        </row>
        <row r="5343">
          <cell r="B5343" t="str">
            <v>ตลาด-CHANG</v>
          </cell>
        </row>
        <row r="5344">
          <cell r="B5344" t="str">
            <v>ตลาด-CHANG</v>
          </cell>
        </row>
        <row r="5345">
          <cell r="B5345" t="str">
            <v>ตลาด-CHANG</v>
          </cell>
        </row>
        <row r="5346">
          <cell r="B5346" t="str">
            <v>ตลาด-CHANG</v>
          </cell>
        </row>
        <row r="5347">
          <cell r="B5347" t="str">
            <v>ตลาด-CHANG</v>
          </cell>
        </row>
        <row r="5348">
          <cell r="B5348" t="str">
            <v>ตลาด-CHANG</v>
          </cell>
        </row>
        <row r="5349">
          <cell r="B5349" t="str">
            <v>ตลาด-CHANG</v>
          </cell>
        </row>
        <row r="5350">
          <cell r="B5350" t="str">
            <v>ตลาด-CHANG</v>
          </cell>
        </row>
        <row r="5351">
          <cell r="B5351" t="str">
            <v>ตลาด-CHANG</v>
          </cell>
        </row>
        <row r="5352">
          <cell r="B5352" t="str">
            <v>ตลาด-CHANG</v>
          </cell>
        </row>
        <row r="5353">
          <cell r="B5353" t="str">
            <v>ตลาด-CHANG</v>
          </cell>
        </row>
        <row r="5354">
          <cell r="B5354" t="str">
            <v>ตลาด-CHANG</v>
          </cell>
        </row>
        <row r="5355">
          <cell r="B5355" t="str">
            <v>ตลาด-CHANG</v>
          </cell>
        </row>
        <row r="5356">
          <cell r="B5356" t="str">
            <v>ตลาด-CHANG</v>
          </cell>
        </row>
        <row r="5357">
          <cell r="B5357" t="str">
            <v>ตลาด-CHANG</v>
          </cell>
        </row>
        <row r="5358">
          <cell r="B5358" t="str">
            <v>ตลาด-CHANG</v>
          </cell>
        </row>
        <row r="5359">
          <cell r="B5359" t="str">
            <v>ตลาด-CHANG</v>
          </cell>
        </row>
        <row r="5360">
          <cell r="B5360" t="str">
            <v>ตลาด-CHANG</v>
          </cell>
        </row>
        <row r="5361">
          <cell r="B5361" t="str">
            <v>ตลาด-CHANG</v>
          </cell>
        </row>
        <row r="5362">
          <cell r="B5362" t="str">
            <v>ตลาด-CHANG</v>
          </cell>
        </row>
        <row r="5363">
          <cell r="B5363" t="str">
            <v>ตลาด-CHANG</v>
          </cell>
        </row>
        <row r="5364">
          <cell r="B5364" t="str">
            <v>ตลาด-CHANG</v>
          </cell>
        </row>
        <row r="5365">
          <cell r="B5365" t="str">
            <v>ตลาด-CHANG</v>
          </cell>
        </row>
        <row r="5366">
          <cell r="B5366" t="str">
            <v>ตลาด-CHANG</v>
          </cell>
        </row>
        <row r="5367">
          <cell r="B5367" t="str">
            <v>ตลาด-CHANG</v>
          </cell>
        </row>
        <row r="5368">
          <cell r="B5368" t="str">
            <v>ตลาด-CHANG</v>
          </cell>
        </row>
        <row r="5369">
          <cell r="B5369" t="str">
            <v>ตลาด-CHANG</v>
          </cell>
        </row>
        <row r="5370">
          <cell r="B5370" t="str">
            <v>ตลาด-CHANG</v>
          </cell>
        </row>
        <row r="5371">
          <cell r="B5371" t="str">
            <v>ตลาด-CHANG</v>
          </cell>
        </row>
        <row r="5372">
          <cell r="B5372" t="str">
            <v>ตลาด-CHANG</v>
          </cell>
        </row>
        <row r="5373">
          <cell r="B5373" t="str">
            <v>ตลาด-CHANG</v>
          </cell>
        </row>
        <row r="5374">
          <cell r="B5374" t="str">
            <v>ตลาด-CHANG</v>
          </cell>
        </row>
        <row r="5375">
          <cell r="B5375" t="str">
            <v>ตลาด-CHANG</v>
          </cell>
        </row>
        <row r="5376">
          <cell r="B5376" t="str">
            <v>ตลาด-CHANG</v>
          </cell>
        </row>
        <row r="5377">
          <cell r="B5377" t="str">
            <v>ตลาด-CHANG</v>
          </cell>
        </row>
        <row r="5378">
          <cell r="B5378" t="str">
            <v>ตลาด-CHANG</v>
          </cell>
        </row>
        <row r="5379">
          <cell r="B5379" t="str">
            <v>ตลาด-CHANG</v>
          </cell>
        </row>
        <row r="5380">
          <cell r="B5380" t="str">
            <v>ตลาด-CHANG</v>
          </cell>
        </row>
        <row r="5381">
          <cell r="B5381" t="str">
            <v>ตลาด-CHANG</v>
          </cell>
        </row>
        <row r="5382">
          <cell r="B5382" t="str">
            <v>ตลาด-CHANG</v>
          </cell>
        </row>
        <row r="5383">
          <cell r="B5383" t="str">
            <v>ตลาด-CHANG</v>
          </cell>
        </row>
        <row r="5384">
          <cell r="B5384" t="str">
            <v>ตลาด-CHANG</v>
          </cell>
        </row>
        <row r="5385">
          <cell r="B5385" t="str">
            <v>ตลาด-CHANG</v>
          </cell>
        </row>
        <row r="5386">
          <cell r="B5386" t="str">
            <v>ตลาด-CHANG</v>
          </cell>
        </row>
        <row r="5387">
          <cell r="B5387" t="str">
            <v>ตลาด-CHANG</v>
          </cell>
        </row>
        <row r="5388">
          <cell r="B5388" t="str">
            <v>ตลาด-CHANG</v>
          </cell>
        </row>
        <row r="5389">
          <cell r="B5389" t="str">
            <v>ตลาด-CHANG</v>
          </cell>
        </row>
        <row r="5390">
          <cell r="B5390" t="str">
            <v>ตลาด-CHANG</v>
          </cell>
        </row>
        <row r="5391">
          <cell r="B5391" t="str">
            <v>ตลาด-CHANG</v>
          </cell>
        </row>
        <row r="5392">
          <cell r="B5392" t="str">
            <v>ตลาด-CHANG</v>
          </cell>
        </row>
        <row r="5393">
          <cell r="B5393" t="str">
            <v>ตลาด-CHANG</v>
          </cell>
        </row>
        <row r="5394">
          <cell r="B5394" t="str">
            <v>ตลาด-CHANG</v>
          </cell>
        </row>
        <row r="5395">
          <cell r="B5395" t="str">
            <v>ตลาด-CHANG</v>
          </cell>
        </row>
        <row r="5396">
          <cell r="B5396" t="str">
            <v>ตลาด-CHANG</v>
          </cell>
        </row>
        <row r="5397">
          <cell r="B5397" t="str">
            <v>ตลาด-CHANG</v>
          </cell>
        </row>
        <row r="5398">
          <cell r="B5398" t="str">
            <v>ตลาด-CHANG</v>
          </cell>
        </row>
        <row r="5399">
          <cell r="B5399" t="str">
            <v>ตลาด-CHANG</v>
          </cell>
        </row>
        <row r="5400">
          <cell r="B5400" t="str">
            <v>ตลาด-CHANG</v>
          </cell>
        </row>
        <row r="5401">
          <cell r="B5401" t="str">
            <v>ตลาด-CHANG</v>
          </cell>
        </row>
        <row r="5402">
          <cell r="B5402" t="str">
            <v>ตลาด-CHANG</v>
          </cell>
        </row>
        <row r="5403">
          <cell r="B5403" t="str">
            <v>ตลาด-CHANG</v>
          </cell>
        </row>
        <row r="5404">
          <cell r="B5404" t="str">
            <v>ตลาด-CHANG</v>
          </cell>
        </row>
        <row r="5405">
          <cell r="B5405" t="str">
            <v>ตลาด-CHANG</v>
          </cell>
        </row>
        <row r="5406">
          <cell r="B5406" t="str">
            <v>ตลาด-CHANG</v>
          </cell>
        </row>
        <row r="5407">
          <cell r="B5407" t="str">
            <v>ตลาด-CHANG</v>
          </cell>
        </row>
        <row r="5408">
          <cell r="B5408" t="str">
            <v>ตลาด-CHANG</v>
          </cell>
        </row>
        <row r="5409">
          <cell r="B5409" t="str">
            <v>ตลาด-CHANG</v>
          </cell>
        </row>
        <row r="5410">
          <cell r="B5410" t="str">
            <v>ตลาด-CHANG</v>
          </cell>
        </row>
        <row r="5411">
          <cell r="B5411" t="str">
            <v>ตลาด-CHANG</v>
          </cell>
        </row>
        <row r="5412">
          <cell r="B5412" t="str">
            <v>ตลาด-CHANG</v>
          </cell>
        </row>
        <row r="5413">
          <cell r="B5413" t="str">
            <v>ตลาด-CHANG</v>
          </cell>
        </row>
        <row r="5414">
          <cell r="B5414" t="str">
            <v>ตลาด-CHANG</v>
          </cell>
        </row>
        <row r="5415">
          <cell r="B5415" t="str">
            <v>ตลาด-CHANG</v>
          </cell>
        </row>
        <row r="5416">
          <cell r="B5416" t="str">
            <v>ตลาด-CHANG</v>
          </cell>
        </row>
        <row r="5417">
          <cell r="B5417" t="str">
            <v>ตลาด-CHANG</v>
          </cell>
        </row>
        <row r="5418">
          <cell r="B5418" t="str">
            <v>ตลาด-CHANG</v>
          </cell>
        </row>
        <row r="5419">
          <cell r="B5419" t="str">
            <v>ตลาด-CHANG</v>
          </cell>
        </row>
        <row r="5420">
          <cell r="B5420" t="str">
            <v>ตลาด-CHANG</v>
          </cell>
        </row>
        <row r="5421">
          <cell r="B5421" t="str">
            <v>ตลาด-CHANG</v>
          </cell>
        </row>
        <row r="5422">
          <cell r="B5422" t="str">
            <v>ตลาด-CHANG</v>
          </cell>
        </row>
        <row r="5423">
          <cell r="B5423" t="str">
            <v>ตลาด-CHANG</v>
          </cell>
        </row>
        <row r="5424">
          <cell r="B5424" t="str">
            <v>ตลาด-CHANG</v>
          </cell>
        </row>
        <row r="5425">
          <cell r="B5425" t="str">
            <v>ตลาด-CHANG</v>
          </cell>
        </row>
        <row r="5426">
          <cell r="B5426" t="str">
            <v>ตลาด-CHANG</v>
          </cell>
        </row>
        <row r="5427">
          <cell r="B5427" t="str">
            <v>ตลาด-CHANG</v>
          </cell>
        </row>
        <row r="5428">
          <cell r="B5428" t="str">
            <v>ตลาด-CHANG</v>
          </cell>
        </row>
        <row r="5429">
          <cell r="B5429" t="str">
            <v>ตลาด-CHANG</v>
          </cell>
        </row>
        <row r="5430">
          <cell r="B5430" t="str">
            <v>ตลาด-CHANG</v>
          </cell>
        </row>
        <row r="5431">
          <cell r="B5431" t="str">
            <v>ตลาด-CHANG</v>
          </cell>
        </row>
        <row r="5432">
          <cell r="B5432" t="str">
            <v>ตลาด-CHANG</v>
          </cell>
        </row>
        <row r="5433">
          <cell r="B5433" t="str">
            <v>ตลาด-CHANG</v>
          </cell>
        </row>
        <row r="5434">
          <cell r="B5434" t="str">
            <v>ตลาด-CHANG</v>
          </cell>
        </row>
        <row r="5435">
          <cell r="B5435" t="str">
            <v>ตลาด-CHANG</v>
          </cell>
        </row>
        <row r="5436">
          <cell r="B5436" t="str">
            <v>ตลาด-CHANG</v>
          </cell>
        </row>
        <row r="5437">
          <cell r="B5437" t="str">
            <v>ตลาด-CHANG</v>
          </cell>
        </row>
        <row r="5438">
          <cell r="B5438" t="str">
            <v>ตลาด-CHANG</v>
          </cell>
        </row>
        <row r="5439">
          <cell r="B5439" t="str">
            <v>ตลาด-CHANG</v>
          </cell>
        </row>
        <row r="5440">
          <cell r="B5440" t="str">
            <v>ตลาด-CHANG</v>
          </cell>
        </row>
        <row r="5441">
          <cell r="B5441" t="str">
            <v>ตลาด-CHANG</v>
          </cell>
        </row>
        <row r="5442">
          <cell r="B5442" t="str">
            <v>ตลาด-CHANG</v>
          </cell>
        </row>
        <row r="5443">
          <cell r="B5443" t="str">
            <v>ตลาด-CHANG</v>
          </cell>
        </row>
        <row r="5444">
          <cell r="B5444" t="str">
            <v>ตลาด-CHANG</v>
          </cell>
        </row>
        <row r="5445">
          <cell r="B5445" t="str">
            <v>ตลาด-CHANG</v>
          </cell>
        </row>
        <row r="5446">
          <cell r="B5446" t="str">
            <v>ตลาด-CHANG</v>
          </cell>
        </row>
        <row r="5447">
          <cell r="B5447" t="str">
            <v>ตลาด-CHANG</v>
          </cell>
        </row>
        <row r="5448">
          <cell r="B5448" t="str">
            <v>ตลาด-CHANG</v>
          </cell>
        </row>
        <row r="5449">
          <cell r="B5449" t="str">
            <v>ตลาด-CHANG</v>
          </cell>
        </row>
        <row r="5450">
          <cell r="B5450" t="str">
            <v>ตลาด-CHANG</v>
          </cell>
        </row>
        <row r="5451">
          <cell r="B5451" t="str">
            <v>ตลาด-CHANG</v>
          </cell>
        </row>
        <row r="5452">
          <cell r="B5452" t="str">
            <v>ตลาด-CHANG</v>
          </cell>
        </row>
        <row r="5453">
          <cell r="B5453" t="str">
            <v>ตลาด-CHANG</v>
          </cell>
        </row>
        <row r="5454">
          <cell r="B5454" t="str">
            <v>ตลาด-CHANG</v>
          </cell>
        </row>
        <row r="5455">
          <cell r="B5455" t="str">
            <v>ตลาด-CHANG</v>
          </cell>
        </row>
        <row r="5456">
          <cell r="B5456" t="str">
            <v>ตลาด-CHANG</v>
          </cell>
        </row>
        <row r="5457">
          <cell r="B5457" t="str">
            <v>ตลาด-CHANG</v>
          </cell>
        </row>
        <row r="5458">
          <cell r="B5458" t="str">
            <v>ตลาด-CHANG</v>
          </cell>
        </row>
        <row r="5459">
          <cell r="B5459" t="str">
            <v>ตลาด-CHANG</v>
          </cell>
        </row>
        <row r="5460">
          <cell r="B5460" t="str">
            <v>ตลาด-CHANG</v>
          </cell>
        </row>
        <row r="5461">
          <cell r="B5461" t="str">
            <v>ตลาด-CHANG</v>
          </cell>
        </row>
        <row r="5462">
          <cell r="B5462" t="str">
            <v>ตลาด-CHANG</v>
          </cell>
        </row>
        <row r="5463">
          <cell r="B5463" t="str">
            <v>ตลาด-CHANG</v>
          </cell>
        </row>
        <row r="5464">
          <cell r="B5464" t="str">
            <v>ตลาด-CHANG</v>
          </cell>
        </row>
        <row r="5465">
          <cell r="B5465" t="str">
            <v>ตลาด-CHANG</v>
          </cell>
        </row>
        <row r="5466">
          <cell r="B5466" t="str">
            <v>ตลาด-CHANG</v>
          </cell>
        </row>
        <row r="5467">
          <cell r="B5467" t="str">
            <v>ตลาด-CHANG</v>
          </cell>
        </row>
        <row r="5468">
          <cell r="B5468" t="str">
            <v>ตลาด-CHANG</v>
          </cell>
        </row>
        <row r="5469">
          <cell r="B5469" t="str">
            <v>ตลาด-CHANG</v>
          </cell>
        </row>
        <row r="5470">
          <cell r="B5470" t="str">
            <v>ตลาด-CHANG</v>
          </cell>
        </row>
        <row r="5471">
          <cell r="B5471" t="str">
            <v>ตลาด-CHANG</v>
          </cell>
        </row>
        <row r="5472">
          <cell r="B5472" t="str">
            <v>ตลาด-CHANG</v>
          </cell>
        </row>
        <row r="5473">
          <cell r="B5473" t="str">
            <v>ตลาด-CHANG</v>
          </cell>
        </row>
        <row r="5474">
          <cell r="B5474" t="str">
            <v>ตลาด-CHANG</v>
          </cell>
        </row>
        <row r="5475">
          <cell r="B5475" t="str">
            <v>ตลาด-CHANG</v>
          </cell>
        </row>
        <row r="5476">
          <cell r="B5476" t="str">
            <v>ตลาด-CHANG</v>
          </cell>
        </row>
        <row r="5477">
          <cell r="B5477" t="str">
            <v>ตลาด-CHANG</v>
          </cell>
        </row>
        <row r="5478">
          <cell r="B5478" t="str">
            <v>ตลาด-CHANG</v>
          </cell>
        </row>
        <row r="5479">
          <cell r="B5479" t="str">
            <v>ตลาด-CHANG</v>
          </cell>
        </row>
        <row r="5480">
          <cell r="B5480" t="str">
            <v>ตลาด-CHANG</v>
          </cell>
        </row>
        <row r="5481">
          <cell r="B5481" t="str">
            <v>ตลาด-CHANG</v>
          </cell>
        </row>
        <row r="5482">
          <cell r="B5482" t="str">
            <v>ตลาด-CHANG</v>
          </cell>
        </row>
        <row r="5483">
          <cell r="B5483" t="str">
            <v>ตลาด-CHANG</v>
          </cell>
        </row>
        <row r="5484">
          <cell r="B5484" t="str">
            <v>ตลาด-CHANG</v>
          </cell>
        </row>
        <row r="5485">
          <cell r="B5485" t="str">
            <v>ตลาด-CHANG</v>
          </cell>
        </row>
        <row r="5486">
          <cell r="B5486" t="str">
            <v>ตลาด-CHANG</v>
          </cell>
        </row>
        <row r="5487">
          <cell r="B5487" t="str">
            <v>ตลาด-CHANG</v>
          </cell>
        </row>
        <row r="5488">
          <cell r="B5488" t="str">
            <v>ตลาด-CHANG</v>
          </cell>
        </row>
        <row r="5489">
          <cell r="B5489" t="str">
            <v>ตลาด-CHANG</v>
          </cell>
        </row>
        <row r="5490">
          <cell r="B5490" t="str">
            <v>ตลาด-CHANG</v>
          </cell>
        </row>
        <row r="5491">
          <cell r="B5491" t="str">
            <v>ตลาด-CHANG</v>
          </cell>
        </row>
        <row r="5492">
          <cell r="B5492" t="str">
            <v>ตลาด-CHANG</v>
          </cell>
        </row>
        <row r="5493">
          <cell r="B5493" t="str">
            <v>ตลาด-CHANG</v>
          </cell>
        </row>
        <row r="5494">
          <cell r="B5494" t="str">
            <v>ตลาด-CHANG</v>
          </cell>
        </row>
        <row r="5495">
          <cell r="B5495" t="str">
            <v>ตลาด-CHANG</v>
          </cell>
        </row>
        <row r="5496">
          <cell r="B5496" t="str">
            <v>ตลาด-CHANG</v>
          </cell>
        </row>
        <row r="5497">
          <cell r="B5497" t="str">
            <v>ตลาด-CHANG</v>
          </cell>
        </row>
        <row r="5498">
          <cell r="B5498" t="str">
            <v>ตลาด-CHANG</v>
          </cell>
        </row>
        <row r="5499">
          <cell r="B5499" t="str">
            <v>ตลาด-CHANG</v>
          </cell>
        </row>
        <row r="5500">
          <cell r="B5500" t="str">
            <v>ตลาด-CHANG</v>
          </cell>
        </row>
        <row r="5501">
          <cell r="B5501" t="str">
            <v>ตลาด-CHANG</v>
          </cell>
        </row>
        <row r="5502">
          <cell r="B5502" t="str">
            <v>ตลาด-CHANG</v>
          </cell>
        </row>
        <row r="5503">
          <cell r="B5503" t="str">
            <v>ตลาด-CHANG</v>
          </cell>
        </row>
        <row r="5504">
          <cell r="B5504" t="str">
            <v>ตลาด-CHANG</v>
          </cell>
        </row>
        <row r="5505">
          <cell r="B5505" t="str">
            <v>ตลาด-CHANG</v>
          </cell>
        </row>
        <row r="5506">
          <cell r="B5506" t="str">
            <v>ตลาด-CHANG</v>
          </cell>
        </row>
        <row r="5507">
          <cell r="B5507" t="str">
            <v>ตลาด-CHANG</v>
          </cell>
        </row>
        <row r="5508">
          <cell r="B5508" t="str">
            <v>ตลาด-CHANG</v>
          </cell>
        </row>
        <row r="5509">
          <cell r="B5509" t="str">
            <v>ตลาด-CHANG</v>
          </cell>
        </row>
        <row r="5510">
          <cell r="B5510" t="str">
            <v>ตลาด-CHANG</v>
          </cell>
        </row>
        <row r="5511">
          <cell r="B5511" t="str">
            <v>ตลาด-CHANG</v>
          </cell>
        </row>
        <row r="5512">
          <cell r="B5512" t="str">
            <v>ตลาด-CHANG</v>
          </cell>
        </row>
        <row r="5513">
          <cell r="B5513" t="str">
            <v>ตลาด-CHANG</v>
          </cell>
        </row>
        <row r="5514">
          <cell r="B5514" t="str">
            <v>ตลาด-CHANG</v>
          </cell>
        </row>
        <row r="5515">
          <cell r="B5515" t="str">
            <v>ตลาด-CHANG</v>
          </cell>
        </row>
        <row r="5516">
          <cell r="B5516" t="str">
            <v>ตลาด-CHANG</v>
          </cell>
        </row>
        <row r="5517">
          <cell r="B5517" t="str">
            <v>ตลาด-CHANG</v>
          </cell>
        </row>
        <row r="5518">
          <cell r="B5518" t="str">
            <v>ตลาด-CHANG</v>
          </cell>
        </row>
        <row r="5519">
          <cell r="B5519" t="str">
            <v>ตลาด-CHANG</v>
          </cell>
        </row>
        <row r="5520">
          <cell r="B5520" t="str">
            <v>ตลาด-CHANG</v>
          </cell>
        </row>
        <row r="5521">
          <cell r="B5521" t="str">
            <v>ตลาด-CHANG</v>
          </cell>
        </row>
        <row r="5522">
          <cell r="B5522" t="str">
            <v>ตลาด-CHANG</v>
          </cell>
        </row>
        <row r="5523">
          <cell r="B5523" t="str">
            <v>ตลาด-CHANG</v>
          </cell>
        </row>
        <row r="5524">
          <cell r="B5524" t="str">
            <v>ตลาด-CHANG</v>
          </cell>
        </row>
        <row r="5525">
          <cell r="B5525" t="str">
            <v>ตลาด-CHANG</v>
          </cell>
        </row>
        <row r="5526">
          <cell r="B5526" t="str">
            <v>ตลาด-CHANG</v>
          </cell>
        </row>
        <row r="5527">
          <cell r="B5527" t="str">
            <v>ตลาด-CHANG</v>
          </cell>
        </row>
        <row r="5528">
          <cell r="B5528" t="str">
            <v>ตลาด-CHANG</v>
          </cell>
        </row>
        <row r="5529">
          <cell r="B5529" t="str">
            <v>ตลาด-CHANG</v>
          </cell>
        </row>
        <row r="5530">
          <cell r="B5530" t="str">
            <v>ตลาด-CHANG</v>
          </cell>
        </row>
        <row r="5531">
          <cell r="B5531" t="str">
            <v>ตลาด-CHANG</v>
          </cell>
        </row>
        <row r="5532">
          <cell r="B5532" t="str">
            <v>ตลาด-CHANG</v>
          </cell>
        </row>
        <row r="5533">
          <cell r="B5533" t="str">
            <v>ตลาด-CHANG</v>
          </cell>
        </row>
        <row r="5534">
          <cell r="B5534" t="str">
            <v>ตลาด-CHANG</v>
          </cell>
        </row>
        <row r="5535">
          <cell r="B5535" t="str">
            <v>ตลาด-CHANG</v>
          </cell>
        </row>
        <row r="5536">
          <cell r="B5536" t="str">
            <v>ตลาด-CHANG</v>
          </cell>
        </row>
        <row r="5537">
          <cell r="B5537" t="str">
            <v>ตลาด-CHANG</v>
          </cell>
        </row>
        <row r="5538">
          <cell r="B5538" t="str">
            <v>ตลาด-CHANG</v>
          </cell>
        </row>
        <row r="5539">
          <cell r="B5539" t="str">
            <v>ตลาด-CHANG</v>
          </cell>
        </row>
        <row r="5540">
          <cell r="B5540" t="str">
            <v>ตลาด-CHANG</v>
          </cell>
        </row>
        <row r="5541">
          <cell r="B5541" t="str">
            <v>ตลาด-CHANG</v>
          </cell>
        </row>
        <row r="5542">
          <cell r="B5542" t="str">
            <v>ตลาด-CHANG</v>
          </cell>
        </row>
        <row r="5543">
          <cell r="B5543" t="str">
            <v>ตลาด-CHANG</v>
          </cell>
        </row>
        <row r="5544">
          <cell r="B5544" t="str">
            <v>ตลาด-CHANG</v>
          </cell>
        </row>
        <row r="5545">
          <cell r="B5545" t="str">
            <v>ตลาด-CHANG</v>
          </cell>
        </row>
        <row r="5546">
          <cell r="B5546" t="str">
            <v>ตลาด-CHANG</v>
          </cell>
        </row>
        <row r="5547">
          <cell r="B5547" t="str">
            <v>ตลาด-CHANG</v>
          </cell>
        </row>
        <row r="5548">
          <cell r="B5548" t="str">
            <v>ตลาด-CHANG</v>
          </cell>
        </row>
        <row r="5549">
          <cell r="B5549" t="str">
            <v>ตลาด-CHANG</v>
          </cell>
        </row>
        <row r="5550">
          <cell r="B5550" t="str">
            <v>ตลาด-CHANG</v>
          </cell>
        </row>
        <row r="5551">
          <cell r="B5551" t="str">
            <v>ตลาด-CHANG</v>
          </cell>
        </row>
        <row r="5552">
          <cell r="B5552" t="str">
            <v>ตลาด-CHANG</v>
          </cell>
        </row>
        <row r="5553">
          <cell r="B5553" t="str">
            <v>ตลาด-CHANG</v>
          </cell>
        </row>
        <row r="5554">
          <cell r="B5554" t="str">
            <v>ตลาด-CHANG</v>
          </cell>
        </row>
        <row r="5555">
          <cell r="B5555" t="str">
            <v>ตลาด-CHANG</v>
          </cell>
        </row>
        <row r="5556">
          <cell r="B5556" t="str">
            <v>ตลาด-CHANG</v>
          </cell>
        </row>
        <row r="5557">
          <cell r="B5557" t="str">
            <v>ตลาด-CHANG</v>
          </cell>
        </row>
        <row r="5558">
          <cell r="B5558" t="str">
            <v>ตลาด-CHANG</v>
          </cell>
        </row>
        <row r="5559">
          <cell r="B5559" t="str">
            <v>ตลาด-CHANG</v>
          </cell>
        </row>
        <row r="5560">
          <cell r="B5560" t="str">
            <v>ตลาด-CHANG</v>
          </cell>
        </row>
        <row r="5561">
          <cell r="B5561" t="str">
            <v>ตลาด-CHANG</v>
          </cell>
        </row>
        <row r="5562">
          <cell r="B5562" t="str">
            <v>ตลาด-CHANG</v>
          </cell>
        </row>
        <row r="5563">
          <cell r="B5563" t="str">
            <v>ตลาด-CHANG</v>
          </cell>
        </row>
        <row r="5564">
          <cell r="B5564" t="str">
            <v>ตลาด-CHANG</v>
          </cell>
        </row>
        <row r="5565">
          <cell r="B5565" t="str">
            <v>ตลาด-CHANG</v>
          </cell>
        </row>
        <row r="5566">
          <cell r="B5566" t="str">
            <v>ตลาด-CHANG</v>
          </cell>
        </row>
        <row r="5567">
          <cell r="B5567" t="str">
            <v>ตลาด-CHANG</v>
          </cell>
        </row>
        <row r="5568">
          <cell r="B5568" t="str">
            <v>ตลาด-CHANG</v>
          </cell>
        </row>
        <row r="5569">
          <cell r="B5569" t="str">
            <v>ตลาด-CHANG</v>
          </cell>
        </row>
        <row r="5570">
          <cell r="B5570" t="str">
            <v>ตลาด-CHANG</v>
          </cell>
        </row>
        <row r="5571">
          <cell r="B5571" t="str">
            <v>ตลาด-CHANG</v>
          </cell>
        </row>
        <row r="5572">
          <cell r="B5572" t="str">
            <v>ตลาด-CHANG</v>
          </cell>
        </row>
        <row r="5573">
          <cell r="B5573" t="str">
            <v>ตลาด-CHANG</v>
          </cell>
        </row>
        <row r="5574">
          <cell r="B5574" t="str">
            <v>ตลาด-CHANG</v>
          </cell>
        </row>
        <row r="5575">
          <cell r="B5575" t="str">
            <v>ตลาด-CHANG</v>
          </cell>
        </row>
        <row r="5576">
          <cell r="B5576" t="str">
            <v>ตลาด-CHANG</v>
          </cell>
        </row>
        <row r="5577">
          <cell r="B5577" t="str">
            <v>ตลาด-CHANG</v>
          </cell>
        </row>
        <row r="5578">
          <cell r="B5578" t="str">
            <v>ตลาด-CHANG</v>
          </cell>
        </row>
        <row r="5579">
          <cell r="B5579" t="str">
            <v>ตลาด-CHANG</v>
          </cell>
        </row>
        <row r="5580">
          <cell r="B5580" t="str">
            <v>ตลาด-CHANG</v>
          </cell>
        </row>
        <row r="5581">
          <cell r="B5581" t="str">
            <v>ตลาด-CHANG</v>
          </cell>
        </row>
        <row r="5582">
          <cell r="B5582" t="str">
            <v>ตลาด-CHANG</v>
          </cell>
        </row>
        <row r="5583">
          <cell r="B5583" t="str">
            <v>ตลาด-CHANG</v>
          </cell>
        </row>
        <row r="5584">
          <cell r="B5584" t="str">
            <v>ตลาด-CHANG</v>
          </cell>
        </row>
        <row r="5585">
          <cell r="B5585" t="str">
            <v>ตลาด-CHANG</v>
          </cell>
        </row>
        <row r="5586">
          <cell r="B5586" t="str">
            <v>ตลาด-CHANG</v>
          </cell>
        </row>
        <row r="5587">
          <cell r="B5587" t="str">
            <v>ตลาด-CHANG</v>
          </cell>
        </row>
        <row r="5588">
          <cell r="B5588" t="str">
            <v>ตลาด-CHANG</v>
          </cell>
        </row>
        <row r="5589">
          <cell r="B5589" t="str">
            <v>ตลาด-CHANG</v>
          </cell>
        </row>
        <row r="5590">
          <cell r="B5590" t="str">
            <v>ตลาด-CHANG</v>
          </cell>
        </row>
        <row r="5591">
          <cell r="B5591" t="str">
            <v>ตลาด-CHANG</v>
          </cell>
        </row>
        <row r="5592">
          <cell r="B5592" t="str">
            <v>ตลาด-CHANG</v>
          </cell>
        </row>
        <row r="5593">
          <cell r="B5593" t="str">
            <v>ตลาด-CHANG</v>
          </cell>
        </row>
        <row r="5594">
          <cell r="B5594" t="str">
            <v>ตลาด-CHANG</v>
          </cell>
        </row>
        <row r="5595">
          <cell r="B5595" t="str">
            <v>ตลาด-CHANG</v>
          </cell>
        </row>
        <row r="5596">
          <cell r="B5596" t="str">
            <v>ตลาด-CHANG</v>
          </cell>
        </row>
        <row r="5597">
          <cell r="B5597" t="str">
            <v>ตลาด-CHANG</v>
          </cell>
        </row>
        <row r="5598">
          <cell r="B5598" t="str">
            <v>ตลาด-CHANG</v>
          </cell>
        </row>
        <row r="5599">
          <cell r="B5599" t="str">
            <v>ตลาด-CHANG</v>
          </cell>
        </row>
        <row r="5600">
          <cell r="B5600" t="str">
            <v>ตลาด-CHANG</v>
          </cell>
        </row>
        <row r="5601">
          <cell r="B5601" t="str">
            <v>ตลาด-CHANG</v>
          </cell>
        </row>
        <row r="5602">
          <cell r="B5602" t="str">
            <v>ตลาด-CHANG</v>
          </cell>
        </row>
        <row r="5603">
          <cell r="B5603" t="str">
            <v>ตลาด-CHANG</v>
          </cell>
        </row>
        <row r="5604">
          <cell r="B5604" t="str">
            <v>ตลาด-CHANG</v>
          </cell>
        </row>
        <row r="5605">
          <cell r="B5605" t="str">
            <v>ตลาด-CHANG</v>
          </cell>
        </row>
        <row r="5606">
          <cell r="B5606" t="str">
            <v>ตลาด-CHANG</v>
          </cell>
        </row>
        <row r="5607">
          <cell r="B5607" t="str">
            <v>ตลาด-CHANG</v>
          </cell>
        </row>
        <row r="5608">
          <cell r="B5608" t="str">
            <v>ตลาด-CHANG</v>
          </cell>
        </row>
        <row r="5609">
          <cell r="B5609" t="str">
            <v>ตลาด-CHANG</v>
          </cell>
        </row>
        <row r="5610">
          <cell r="B5610" t="str">
            <v>ตลาด-CHANG</v>
          </cell>
        </row>
        <row r="5611">
          <cell r="B5611" t="str">
            <v>ตลาด-CHANG</v>
          </cell>
        </row>
        <row r="5612">
          <cell r="B5612" t="str">
            <v>ตลาด-CHANG</v>
          </cell>
        </row>
        <row r="5613">
          <cell r="B5613" t="str">
            <v>ตลาด-CHANG</v>
          </cell>
        </row>
        <row r="5614">
          <cell r="B5614" t="str">
            <v>ตลาด-CHANG</v>
          </cell>
        </row>
        <row r="5615">
          <cell r="B5615" t="str">
            <v>ตลาด-CHANG</v>
          </cell>
        </row>
        <row r="5616">
          <cell r="B5616" t="str">
            <v>ตลาด-CHANG</v>
          </cell>
        </row>
        <row r="5617">
          <cell r="B5617" t="str">
            <v>ตลาด-CHANG</v>
          </cell>
        </row>
        <row r="5618">
          <cell r="B5618" t="str">
            <v>ตลาด-CHANG</v>
          </cell>
        </row>
        <row r="5619">
          <cell r="B5619" t="str">
            <v>ตลาด-CHANG</v>
          </cell>
        </row>
        <row r="5620">
          <cell r="B5620" t="str">
            <v>ตลาด-CHANG</v>
          </cell>
        </row>
        <row r="5621">
          <cell r="B5621" t="str">
            <v>ตลาด-CHANG</v>
          </cell>
        </row>
        <row r="5622">
          <cell r="B5622" t="str">
            <v>ตลาด-CHANG</v>
          </cell>
        </row>
        <row r="5623">
          <cell r="B5623" t="str">
            <v>ตลาด-CHANG</v>
          </cell>
        </row>
        <row r="5624">
          <cell r="B5624" t="str">
            <v>ตลาด-CHANG</v>
          </cell>
        </row>
        <row r="5625">
          <cell r="B5625" t="str">
            <v>ตลาด-CHANG</v>
          </cell>
        </row>
        <row r="5626">
          <cell r="B5626" t="str">
            <v>ตลาด-CHANG</v>
          </cell>
        </row>
        <row r="5627">
          <cell r="B5627" t="str">
            <v>ตลาด-CHANG</v>
          </cell>
        </row>
        <row r="5628">
          <cell r="B5628" t="str">
            <v>ตลาด-CHANG</v>
          </cell>
        </row>
        <row r="5629">
          <cell r="B5629" t="str">
            <v>ตลาด-CHANG</v>
          </cell>
        </row>
        <row r="5630">
          <cell r="B5630" t="str">
            <v>ตลาด-CHANG</v>
          </cell>
        </row>
        <row r="5631">
          <cell r="B5631" t="str">
            <v>ตลาด-CHANG</v>
          </cell>
        </row>
        <row r="5632">
          <cell r="B5632" t="str">
            <v>ตลาด-CHANG</v>
          </cell>
        </row>
        <row r="5633">
          <cell r="B5633" t="str">
            <v>ตลาด-CHANG</v>
          </cell>
        </row>
        <row r="5634">
          <cell r="B5634" t="str">
            <v>ตลาด-CHANG</v>
          </cell>
        </row>
        <row r="5635">
          <cell r="B5635" t="str">
            <v>ตลาด-CHANG</v>
          </cell>
        </row>
        <row r="5636">
          <cell r="B5636" t="str">
            <v>ตลาด-CHANG</v>
          </cell>
        </row>
        <row r="5637">
          <cell r="B5637" t="str">
            <v>ตลาด-CHANG</v>
          </cell>
        </row>
        <row r="5638">
          <cell r="B5638" t="str">
            <v>ตลาด-CHANG</v>
          </cell>
        </row>
        <row r="5639">
          <cell r="B5639" t="str">
            <v>ตลาด-CHANG</v>
          </cell>
        </row>
        <row r="5640">
          <cell r="B5640" t="str">
            <v>ตลาด-CHANG</v>
          </cell>
        </row>
        <row r="5641">
          <cell r="B5641" t="str">
            <v>ตลาด-CHANG</v>
          </cell>
        </row>
        <row r="5642">
          <cell r="B5642" t="str">
            <v>ตลาด-CHANG</v>
          </cell>
        </row>
        <row r="5643">
          <cell r="B5643" t="str">
            <v>ตลาด-CHANG</v>
          </cell>
        </row>
        <row r="5644">
          <cell r="B5644" t="str">
            <v>ตลาด-CHANG</v>
          </cell>
        </row>
        <row r="5645">
          <cell r="B5645" t="str">
            <v>ตลาด-CHANG</v>
          </cell>
        </row>
        <row r="5646">
          <cell r="B5646" t="str">
            <v>ตลาด-CHANG</v>
          </cell>
        </row>
        <row r="5647">
          <cell r="B5647" t="str">
            <v>ตลาด-CHANG</v>
          </cell>
        </row>
        <row r="5648">
          <cell r="B5648" t="str">
            <v>ตลาด-CHANG</v>
          </cell>
        </row>
        <row r="5649">
          <cell r="B5649" t="str">
            <v>ตลาด-CHANG</v>
          </cell>
        </row>
        <row r="5650">
          <cell r="B5650" t="str">
            <v>ตลาด-CHANG</v>
          </cell>
        </row>
        <row r="5651">
          <cell r="B5651" t="str">
            <v>ตลาด-CHANG</v>
          </cell>
        </row>
        <row r="5652">
          <cell r="B5652" t="str">
            <v>ตลาด-CHANG</v>
          </cell>
        </row>
        <row r="5653">
          <cell r="B5653" t="str">
            <v>ตลาด-CHANG</v>
          </cell>
        </row>
        <row r="5654">
          <cell r="B5654" t="str">
            <v>ตลาด-CHANG</v>
          </cell>
        </row>
        <row r="5655">
          <cell r="B5655" t="str">
            <v>ตลาด-CHANG</v>
          </cell>
        </row>
        <row r="5656">
          <cell r="B5656" t="str">
            <v>ตลาด-CHANG</v>
          </cell>
        </row>
        <row r="5657">
          <cell r="B5657" t="str">
            <v>ตลาด-CHANG</v>
          </cell>
        </row>
        <row r="5658">
          <cell r="B5658" t="str">
            <v>ตลาด-CHANG</v>
          </cell>
        </row>
        <row r="5659">
          <cell r="B5659" t="str">
            <v>ตลาด-CHANG</v>
          </cell>
        </row>
        <row r="5660">
          <cell r="B5660" t="str">
            <v>ตลาด-CHANG</v>
          </cell>
        </row>
        <row r="5661">
          <cell r="B5661" t="str">
            <v>ตลาด-CHANG</v>
          </cell>
        </row>
        <row r="5662">
          <cell r="B5662" t="str">
            <v>ตลาด-CHANG</v>
          </cell>
        </row>
        <row r="5663">
          <cell r="B5663" t="str">
            <v>ตลาด-CHANG</v>
          </cell>
        </row>
        <row r="5664">
          <cell r="B5664" t="str">
            <v>ตลาด-CHANG</v>
          </cell>
        </row>
        <row r="5665">
          <cell r="B5665" t="str">
            <v>ตลาด-CHANG</v>
          </cell>
        </row>
        <row r="5666">
          <cell r="B5666" t="str">
            <v>ตลาด-CHANG</v>
          </cell>
        </row>
        <row r="5667">
          <cell r="B5667" t="str">
            <v>ตลาด-CHANG</v>
          </cell>
        </row>
        <row r="5668">
          <cell r="B5668" t="str">
            <v>ตลาด-CHANG</v>
          </cell>
        </row>
        <row r="5669">
          <cell r="B5669" t="str">
            <v>ตลาด-CHANG</v>
          </cell>
        </row>
        <row r="5670">
          <cell r="B5670" t="str">
            <v>ตลาด-CHANG</v>
          </cell>
        </row>
        <row r="5671">
          <cell r="B5671" t="str">
            <v>ตลาด-CHANG</v>
          </cell>
        </row>
        <row r="5672">
          <cell r="B5672" t="str">
            <v>ตลาด-CHANG</v>
          </cell>
        </row>
        <row r="5673">
          <cell r="B5673" t="str">
            <v>ตลาด-CHANG</v>
          </cell>
        </row>
        <row r="5674">
          <cell r="B5674" t="str">
            <v>ตลาด-CHANG</v>
          </cell>
        </row>
        <row r="5675">
          <cell r="B5675" t="str">
            <v>ตลาด-CHANG</v>
          </cell>
        </row>
        <row r="5676">
          <cell r="B5676" t="str">
            <v>ตลาด-CHANG</v>
          </cell>
        </row>
        <row r="5677">
          <cell r="B5677" t="str">
            <v>ตลาด-CHANG</v>
          </cell>
        </row>
        <row r="5678">
          <cell r="B5678" t="str">
            <v>ตลาด-CHANG</v>
          </cell>
        </row>
        <row r="5679">
          <cell r="B5679" t="str">
            <v>ตลาด-CHANG</v>
          </cell>
        </row>
        <row r="5680">
          <cell r="B5680" t="str">
            <v>ตลาด-CHANG</v>
          </cell>
        </row>
        <row r="5681">
          <cell r="B5681" t="str">
            <v>ตลาด-CHANG</v>
          </cell>
        </row>
        <row r="5682">
          <cell r="B5682" t="str">
            <v>ตลาด-CHANG</v>
          </cell>
        </row>
        <row r="5683">
          <cell r="B5683" t="str">
            <v>ตลาด-CHANG</v>
          </cell>
        </row>
        <row r="5684">
          <cell r="B5684" t="str">
            <v>ตลาด-CHANG</v>
          </cell>
        </row>
        <row r="5685">
          <cell r="B5685" t="str">
            <v>ตลาด-CHANG</v>
          </cell>
        </row>
        <row r="5686">
          <cell r="B5686" t="str">
            <v>ตลาด-CHANG</v>
          </cell>
        </row>
        <row r="5687">
          <cell r="B5687" t="str">
            <v>ตลาด-CHANG</v>
          </cell>
        </row>
        <row r="5688">
          <cell r="B5688" t="str">
            <v>ตลาด-CHANG</v>
          </cell>
        </row>
        <row r="5689">
          <cell r="B5689" t="str">
            <v>ตลาด-CHANG</v>
          </cell>
        </row>
        <row r="5690">
          <cell r="B5690" t="str">
            <v>ตลาด-CHANG</v>
          </cell>
        </row>
        <row r="5691">
          <cell r="B5691" t="str">
            <v>ตลาด-CHANG</v>
          </cell>
        </row>
        <row r="5692">
          <cell r="B5692" t="str">
            <v>ตลาด-CHANG</v>
          </cell>
        </row>
        <row r="5693">
          <cell r="B5693" t="str">
            <v>ตลาด-CHANG</v>
          </cell>
        </row>
        <row r="5694">
          <cell r="B5694" t="str">
            <v>ตลาด-CHANG</v>
          </cell>
        </row>
        <row r="5695">
          <cell r="B5695" t="str">
            <v>ตลาด-CHANG</v>
          </cell>
        </row>
        <row r="5696">
          <cell r="B5696" t="str">
            <v>ตลาด-CHANG</v>
          </cell>
        </row>
        <row r="5697">
          <cell r="B5697" t="str">
            <v>ตลาด-CHANG</v>
          </cell>
        </row>
        <row r="5698">
          <cell r="B5698" t="str">
            <v>ตลาด-CHANG</v>
          </cell>
        </row>
        <row r="5699">
          <cell r="B5699" t="str">
            <v>ตลาด-CHANG</v>
          </cell>
        </row>
        <row r="5700">
          <cell r="B5700" t="str">
            <v>ตลาด-CHANG</v>
          </cell>
        </row>
        <row r="5701">
          <cell r="B5701" t="str">
            <v>ตลาด-CHANG</v>
          </cell>
        </row>
        <row r="5702">
          <cell r="B5702" t="str">
            <v>ตลาด-CHANG</v>
          </cell>
        </row>
        <row r="5703">
          <cell r="B5703" t="str">
            <v>ตลาด-CHANG</v>
          </cell>
        </row>
        <row r="5704">
          <cell r="B5704" t="str">
            <v>ตลาด-CHANG</v>
          </cell>
        </row>
        <row r="5705">
          <cell r="B5705" t="str">
            <v>ตลาด-CHANG</v>
          </cell>
        </row>
        <row r="5706">
          <cell r="B5706" t="str">
            <v>ตลาด-CHANG</v>
          </cell>
        </row>
        <row r="5707">
          <cell r="B5707" t="str">
            <v>ตลาด-CHANG</v>
          </cell>
        </row>
        <row r="5708">
          <cell r="B5708" t="str">
            <v>ตลาด-CHANG</v>
          </cell>
        </row>
        <row r="5709">
          <cell r="B5709" t="str">
            <v>ตลาด-CHANG</v>
          </cell>
        </row>
        <row r="5710">
          <cell r="B5710" t="str">
            <v>ตลาด-CHANG</v>
          </cell>
        </row>
        <row r="5711">
          <cell r="B5711" t="str">
            <v>ตลาด-CHANG</v>
          </cell>
        </row>
        <row r="5712">
          <cell r="B5712" t="str">
            <v>ตลาด-CHANG</v>
          </cell>
        </row>
        <row r="5713">
          <cell r="B5713" t="str">
            <v>ตลาด-CHANG</v>
          </cell>
        </row>
        <row r="5714">
          <cell r="B5714" t="str">
            <v>ตลาด-CHANG</v>
          </cell>
        </row>
        <row r="5715">
          <cell r="B5715" t="str">
            <v>ตลาด-CHANG</v>
          </cell>
        </row>
        <row r="5716">
          <cell r="B5716" t="str">
            <v>ตลาด-CHANG</v>
          </cell>
        </row>
        <row r="5717">
          <cell r="B5717" t="str">
            <v>ตลาด-CHANG</v>
          </cell>
        </row>
        <row r="5718">
          <cell r="B5718" t="str">
            <v>ตลาด-CHANG</v>
          </cell>
        </row>
        <row r="5719">
          <cell r="B5719" t="str">
            <v>ตลาด-CHANG</v>
          </cell>
        </row>
        <row r="5720">
          <cell r="B5720" t="str">
            <v>ตลาด-CHANG</v>
          </cell>
        </row>
        <row r="5721">
          <cell r="B5721" t="str">
            <v>ตลาด-CHANG</v>
          </cell>
        </row>
        <row r="5722">
          <cell r="B5722" t="str">
            <v>ตลาด-CHANG</v>
          </cell>
        </row>
        <row r="5723">
          <cell r="B5723" t="str">
            <v>ตลาด-CHANG</v>
          </cell>
        </row>
        <row r="5724">
          <cell r="B5724" t="str">
            <v>ตลาด-CHANG</v>
          </cell>
        </row>
        <row r="5725">
          <cell r="B5725" t="str">
            <v>ตลาด-CHANG</v>
          </cell>
        </row>
        <row r="5726">
          <cell r="B5726" t="str">
            <v>ตลาด-CHANG</v>
          </cell>
        </row>
        <row r="5727">
          <cell r="B5727" t="str">
            <v>ตลาด-CHANG</v>
          </cell>
        </row>
        <row r="5728">
          <cell r="B5728" t="str">
            <v>ตลาด-CHANG</v>
          </cell>
        </row>
        <row r="5729">
          <cell r="B5729" t="str">
            <v>ตลาด-CHANG</v>
          </cell>
        </row>
        <row r="5730">
          <cell r="B5730" t="str">
            <v>ตลาด-CHANG</v>
          </cell>
        </row>
        <row r="5731">
          <cell r="B5731" t="str">
            <v>ตลาด-CHANG</v>
          </cell>
        </row>
        <row r="5732">
          <cell r="B5732" t="str">
            <v>ตลาด-CHANG</v>
          </cell>
        </row>
        <row r="5733">
          <cell r="B5733" t="str">
            <v>ตลาด-CHANG</v>
          </cell>
        </row>
        <row r="5734">
          <cell r="B5734" t="str">
            <v>ตลาด-CHANG</v>
          </cell>
        </row>
        <row r="5735">
          <cell r="B5735" t="str">
            <v>ตลาด-CHANG</v>
          </cell>
        </row>
        <row r="5736">
          <cell r="B5736" t="str">
            <v>ตลาด-CHANG</v>
          </cell>
        </row>
        <row r="5737">
          <cell r="B5737" t="str">
            <v>ตลาด-CHANG</v>
          </cell>
        </row>
        <row r="5738">
          <cell r="B5738" t="str">
            <v>ตลาด-CHANG</v>
          </cell>
        </row>
        <row r="5739">
          <cell r="B5739" t="str">
            <v>ตลาด-CHANG</v>
          </cell>
        </row>
        <row r="5740">
          <cell r="B5740" t="str">
            <v>ตลาด-CHANG</v>
          </cell>
        </row>
        <row r="5741">
          <cell r="B5741" t="str">
            <v>ตลาด-CHANG</v>
          </cell>
        </row>
        <row r="5742">
          <cell r="B5742" t="str">
            <v>ตลาด-CHANG</v>
          </cell>
        </row>
        <row r="5743">
          <cell r="B5743" t="str">
            <v>ตลาด-CHANG</v>
          </cell>
        </row>
        <row r="5744">
          <cell r="B5744" t="str">
            <v>ตลาด-CHANG</v>
          </cell>
        </row>
        <row r="5745">
          <cell r="B5745" t="str">
            <v>ตลาด-CHANG</v>
          </cell>
        </row>
        <row r="5746">
          <cell r="B5746" t="str">
            <v>ตลาด-CHANG</v>
          </cell>
        </row>
        <row r="5747">
          <cell r="B5747" t="str">
            <v>ตลาด-CHANG</v>
          </cell>
        </row>
        <row r="5748">
          <cell r="B5748" t="str">
            <v>ตลาด-CHANG</v>
          </cell>
        </row>
        <row r="5749">
          <cell r="B5749" t="str">
            <v>ตลาด-CHANG</v>
          </cell>
        </row>
        <row r="5750">
          <cell r="B5750" t="str">
            <v>ตลาด-CHANG</v>
          </cell>
        </row>
        <row r="5751">
          <cell r="B5751" t="str">
            <v>ตลาด-CHANG</v>
          </cell>
        </row>
        <row r="5752">
          <cell r="B5752" t="str">
            <v>ตลาด-CHANG</v>
          </cell>
        </row>
        <row r="5753">
          <cell r="B5753" t="str">
            <v>ตลาด-CHANG</v>
          </cell>
        </row>
        <row r="5754">
          <cell r="B5754" t="str">
            <v>ตลาด-CHANG</v>
          </cell>
        </row>
        <row r="5755">
          <cell r="B5755" t="str">
            <v>ตลาด-CHANG</v>
          </cell>
        </row>
        <row r="5756">
          <cell r="B5756" t="str">
            <v>ตลาด-CHANG</v>
          </cell>
        </row>
        <row r="5757">
          <cell r="B5757" t="str">
            <v>ตลาด-CHANG</v>
          </cell>
        </row>
        <row r="5758">
          <cell r="B5758" t="str">
            <v>ตลาด-CHANG</v>
          </cell>
        </row>
        <row r="5759">
          <cell r="B5759" t="str">
            <v>ตลาด-CHANG</v>
          </cell>
        </row>
        <row r="5760">
          <cell r="B5760" t="str">
            <v>ตลาด-CHANG</v>
          </cell>
        </row>
        <row r="5761">
          <cell r="B5761" t="str">
            <v>ตลาด-CHANG</v>
          </cell>
        </row>
        <row r="5762">
          <cell r="B5762" t="str">
            <v>ตลาด-CHANG</v>
          </cell>
        </row>
        <row r="5763">
          <cell r="B5763" t="str">
            <v>ตลาด-CHANG</v>
          </cell>
        </row>
        <row r="5764">
          <cell r="B5764" t="str">
            <v>ตลาด-CHANG</v>
          </cell>
        </row>
        <row r="5765">
          <cell r="B5765" t="str">
            <v>ตลาด-CHANG</v>
          </cell>
        </row>
        <row r="5766">
          <cell r="B5766" t="str">
            <v>ตลาด-CHANG</v>
          </cell>
        </row>
        <row r="5767">
          <cell r="B5767" t="str">
            <v>ตลาด-CHANG</v>
          </cell>
        </row>
        <row r="5768">
          <cell r="B5768" t="str">
            <v>ตลาด-CHANG</v>
          </cell>
        </row>
        <row r="5769">
          <cell r="B5769" t="str">
            <v>ตลาด-CHANG</v>
          </cell>
        </row>
        <row r="5770">
          <cell r="B5770" t="str">
            <v>ตลาด-CHANG</v>
          </cell>
        </row>
        <row r="5771">
          <cell r="B5771" t="str">
            <v>ตลาด-CHANG</v>
          </cell>
        </row>
        <row r="5772">
          <cell r="B5772" t="str">
            <v>ตลาด-CHANG</v>
          </cell>
        </row>
        <row r="5773">
          <cell r="B5773" t="str">
            <v>ตลาด-CHANG</v>
          </cell>
        </row>
        <row r="5774">
          <cell r="B5774" t="str">
            <v>ตลาด-CHANG</v>
          </cell>
        </row>
        <row r="5775">
          <cell r="B5775" t="str">
            <v>ตลาด-CHANG</v>
          </cell>
        </row>
        <row r="5776">
          <cell r="B5776" t="str">
            <v>ตลาด-CHANG</v>
          </cell>
        </row>
        <row r="5777">
          <cell r="B5777" t="str">
            <v>ตลาด-CHANG</v>
          </cell>
        </row>
        <row r="5778">
          <cell r="B5778" t="str">
            <v>ตลาด-CHANG</v>
          </cell>
        </row>
        <row r="5779">
          <cell r="B5779" t="str">
            <v>ตลาด-CHANG</v>
          </cell>
        </row>
        <row r="5780">
          <cell r="B5780" t="str">
            <v>ตลาด-CHANG</v>
          </cell>
        </row>
        <row r="5781">
          <cell r="B5781" t="str">
            <v>ตลาด-CHANG</v>
          </cell>
        </row>
        <row r="5782">
          <cell r="B5782" t="str">
            <v>ตลาด-CHANG</v>
          </cell>
        </row>
        <row r="5783">
          <cell r="B5783" t="str">
            <v>ตลาด-CHANG</v>
          </cell>
        </row>
        <row r="5784">
          <cell r="B5784" t="str">
            <v>ตลาด-CHANG</v>
          </cell>
        </row>
        <row r="5785">
          <cell r="B5785" t="str">
            <v>ตลาด-CHANG</v>
          </cell>
        </row>
        <row r="5786">
          <cell r="B5786" t="str">
            <v>ตลาด-CHANG</v>
          </cell>
        </row>
        <row r="5787">
          <cell r="B5787" t="str">
            <v>ตลาด-CHANG</v>
          </cell>
        </row>
        <row r="5788">
          <cell r="B5788" t="str">
            <v>ตลาด-CHANG</v>
          </cell>
        </row>
        <row r="5789">
          <cell r="B5789" t="str">
            <v>ตลาด-CHANG</v>
          </cell>
        </row>
        <row r="5790">
          <cell r="B5790" t="str">
            <v>ตลาด-CHANG</v>
          </cell>
        </row>
        <row r="5791">
          <cell r="B5791" t="str">
            <v>ตลาด-CHANG</v>
          </cell>
        </row>
        <row r="5792">
          <cell r="B5792" t="str">
            <v>ตลาด-CHANG</v>
          </cell>
        </row>
        <row r="5793">
          <cell r="B5793" t="str">
            <v>ตลาด-CHANG</v>
          </cell>
        </row>
        <row r="5794">
          <cell r="B5794" t="str">
            <v>ตลาด-CHANG</v>
          </cell>
        </row>
        <row r="5795">
          <cell r="B5795" t="str">
            <v>ตลาด-CHANG</v>
          </cell>
        </row>
        <row r="5796">
          <cell r="B5796" t="str">
            <v>ตลาด-CHANG</v>
          </cell>
        </row>
        <row r="5797">
          <cell r="B5797" t="str">
            <v>ตลาด-CHANG</v>
          </cell>
        </row>
        <row r="5798">
          <cell r="B5798" t="str">
            <v>ตลาด-CHANG</v>
          </cell>
        </row>
        <row r="5799">
          <cell r="B5799" t="str">
            <v>ตลาด-CHANG</v>
          </cell>
        </row>
        <row r="5800">
          <cell r="B5800" t="str">
            <v>ตลาด-CHANG</v>
          </cell>
        </row>
        <row r="5801">
          <cell r="B5801" t="str">
            <v>ตลาด-CHANG</v>
          </cell>
        </row>
        <row r="5802">
          <cell r="B5802" t="str">
            <v>ตลาด-CHANG</v>
          </cell>
        </row>
        <row r="5803">
          <cell r="B5803" t="str">
            <v>ตลาด-CHANG</v>
          </cell>
        </row>
        <row r="5804">
          <cell r="B5804" t="str">
            <v>ตลาด-CHANG</v>
          </cell>
        </row>
        <row r="5805">
          <cell r="B5805" t="str">
            <v>ตลาด-CHANG</v>
          </cell>
        </row>
        <row r="5806">
          <cell r="B5806" t="str">
            <v>ตลาด-CHANG</v>
          </cell>
        </row>
        <row r="5807">
          <cell r="B5807" t="str">
            <v>ตลาด-CHANG</v>
          </cell>
        </row>
        <row r="5808">
          <cell r="B5808" t="str">
            <v>ตลาด-CHANG</v>
          </cell>
        </row>
        <row r="5809">
          <cell r="B5809" t="str">
            <v>ตลาด-CHANG</v>
          </cell>
        </row>
        <row r="5810">
          <cell r="B5810" t="str">
            <v>ตลาด-CHANG</v>
          </cell>
        </row>
        <row r="5811">
          <cell r="B5811" t="str">
            <v>ตลาด-CHANG</v>
          </cell>
        </row>
        <row r="5812">
          <cell r="B5812" t="str">
            <v>ตลาด-CHANG</v>
          </cell>
        </row>
        <row r="5813">
          <cell r="B5813" t="str">
            <v>ตลาด-CHANG</v>
          </cell>
        </row>
        <row r="5814">
          <cell r="B5814" t="str">
            <v>ตลาด-CHANG</v>
          </cell>
        </row>
        <row r="5815">
          <cell r="B5815" t="str">
            <v>ตลาด-CHANG</v>
          </cell>
        </row>
        <row r="5816">
          <cell r="B5816" t="str">
            <v>ตลาด-CHANG</v>
          </cell>
        </row>
        <row r="5817">
          <cell r="B5817" t="str">
            <v>ตลาด-CHANG</v>
          </cell>
        </row>
        <row r="5818">
          <cell r="B5818" t="str">
            <v>ตลาด-CHANG</v>
          </cell>
        </row>
        <row r="5819">
          <cell r="B5819" t="str">
            <v>ตลาด-CHANG</v>
          </cell>
        </row>
        <row r="5820">
          <cell r="B5820" t="str">
            <v>ตลาด-CHANG</v>
          </cell>
        </row>
        <row r="5821">
          <cell r="B5821" t="str">
            <v>ตลาด-CHANG</v>
          </cell>
        </row>
        <row r="5822">
          <cell r="B5822" t="str">
            <v>ตลาด-CHANG</v>
          </cell>
        </row>
        <row r="5823">
          <cell r="B5823" t="str">
            <v>ตลาด-CHANG</v>
          </cell>
        </row>
        <row r="5824">
          <cell r="B5824" t="str">
            <v>ตลาด-CHANG</v>
          </cell>
        </row>
        <row r="5825">
          <cell r="B5825" t="str">
            <v>ตลาด-CHANG</v>
          </cell>
        </row>
        <row r="5826">
          <cell r="B5826" t="str">
            <v>ตลาด-CHANG</v>
          </cell>
        </row>
        <row r="5827">
          <cell r="B5827" t="str">
            <v>ตลาด-CHANG</v>
          </cell>
        </row>
        <row r="5828">
          <cell r="B5828" t="str">
            <v>ตลาด-CHANG</v>
          </cell>
        </row>
        <row r="5829">
          <cell r="B5829" t="str">
            <v>ตลาด-CHANG</v>
          </cell>
        </row>
        <row r="5830">
          <cell r="B5830" t="str">
            <v>ตลาด-CHANG</v>
          </cell>
        </row>
        <row r="5831">
          <cell r="B5831" t="str">
            <v>ตลาด-CHANG</v>
          </cell>
        </row>
        <row r="5832">
          <cell r="B5832" t="str">
            <v>ตลาด-CHANG</v>
          </cell>
        </row>
        <row r="5833">
          <cell r="B5833" t="str">
            <v>ตลาด-CHANG</v>
          </cell>
        </row>
        <row r="5834">
          <cell r="B5834" t="str">
            <v>ตลาด-CHANG</v>
          </cell>
        </row>
        <row r="5835">
          <cell r="B5835" t="str">
            <v>ตลาด-CHANG</v>
          </cell>
        </row>
        <row r="5836">
          <cell r="B5836" t="str">
            <v>ตลาด-CHANG</v>
          </cell>
        </row>
        <row r="5837">
          <cell r="B5837" t="str">
            <v>ตลาด-CHANG</v>
          </cell>
        </row>
        <row r="5838">
          <cell r="B5838" t="str">
            <v>ตลาด-CHANG</v>
          </cell>
        </row>
        <row r="5839">
          <cell r="B5839" t="str">
            <v>ตลาด-CHANG</v>
          </cell>
        </row>
        <row r="5840">
          <cell r="B5840" t="str">
            <v>ตลาด-CHANG</v>
          </cell>
        </row>
        <row r="5841">
          <cell r="B5841" t="str">
            <v>ตลาด-CHANG</v>
          </cell>
        </row>
        <row r="5842">
          <cell r="B5842" t="str">
            <v>ตลาด-CHANG</v>
          </cell>
        </row>
        <row r="5843">
          <cell r="B5843" t="str">
            <v>ตลาด-CHANG</v>
          </cell>
        </row>
        <row r="5844">
          <cell r="B5844" t="str">
            <v>ตลาด-CHANG</v>
          </cell>
        </row>
        <row r="5845">
          <cell r="B5845" t="str">
            <v>ตลาด-CHANG</v>
          </cell>
        </row>
        <row r="5846">
          <cell r="B5846" t="str">
            <v>ตลาด-CHANG</v>
          </cell>
        </row>
        <row r="5847">
          <cell r="B5847" t="str">
            <v>ตลาด-CHANG</v>
          </cell>
        </row>
        <row r="5848">
          <cell r="B5848" t="str">
            <v>ตลาด-CHANG</v>
          </cell>
        </row>
        <row r="5849">
          <cell r="B5849" t="str">
            <v>ตลาด-CHANG</v>
          </cell>
        </row>
        <row r="5850">
          <cell r="B5850" t="str">
            <v>ตลาด-CHANG</v>
          </cell>
        </row>
        <row r="5851">
          <cell r="B5851" t="str">
            <v>ตลาด-CHANG</v>
          </cell>
        </row>
        <row r="5852">
          <cell r="B5852" t="str">
            <v>ตลาด-CHANG</v>
          </cell>
        </row>
        <row r="5853">
          <cell r="B5853" t="str">
            <v>ตลาด-CHANG</v>
          </cell>
        </row>
        <row r="5854">
          <cell r="B5854" t="str">
            <v>ตลาด-CHANG</v>
          </cell>
        </row>
        <row r="5855">
          <cell r="B5855" t="str">
            <v>ตลาด-CHANG</v>
          </cell>
        </row>
        <row r="5856">
          <cell r="B5856" t="str">
            <v>ตลาด-CHANG</v>
          </cell>
        </row>
        <row r="5857">
          <cell r="B5857" t="str">
            <v>ตลาด-CHANG</v>
          </cell>
        </row>
        <row r="5858">
          <cell r="B5858" t="str">
            <v>ตลาด-CHANG</v>
          </cell>
        </row>
        <row r="5859">
          <cell r="B5859" t="str">
            <v>ตลาด-CHANG</v>
          </cell>
        </row>
        <row r="5860">
          <cell r="B5860" t="str">
            <v>ตลาด-CHANG</v>
          </cell>
        </row>
        <row r="5861">
          <cell r="B5861" t="str">
            <v>ตลาด-CHANG</v>
          </cell>
        </row>
        <row r="5862">
          <cell r="B5862" t="str">
            <v>ตลาด-CHANG</v>
          </cell>
        </row>
        <row r="5863">
          <cell r="B5863" t="str">
            <v>ตลาด-CHANG</v>
          </cell>
        </row>
        <row r="5864">
          <cell r="B5864" t="str">
            <v>ตลาด-CHANG</v>
          </cell>
        </row>
        <row r="5865">
          <cell r="B5865" t="str">
            <v>ตลาด-CHANG</v>
          </cell>
        </row>
        <row r="5866">
          <cell r="B5866" t="str">
            <v>ตลาด-CHANG</v>
          </cell>
        </row>
        <row r="5867">
          <cell r="B5867" t="str">
            <v>ตลาด-CHANG</v>
          </cell>
        </row>
        <row r="5868">
          <cell r="B5868" t="str">
            <v>ตลาด-CHANG</v>
          </cell>
        </row>
        <row r="5869">
          <cell r="B5869" t="str">
            <v>ตลาด-CHANG</v>
          </cell>
        </row>
        <row r="5870">
          <cell r="B5870" t="str">
            <v>ตลาด-CHANG</v>
          </cell>
        </row>
        <row r="5871">
          <cell r="B5871" t="str">
            <v>ตลาด-CHANG</v>
          </cell>
        </row>
        <row r="5872">
          <cell r="B5872" t="str">
            <v>ตลาด-CHANG</v>
          </cell>
        </row>
        <row r="5873">
          <cell r="B5873" t="str">
            <v>ตลาด-CHANG</v>
          </cell>
        </row>
        <row r="5874">
          <cell r="B5874" t="str">
            <v>ตลาด-CHANG</v>
          </cell>
        </row>
        <row r="5875">
          <cell r="B5875" t="str">
            <v>ตลาด-CHANG</v>
          </cell>
        </row>
        <row r="5876">
          <cell r="B5876" t="str">
            <v>ตลาด-CHANG</v>
          </cell>
        </row>
        <row r="5877">
          <cell r="B5877" t="str">
            <v>ตลาด-CHANG</v>
          </cell>
        </row>
        <row r="5878">
          <cell r="B5878" t="str">
            <v>ตลาด-CHANG</v>
          </cell>
        </row>
        <row r="5879">
          <cell r="B5879" t="str">
            <v>ตลาด-CHANG</v>
          </cell>
        </row>
        <row r="5880">
          <cell r="B5880" t="str">
            <v>ตลาด-CHANG</v>
          </cell>
        </row>
        <row r="5881">
          <cell r="B5881" t="str">
            <v>ตลาด-CHANG</v>
          </cell>
        </row>
        <row r="5882">
          <cell r="B5882" t="str">
            <v>ตลาด-CHANG</v>
          </cell>
        </row>
        <row r="5883">
          <cell r="B5883" t="str">
            <v>ตลาด-CHANG</v>
          </cell>
        </row>
        <row r="5884">
          <cell r="B5884" t="str">
            <v>ตลาด-CHANG</v>
          </cell>
        </row>
        <row r="5885">
          <cell r="B5885" t="str">
            <v>ตลาด-CHANG</v>
          </cell>
        </row>
        <row r="5886">
          <cell r="B5886" t="str">
            <v>ตลาด-CHANG</v>
          </cell>
        </row>
        <row r="5887">
          <cell r="B5887" t="str">
            <v>ตลาด-CHANG</v>
          </cell>
        </row>
        <row r="5888">
          <cell r="B5888" t="str">
            <v>ตลาด-CHANG</v>
          </cell>
        </row>
        <row r="5889">
          <cell r="B5889" t="str">
            <v>ตลาด-CHANG</v>
          </cell>
        </row>
        <row r="5890">
          <cell r="B5890" t="str">
            <v>ตลาด-CHANG</v>
          </cell>
        </row>
        <row r="5891">
          <cell r="B5891" t="str">
            <v>ตลาด-CHANG</v>
          </cell>
        </row>
        <row r="5892">
          <cell r="B5892" t="str">
            <v>ตลาด-CHANG</v>
          </cell>
        </row>
        <row r="5893">
          <cell r="B5893" t="str">
            <v>ตลาด-CHANG</v>
          </cell>
        </row>
        <row r="5894">
          <cell r="B5894" t="str">
            <v>ตลาด-CHANG</v>
          </cell>
        </row>
        <row r="5895">
          <cell r="B5895" t="str">
            <v>ตลาด-CHANG</v>
          </cell>
        </row>
        <row r="5896">
          <cell r="B5896" t="str">
            <v>ตลาด-CHANG</v>
          </cell>
        </row>
        <row r="5897">
          <cell r="B5897" t="str">
            <v>ตลาด-CHANG</v>
          </cell>
        </row>
        <row r="5898">
          <cell r="B5898" t="str">
            <v>ตลาด-CHANG</v>
          </cell>
        </row>
        <row r="5899">
          <cell r="B5899" t="str">
            <v>ตลาด-CHANG</v>
          </cell>
        </row>
        <row r="5900">
          <cell r="B5900" t="str">
            <v>ตลาด-CHANG</v>
          </cell>
        </row>
        <row r="5901">
          <cell r="B5901" t="str">
            <v>ตลาด-CHANG</v>
          </cell>
        </row>
        <row r="5902">
          <cell r="B5902" t="str">
            <v>ตลาด-CHANG</v>
          </cell>
        </row>
        <row r="5903">
          <cell r="B5903" t="str">
            <v>ตลาด-CHANG</v>
          </cell>
        </row>
        <row r="5904">
          <cell r="B5904" t="str">
            <v>ตลาด-CHANG</v>
          </cell>
        </row>
        <row r="5905">
          <cell r="B5905" t="str">
            <v>ตลาด-CHANG</v>
          </cell>
        </row>
        <row r="5906">
          <cell r="B5906" t="str">
            <v>ตลาด-CHANG</v>
          </cell>
        </row>
        <row r="5907">
          <cell r="B5907" t="str">
            <v>ตลาด-CHANG</v>
          </cell>
        </row>
        <row r="5908">
          <cell r="B5908" t="str">
            <v>ตลาด-CHANG</v>
          </cell>
        </row>
        <row r="5909">
          <cell r="B5909" t="str">
            <v>ตลาด-CHANG</v>
          </cell>
        </row>
        <row r="5910">
          <cell r="B5910" t="str">
            <v>ตลาด-CHANG</v>
          </cell>
        </row>
        <row r="5911">
          <cell r="B5911" t="str">
            <v>ตลาด-CHANG</v>
          </cell>
        </row>
        <row r="5912">
          <cell r="B5912" t="str">
            <v>ตลาด-CHANG</v>
          </cell>
        </row>
        <row r="5913">
          <cell r="B5913" t="str">
            <v>ตลาด-CHANG</v>
          </cell>
        </row>
        <row r="5914">
          <cell r="B5914" t="str">
            <v>ตลาด-CHANG</v>
          </cell>
        </row>
        <row r="5915">
          <cell r="B5915" t="str">
            <v>ตลาด-CHANG</v>
          </cell>
        </row>
        <row r="5916">
          <cell r="B5916" t="str">
            <v>ตลาด-CHANG</v>
          </cell>
        </row>
        <row r="5917">
          <cell r="B5917" t="str">
            <v>ตลาด-CHANG</v>
          </cell>
        </row>
        <row r="5918">
          <cell r="B5918" t="str">
            <v>ตลาด-CHANG</v>
          </cell>
        </row>
        <row r="5919">
          <cell r="B5919" t="str">
            <v>ตลาด-CHANG</v>
          </cell>
        </row>
        <row r="5920">
          <cell r="B5920" t="str">
            <v>ตลาด-CHANG</v>
          </cell>
        </row>
        <row r="5921">
          <cell r="B5921" t="str">
            <v>ตลาด-CHANG</v>
          </cell>
        </row>
        <row r="5922">
          <cell r="B5922" t="str">
            <v>ตลาด-CHANG</v>
          </cell>
        </row>
        <row r="5923">
          <cell r="B5923" t="str">
            <v>ตลาด-CHANG</v>
          </cell>
        </row>
        <row r="5924">
          <cell r="B5924" t="str">
            <v>ตลาด-CHANG</v>
          </cell>
        </row>
        <row r="5925">
          <cell r="B5925" t="str">
            <v>ตลาด-CHANG</v>
          </cell>
        </row>
        <row r="5926">
          <cell r="B5926" t="str">
            <v>ตลาด-CHANG</v>
          </cell>
        </row>
        <row r="5927">
          <cell r="B5927" t="str">
            <v>ตลาด-CHANG</v>
          </cell>
        </row>
        <row r="5928">
          <cell r="B5928" t="str">
            <v>ตลาด-CHANG</v>
          </cell>
        </row>
        <row r="5929">
          <cell r="B5929" t="str">
            <v>ตลาด-CHANG</v>
          </cell>
        </row>
        <row r="5930">
          <cell r="B5930" t="str">
            <v>ตลาด-CHANG</v>
          </cell>
        </row>
        <row r="5931">
          <cell r="B5931" t="str">
            <v>ตลาด-CHANG</v>
          </cell>
        </row>
        <row r="5932">
          <cell r="B5932" t="str">
            <v>ตลาด-CHANG</v>
          </cell>
        </row>
        <row r="5933">
          <cell r="B5933" t="str">
            <v>ตลาด-CHANG</v>
          </cell>
        </row>
        <row r="5934">
          <cell r="B5934" t="str">
            <v>ตลาด-CHANG</v>
          </cell>
        </row>
        <row r="5935">
          <cell r="B5935" t="str">
            <v>ตลาด-CHANG</v>
          </cell>
        </row>
        <row r="5936">
          <cell r="B5936" t="str">
            <v>ตลาด-CHANG</v>
          </cell>
        </row>
        <row r="5937">
          <cell r="B5937" t="str">
            <v>ตลาด-CHANG</v>
          </cell>
        </row>
        <row r="5938">
          <cell r="B5938" t="str">
            <v>ตลาด-CHANG</v>
          </cell>
        </row>
        <row r="5939">
          <cell r="B5939" t="str">
            <v>ตลาด-CHANG</v>
          </cell>
        </row>
        <row r="5940">
          <cell r="B5940" t="str">
            <v>ตลาด-CHANG</v>
          </cell>
        </row>
        <row r="5941">
          <cell r="B5941" t="str">
            <v>ตลาด-CHANG</v>
          </cell>
        </row>
        <row r="5942">
          <cell r="B5942" t="str">
            <v>ตลาด-CHANG</v>
          </cell>
        </row>
        <row r="5943">
          <cell r="B5943" t="str">
            <v>ฝ่าย External Affair</v>
          </cell>
        </row>
        <row r="5944">
          <cell r="B5944" t="str">
            <v>ฝ่าย External Affair</v>
          </cell>
        </row>
        <row r="5945">
          <cell r="B5945" t="str">
            <v>ฝ่าย External Affair</v>
          </cell>
        </row>
        <row r="5946">
          <cell r="B5946" t="str">
            <v>ฝ่าย External Affair</v>
          </cell>
        </row>
        <row r="5947">
          <cell r="B5947" t="str">
            <v>ฝ่าย External Affair</v>
          </cell>
        </row>
        <row r="5948">
          <cell r="B5948" t="str">
            <v>ฝ่าย External Affair</v>
          </cell>
        </row>
        <row r="5949">
          <cell r="B5949" t="str">
            <v>ฝ่าย External Affair</v>
          </cell>
        </row>
        <row r="5950">
          <cell r="B5950" t="str">
            <v>ฝ่าย External Affair</v>
          </cell>
        </row>
        <row r="5951">
          <cell r="B5951" t="str">
            <v>ฝ่าย External Affair</v>
          </cell>
        </row>
        <row r="5952">
          <cell r="B5952" t="str">
            <v>ฝ่าย External Affair</v>
          </cell>
        </row>
        <row r="5953">
          <cell r="B5953" t="str">
            <v>ฝ่าย External Affair</v>
          </cell>
        </row>
        <row r="5954">
          <cell r="B5954" t="str">
            <v>ฝ่าย External Affair</v>
          </cell>
        </row>
        <row r="5955">
          <cell r="B5955" t="str">
            <v>ตลาด-CHANG</v>
          </cell>
        </row>
        <row r="5956">
          <cell r="B5956" t="str">
            <v>ตลาด-CHANG</v>
          </cell>
        </row>
        <row r="5957">
          <cell r="B5957" t="str">
            <v>ตลาด-CHANG</v>
          </cell>
        </row>
        <row r="5958">
          <cell r="B5958" t="str">
            <v>ตลาด-CHANG</v>
          </cell>
        </row>
        <row r="5959">
          <cell r="B5959" t="str">
            <v>ตลาด-CHANG</v>
          </cell>
        </row>
        <row r="5960">
          <cell r="B5960" t="str">
            <v>ตลาด-CHANG</v>
          </cell>
        </row>
        <row r="5961">
          <cell r="B5961" t="str">
            <v>ตลาด-CHANG</v>
          </cell>
        </row>
        <row r="5962">
          <cell r="B5962" t="str">
            <v>ตลาด-CHANG</v>
          </cell>
        </row>
        <row r="5963">
          <cell r="B5963" t="str">
            <v>ตลาด-CHANG</v>
          </cell>
        </row>
        <row r="5964">
          <cell r="B5964" t="str">
            <v>ตลาด-CHANG</v>
          </cell>
        </row>
        <row r="5965">
          <cell r="B5965" t="str">
            <v>ตลาด-CHANG</v>
          </cell>
        </row>
        <row r="5966">
          <cell r="B5966" t="str">
            <v>ตลาด-CHANG</v>
          </cell>
        </row>
        <row r="5967">
          <cell r="B5967" t="str">
            <v>ตลาด-CHANG</v>
          </cell>
        </row>
        <row r="5968">
          <cell r="B5968" t="str">
            <v>ตลาด-CHANG</v>
          </cell>
        </row>
        <row r="5969">
          <cell r="B5969" t="str">
            <v>ตลาด-CHANG</v>
          </cell>
        </row>
        <row r="5970">
          <cell r="B5970" t="str">
            <v>ตลาด-CHANG</v>
          </cell>
        </row>
        <row r="5971">
          <cell r="B5971" t="str">
            <v>ตลาด-CHANG</v>
          </cell>
        </row>
        <row r="5972">
          <cell r="B5972" t="str">
            <v>ตลาด-CHANG</v>
          </cell>
        </row>
        <row r="5973">
          <cell r="B5973" t="str">
            <v>ตลาด-CHANG</v>
          </cell>
        </row>
        <row r="5974">
          <cell r="B5974" t="str">
            <v>ตลาด-CHANG</v>
          </cell>
        </row>
        <row r="5975">
          <cell r="B5975" t="str">
            <v>ตลาด-CHANG</v>
          </cell>
        </row>
        <row r="5976">
          <cell r="B5976" t="str">
            <v>ตลาด-CHANG</v>
          </cell>
        </row>
        <row r="5977">
          <cell r="B5977" t="str">
            <v>ตลาด-CHANG</v>
          </cell>
        </row>
        <row r="5978">
          <cell r="B5978" t="str">
            <v>ตลาด-CHANG</v>
          </cell>
        </row>
        <row r="5979">
          <cell r="B5979" t="str">
            <v>ตลาด-CHANG</v>
          </cell>
        </row>
        <row r="5980">
          <cell r="B5980" t="str">
            <v>ตลาด-CHANG</v>
          </cell>
        </row>
        <row r="5981">
          <cell r="B5981" t="str">
            <v>ตลาด-CHANG</v>
          </cell>
        </row>
        <row r="5982">
          <cell r="B5982" t="str">
            <v>ตลาด-CHANG</v>
          </cell>
        </row>
        <row r="5983">
          <cell r="B5983" t="str">
            <v>ตลาด-CHANG</v>
          </cell>
        </row>
        <row r="5984">
          <cell r="B5984" t="str">
            <v>ตลาด-CHANG</v>
          </cell>
        </row>
        <row r="5985">
          <cell r="B5985" t="str">
            <v>ตลาด-CHANG</v>
          </cell>
        </row>
        <row r="5986">
          <cell r="B5986" t="str">
            <v>ตลาด-CHANG</v>
          </cell>
        </row>
        <row r="5987">
          <cell r="B5987" t="str">
            <v>ตลาด-CHANG</v>
          </cell>
        </row>
        <row r="5988">
          <cell r="B5988" t="str">
            <v>ตลาด-CHANG</v>
          </cell>
        </row>
        <row r="5989">
          <cell r="B5989" t="str">
            <v>ตลาด-CHANG</v>
          </cell>
        </row>
        <row r="5990">
          <cell r="B5990" t="str">
            <v>ตลาด-CHANG</v>
          </cell>
        </row>
        <row r="5991">
          <cell r="B5991" t="str">
            <v>ตลาด-CHANG</v>
          </cell>
        </row>
        <row r="5992">
          <cell r="B5992" t="str">
            <v>ตลาด-CHANG</v>
          </cell>
        </row>
        <row r="5993">
          <cell r="B5993" t="str">
            <v>ตลาด-CHANG</v>
          </cell>
        </row>
        <row r="5994">
          <cell r="B5994" t="str">
            <v>ตลาด-CHANG</v>
          </cell>
        </row>
        <row r="5995">
          <cell r="B5995" t="str">
            <v>ตลาด-CHANG</v>
          </cell>
        </row>
        <row r="5996">
          <cell r="B5996" t="str">
            <v>ตลาด-CHANG</v>
          </cell>
        </row>
        <row r="5997">
          <cell r="B5997" t="str">
            <v>ตลาด-CHANG</v>
          </cell>
        </row>
        <row r="5998">
          <cell r="B5998" t="str">
            <v>ตลาด-CHANG</v>
          </cell>
        </row>
        <row r="5999">
          <cell r="B5999" t="str">
            <v>ตลาด-CHANG</v>
          </cell>
        </row>
        <row r="6000">
          <cell r="B6000" t="str">
            <v>ตลาด-CHANG</v>
          </cell>
        </row>
        <row r="6001">
          <cell r="B6001" t="str">
            <v>ตลาด-CHANG</v>
          </cell>
        </row>
        <row r="6002">
          <cell r="B6002" t="str">
            <v>ตลาด-CHANG</v>
          </cell>
        </row>
        <row r="6003">
          <cell r="B6003" t="str">
            <v>ตลาด-CHANG</v>
          </cell>
        </row>
        <row r="6004">
          <cell r="B6004" t="str">
            <v>ตลาด-CHANG</v>
          </cell>
        </row>
        <row r="6005">
          <cell r="B6005" t="str">
            <v>ตลาด-CHANG</v>
          </cell>
        </row>
        <row r="6006">
          <cell r="B6006" t="str">
            <v>ตลาด-CHANG</v>
          </cell>
        </row>
        <row r="6007">
          <cell r="B6007" t="str">
            <v>ตลาด-CHANG</v>
          </cell>
        </row>
        <row r="6008">
          <cell r="B6008" t="str">
            <v>ตลาด-CHANG</v>
          </cell>
        </row>
        <row r="6009">
          <cell r="B6009" t="str">
            <v>ตลาด-CHANG</v>
          </cell>
        </row>
        <row r="6010">
          <cell r="B6010" t="str">
            <v>ตลาด-CHANG</v>
          </cell>
        </row>
        <row r="6011">
          <cell r="B6011" t="str">
            <v>ตลาด-CHANG</v>
          </cell>
        </row>
        <row r="6012">
          <cell r="B6012" t="str">
            <v>ตลาด-CHANG</v>
          </cell>
        </row>
        <row r="6013">
          <cell r="B6013" t="str">
            <v>ตลาด-CHANG</v>
          </cell>
        </row>
        <row r="6014">
          <cell r="B6014" t="str">
            <v>ตลาด-CHANG</v>
          </cell>
        </row>
        <row r="6015">
          <cell r="B6015" t="str">
            <v>ตลาด-CHANG</v>
          </cell>
        </row>
        <row r="6016">
          <cell r="B6016" t="str">
            <v>ตลาด-CHANG</v>
          </cell>
        </row>
        <row r="6017">
          <cell r="B6017" t="str">
            <v>ตลาด-CHANG</v>
          </cell>
        </row>
        <row r="6018">
          <cell r="B6018" t="str">
            <v>ตลาด-CHANG</v>
          </cell>
        </row>
        <row r="6019">
          <cell r="B6019" t="str">
            <v>ตลาด-CHANG</v>
          </cell>
        </row>
        <row r="6020">
          <cell r="B6020" t="str">
            <v>ตลาด-CHANG</v>
          </cell>
        </row>
        <row r="6021">
          <cell r="B6021" t="str">
            <v>ตลาด-CHANG</v>
          </cell>
        </row>
        <row r="6022">
          <cell r="B6022" t="str">
            <v>ตลาด-CHANG</v>
          </cell>
        </row>
        <row r="6023">
          <cell r="B6023" t="str">
            <v>ตลาด-CHANG</v>
          </cell>
        </row>
        <row r="6024">
          <cell r="B6024" t="str">
            <v>ตลาด-CHANG</v>
          </cell>
        </row>
        <row r="6025">
          <cell r="B6025" t="str">
            <v>ตลาด-CHANG</v>
          </cell>
        </row>
        <row r="6026">
          <cell r="B6026" t="str">
            <v>ตลาด-CHANG</v>
          </cell>
        </row>
        <row r="6027">
          <cell r="B6027" t="str">
            <v>ตลาด-CHANG</v>
          </cell>
        </row>
        <row r="6028">
          <cell r="B6028" t="str">
            <v>ตลาด-CHANG</v>
          </cell>
        </row>
        <row r="6029">
          <cell r="B6029" t="str">
            <v>ตลาด-CHANG</v>
          </cell>
        </row>
        <row r="6030">
          <cell r="B6030" t="str">
            <v>ตลาด-CHANG</v>
          </cell>
        </row>
        <row r="6031">
          <cell r="B6031" t="str">
            <v>ตลาด-CHANG</v>
          </cell>
        </row>
        <row r="6032">
          <cell r="B6032" t="str">
            <v>ตลาด-CHANG</v>
          </cell>
        </row>
        <row r="6033">
          <cell r="B6033" t="str">
            <v>ตลาด-CHANG</v>
          </cell>
        </row>
        <row r="6034">
          <cell r="B6034" t="str">
            <v>ตลาด-CHANG</v>
          </cell>
        </row>
        <row r="6035">
          <cell r="B6035" t="str">
            <v>ตลาด-CHANG</v>
          </cell>
        </row>
        <row r="6036">
          <cell r="B6036" t="str">
            <v>ตลาด-CHANG</v>
          </cell>
        </row>
        <row r="6037">
          <cell r="B6037" t="str">
            <v>ตลาด-CHANG</v>
          </cell>
        </row>
        <row r="6038">
          <cell r="B6038" t="str">
            <v>ตลาด-CHANG</v>
          </cell>
        </row>
        <row r="6039">
          <cell r="B6039" t="str">
            <v>ตลาด-CHANG</v>
          </cell>
        </row>
        <row r="6040">
          <cell r="B6040" t="str">
            <v>ตลาด-CHANG</v>
          </cell>
        </row>
        <row r="6041">
          <cell r="B6041" t="str">
            <v>ตลาด-CHANG</v>
          </cell>
        </row>
        <row r="6042">
          <cell r="B6042" t="str">
            <v>ตลาด-CHANG</v>
          </cell>
        </row>
        <row r="6043">
          <cell r="B6043" t="str">
            <v>ตลาด-CHANG</v>
          </cell>
        </row>
        <row r="6044">
          <cell r="B6044" t="str">
            <v>ตลาด-CHANG</v>
          </cell>
        </row>
        <row r="6045">
          <cell r="B6045" t="str">
            <v>ตลาด-CHANG</v>
          </cell>
        </row>
        <row r="6046">
          <cell r="B6046" t="str">
            <v>ตลาด-CHANG</v>
          </cell>
        </row>
        <row r="6047">
          <cell r="B6047" t="str">
            <v>ตลาด-CHANG</v>
          </cell>
        </row>
        <row r="6048">
          <cell r="B6048" t="str">
            <v>ตลาด-CHANG</v>
          </cell>
        </row>
        <row r="6049">
          <cell r="B6049" t="str">
            <v>ตลาด-CHANG</v>
          </cell>
        </row>
        <row r="6050">
          <cell r="B6050" t="str">
            <v>ตลาด-CHANG</v>
          </cell>
        </row>
        <row r="6051">
          <cell r="B6051" t="str">
            <v>ตลาด-CHANG</v>
          </cell>
        </row>
        <row r="6052">
          <cell r="B6052" t="str">
            <v>ตลาด-CHANG</v>
          </cell>
        </row>
        <row r="6053">
          <cell r="B6053" t="str">
            <v>ตลาด-CHANG</v>
          </cell>
        </row>
        <row r="6054">
          <cell r="B6054" t="str">
            <v>ตลาด-CHANG</v>
          </cell>
        </row>
        <row r="6055">
          <cell r="B6055" t="str">
            <v>ตลาด-CHANG</v>
          </cell>
        </row>
        <row r="6056">
          <cell r="B6056" t="str">
            <v>ตลาด-CHANG</v>
          </cell>
        </row>
        <row r="6057">
          <cell r="B6057" t="str">
            <v>ตลาด-CHANG</v>
          </cell>
        </row>
        <row r="6058">
          <cell r="B6058" t="str">
            <v>ตลาด-CHANG</v>
          </cell>
        </row>
        <row r="6059">
          <cell r="B6059" t="str">
            <v>ตลาด-CHANG</v>
          </cell>
        </row>
        <row r="6060">
          <cell r="B6060" t="str">
            <v>ตลาด-CHANG</v>
          </cell>
        </row>
        <row r="6061">
          <cell r="B6061" t="str">
            <v>ตลาด-CHANG</v>
          </cell>
        </row>
        <row r="6062">
          <cell r="B6062" t="str">
            <v>ตลาด-CHANG</v>
          </cell>
        </row>
        <row r="6063">
          <cell r="B6063" t="str">
            <v>ตลาด-CHANG</v>
          </cell>
        </row>
        <row r="6064">
          <cell r="B6064" t="str">
            <v>ตลาด-CHANG</v>
          </cell>
        </row>
        <row r="6065">
          <cell r="B6065" t="str">
            <v>ตลาด-CHANG</v>
          </cell>
        </row>
        <row r="6066">
          <cell r="B6066" t="str">
            <v>ตลาด-CHANG</v>
          </cell>
        </row>
        <row r="6067">
          <cell r="B6067" t="str">
            <v>ตลาด-CHANG</v>
          </cell>
        </row>
        <row r="6068">
          <cell r="B6068" t="str">
            <v>ตลาด-CHANG</v>
          </cell>
        </row>
        <row r="6069">
          <cell r="B6069" t="str">
            <v>ตลาด-CHANG</v>
          </cell>
        </row>
        <row r="6070">
          <cell r="B6070" t="str">
            <v>ตลาด-CHANG</v>
          </cell>
        </row>
        <row r="6071">
          <cell r="B6071" t="str">
            <v>ตลาด-CHANG</v>
          </cell>
        </row>
        <row r="6072">
          <cell r="B6072" t="str">
            <v>ตลาด-CHANG</v>
          </cell>
        </row>
        <row r="6073">
          <cell r="B6073" t="str">
            <v>ตลาด-CHANG</v>
          </cell>
        </row>
        <row r="6074">
          <cell r="B6074" t="str">
            <v>ตลาด-CHANG</v>
          </cell>
        </row>
        <row r="6075">
          <cell r="B6075" t="str">
            <v>ฝ่าย External Affair</v>
          </cell>
        </row>
        <row r="6076">
          <cell r="B6076" t="str">
            <v>ฝ่าย External Affair</v>
          </cell>
        </row>
        <row r="6077">
          <cell r="B6077" t="str">
            <v>ฝ่าย External Affair</v>
          </cell>
        </row>
        <row r="6078">
          <cell r="B6078" t="str">
            <v>ฝ่าย External Affair</v>
          </cell>
        </row>
        <row r="6079">
          <cell r="B6079" t="str">
            <v>ฝ่าย External Affair</v>
          </cell>
        </row>
        <row r="6080">
          <cell r="B6080" t="str">
            <v>ฝ่าย External Affair</v>
          </cell>
        </row>
        <row r="6081">
          <cell r="B6081" t="str">
            <v>ฝ่าย External Affair</v>
          </cell>
        </row>
        <row r="6082">
          <cell r="B6082" t="str">
            <v>ฝ่าย External Affair</v>
          </cell>
        </row>
        <row r="6083">
          <cell r="B6083" t="str">
            <v>ฝ่าย External Affair</v>
          </cell>
        </row>
        <row r="6084">
          <cell r="B6084" t="str">
            <v>ฝ่าย External Affair</v>
          </cell>
        </row>
        <row r="6085">
          <cell r="B6085" t="str">
            <v>ฝ่าย External Affair</v>
          </cell>
        </row>
        <row r="6086">
          <cell r="B6086" t="str">
            <v>ฝ่าย External Affair</v>
          </cell>
        </row>
        <row r="6087">
          <cell r="B6087" t="str">
            <v>ตลาด-CHANG</v>
          </cell>
        </row>
        <row r="6088">
          <cell r="B6088" t="str">
            <v>ตลาด-CHANG</v>
          </cell>
        </row>
        <row r="6089">
          <cell r="B6089" t="str">
            <v>ตลาด-CHANG</v>
          </cell>
        </row>
        <row r="6090">
          <cell r="B6090" t="str">
            <v>ตลาด-CHANG</v>
          </cell>
        </row>
        <row r="6091">
          <cell r="B6091" t="str">
            <v>ตลาด-CHANG</v>
          </cell>
        </row>
        <row r="6092">
          <cell r="B6092" t="str">
            <v>ตลาด-CHANG</v>
          </cell>
        </row>
        <row r="6093">
          <cell r="B6093" t="str">
            <v>ตลาด-CHANG</v>
          </cell>
        </row>
        <row r="6094">
          <cell r="B6094" t="str">
            <v>ตลาด-CHANG</v>
          </cell>
        </row>
        <row r="6095">
          <cell r="B6095" t="str">
            <v>ตลาด-CHANG</v>
          </cell>
        </row>
        <row r="6096">
          <cell r="B6096" t="str">
            <v>ตลาด-CHANG</v>
          </cell>
        </row>
        <row r="6097">
          <cell r="B6097" t="str">
            <v>ตลาด-CHANG</v>
          </cell>
        </row>
        <row r="6098">
          <cell r="B6098" t="str">
            <v>ตลาด-CHANG</v>
          </cell>
        </row>
        <row r="6099">
          <cell r="B6099" t="str">
            <v>ตลาด-CHANG</v>
          </cell>
        </row>
        <row r="6100">
          <cell r="B6100" t="str">
            <v>ตลาด-CHANG</v>
          </cell>
        </row>
        <row r="6101">
          <cell r="B6101" t="str">
            <v>ตลาด-CHANG</v>
          </cell>
        </row>
        <row r="6102">
          <cell r="B6102" t="str">
            <v>ตลาด-CHANG</v>
          </cell>
        </row>
        <row r="6103">
          <cell r="B6103" t="str">
            <v>ตลาด-CHANG</v>
          </cell>
        </row>
        <row r="6104">
          <cell r="B6104" t="str">
            <v>ตลาด-CHANG</v>
          </cell>
        </row>
        <row r="6105">
          <cell r="B6105" t="str">
            <v>ตลาด-CHANG</v>
          </cell>
        </row>
        <row r="6106">
          <cell r="B6106" t="str">
            <v>ตลาด-CHANG</v>
          </cell>
        </row>
        <row r="6107">
          <cell r="B6107" t="str">
            <v>ตลาด-CHANG</v>
          </cell>
        </row>
        <row r="6108">
          <cell r="B6108" t="str">
            <v>ตลาด-CHANG</v>
          </cell>
        </row>
        <row r="6109">
          <cell r="B6109" t="str">
            <v>ตลาด-CHANG</v>
          </cell>
        </row>
        <row r="6110">
          <cell r="B6110" t="str">
            <v>ตลาด-CHANG</v>
          </cell>
        </row>
        <row r="6111">
          <cell r="B6111" t="str">
            <v>ตลาด-CHANG</v>
          </cell>
        </row>
        <row r="6112">
          <cell r="B6112" t="str">
            <v>ตลาด-CHANG</v>
          </cell>
        </row>
        <row r="6113">
          <cell r="B6113" t="str">
            <v>ตลาด-CHANG</v>
          </cell>
        </row>
        <row r="6114">
          <cell r="B6114" t="str">
            <v>ตลาด-CHANG</v>
          </cell>
        </row>
        <row r="6115">
          <cell r="B6115" t="str">
            <v>ตลาด-CHANG</v>
          </cell>
        </row>
        <row r="6116">
          <cell r="B6116" t="str">
            <v>ตลาด-CHANG</v>
          </cell>
        </row>
        <row r="6117">
          <cell r="B6117" t="str">
            <v>ตลาด-CHANG</v>
          </cell>
        </row>
        <row r="6118">
          <cell r="B6118" t="str">
            <v>ตลาด-CHANG</v>
          </cell>
        </row>
        <row r="6119">
          <cell r="B6119" t="str">
            <v>ตลาด-CHANG</v>
          </cell>
        </row>
        <row r="6120">
          <cell r="B6120" t="str">
            <v>ตลาด-CHANG</v>
          </cell>
        </row>
        <row r="6121">
          <cell r="B6121" t="str">
            <v>ตลาด-CHANG</v>
          </cell>
        </row>
        <row r="6122">
          <cell r="B6122" t="str">
            <v>ตลาด-CHANG</v>
          </cell>
        </row>
        <row r="6123">
          <cell r="B6123" t="str">
            <v>ตลาด-CHANG</v>
          </cell>
        </row>
        <row r="6124">
          <cell r="B6124" t="str">
            <v>ตลาด-CHANG</v>
          </cell>
        </row>
        <row r="6125">
          <cell r="B6125" t="str">
            <v>ตลาด-CHANG</v>
          </cell>
        </row>
        <row r="6126">
          <cell r="B6126" t="str">
            <v>ตลาด-CHANG</v>
          </cell>
        </row>
        <row r="6127">
          <cell r="B6127" t="str">
            <v>ตลาด-CHANG</v>
          </cell>
        </row>
        <row r="6128">
          <cell r="B6128" t="str">
            <v>ตลาด-CHANG</v>
          </cell>
        </row>
        <row r="6129">
          <cell r="B6129" t="str">
            <v>ตลาด-CHANG</v>
          </cell>
        </row>
        <row r="6130">
          <cell r="B6130" t="str">
            <v>ตลาด-CHANG</v>
          </cell>
        </row>
        <row r="6131">
          <cell r="B6131" t="str">
            <v>ตลาด-CHANG</v>
          </cell>
        </row>
        <row r="6132">
          <cell r="B6132" t="str">
            <v>ตลาด-CHANG</v>
          </cell>
        </row>
        <row r="6133">
          <cell r="B6133" t="str">
            <v>ตลาด-CHANG</v>
          </cell>
        </row>
        <row r="6134">
          <cell r="B6134" t="str">
            <v>ตลาด-CHANG</v>
          </cell>
        </row>
        <row r="6135">
          <cell r="B6135" t="str">
            <v>ตลาด-CHANG</v>
          </cell>
        </row>
        <row r="6136">
          <cell r="B6136" t="str">
            <v>ตลาด-CHANG</v>
          </cell>
        </row>
        <row r="6137">
          <cell r="B6137" t="str">
            <v>ตลาด-CHANG</v>
          </cell>
        </row>
        <row r="6138">
          <cell r="B6138" t="str">
            <v>ตลาด-CHANG</v>
          </cell>
        </row>
        <row r="6139">
          <cell r="B6139" t="str">
            <v>ตลาด-CHANG</v>
          </cell>
        </row>
        <row r="6140">
          <cell r="B6140" t="str">
            <v>ตลาด-CHANG</v>
          </cell>
        </row>
        <row r="6141">
          <cell r="B6141" t="str">
            <v>ตลาด-CHANG</v>
          </cell>
        </row>
        <row r="6142">
          <cell r="B6142" t="str">
            <v>ตลาด-CHANG</v>
          </cell>
        </row>
        <row r="6143">
          <cell r="B6143" t="str">
            <v>ตลาด-CHANG</v>
          </cell>
        </row>
        <row r="6144">
          <cell r="B6144" t="str">
            <v>ตลาด-CHANG</v>
          </cell>
        </row>
        <row r="6145">
          <cell r="B6145" t="str">
            <v>ตลาด-CHANG</v>
          </cell>
        </row>
        <row r="6146">
          <cell r="B6146" t="str">
            <v>ตลาด-CHANG</v>
          </cell>
        </row>
        <row r="6147">
          <cell r="B6147" t="str">
            <v>ตลาด-CHANG</v>
          </cell>
        </row>
        <row r="6148">
          <cell r="B6148" t="str">
            <v>ตลาด-CHANG</v>
          </cell>
        </row>
        <row r="6149">
          <cell r="B6149" t="str">
            <v>ตลาด-CHANG</v>
          </cell>
        </row>
        <row r="6150">
          <cell r="B6150" t="str">
            <v>ตลาด-CHANG</v>
          </cell>
        </row>
        <row r="6151">
          <cell r="B6151" t="str">
            <v>ตลาด-CHANG</v>
          </cell>
        </row>
        <row r="6152">
          <cell r="B6152" t="str">
            <v>ตลาด-CHANG</v>
          </cell>
        </row>
        <row r="6153">
          <cell r="B6153" t="str">
            <v>ตลาด-CHANG</v>
          </cell>
        </row>
        <row r="6154">
          <cell r="B6154" t="str">
            <v>ตลาด-CHANG</v>
          </cell>
        </row>
        <row r="6155">
          <cell r="B6155" t="str">
            <v>ตลาด-CHANG</v>
          </cell>
        </row>
        <row r="6156">
          <cell r="B6156" t="str">
            <v>ตลาด-CHANG</v>
          </cell>
        </row>
        <row r="6157">
          <cell r="B6157" t="str">
            <v>ตลาด-CHANG</v>
          </cell>
        </row>
        <row r="6158">
          <cell r="B6158" t="str">
            <v>ตลาด-CHANG</v>
          </cell>
        </row>
        <row r="6159">
          <cell r="B6159" t="str">
            <v>ตลาด-CHANG</v>
          </cell>
        </row>
        <row r="6160">
          <cell r="B6160" t="str">
            <v>ตลาด-CHANG</v>
          </cell>
        </row>
        <row r="6161">
          <cell r="B6161" t="str">
            <v>ตลาด-CHANG</v>
          </cell>
        </row>
        <row r="6162">
          <cell r="B6162" t="str">
            <v>ตลาด-CHANG</v>
          </cell>
        </row>
        <row r="6163">
          <cell r="B6163" t="str">
            <v>ตลาด-CHANG</v>
          </cell>
        </row>
        <row r="6164">
          <cell r="B6164" t="str">
            <v>ตลาด-CHANG</v>
          </cell>
        </row>
        <row r="6165">
          <cell r="B6165" t="str">
            <v>ตลาด-CHANG</v>
          </cell>
        </row>
        <row r="6166">
          <cell r="B6166" t="str">
            <v>ตลาด-CHANG</v>
          </cell>
        </row>
        <row r="6167">
          <cell r="B6167" t="str">
            <v>ตลาด-CHANG</v>
          </cell>
        </row>
        <row r="6168">
          <cell r="B6168" t="str">
            <v>ตลาด-CHANG</v>
          </cell>
        </row>
        <row r="6169">
          <cell r="B6169" t="str">
            <v>ตลาด-CHANG</v>
          </cell>
        </row>
        <row r="6170">
          <cell r="B6170" t="str">
            <v>ตลาด-CHANG</v>
          </cell>
        </row>
        <row r="6171">
          <cell r="B6171" t="str">
            <v>ตลาด-CHANG</v>
          </cell>
        </row>
        <row r="6172">
          <cell r="B6172" t="str">
            <v>ตลาด-CHANG</v>
          </cell>
        </row>
        <row r="6173">
          <cell r="B6173" t="str">
            <v>ตลาด-CHANG</v>
          </cell>
        </row>
        <row r="6174">
          <cell r="B6174" t="str">
            <v>ตลาด-CHANG</v>
          </cell>
        </row>
        <row r="6175">
          <cell r="B6175" t="str">
            <v>ตลาด-CHANG</v>
          </cell>
        </row>
        <row r="6176">
          <cell r="B6176" t="str">
            <v>ตลาด-CHANG</v>
          </cell>
        </row>
        <row r="6177">
          <cell r="B6177" t="str">
            <v>ตลาด-CHANG</v>
          </cell>
        </row>
        <row r="6178">
          <cell r="B6178" t="str">
            <v>ตลาด-CHANG</v>
          </cell>
        </row>
        <row r="6179">
          <cell r="B6179" t="str">
            <v>ตลาด-CHANG</v>
          </cell>
        </row>
        <row r="6180">
          <cell r="B6180" t="str">
            <v>ตลาด-CHANG</v>
          </cell>
        </row>
        <row r="6181">
          <cell r="B6181" t="str">
            <v>ตลาด-CHANG</v>
          </cell>
        </row>
        <row r="6182">
          <cell r="B6182" t="str">
            <v>ตลาด-CHANG</v>
          </cell>
        </row>
        <row r="6183">
          <cell r="B6183" t="str">
            <v>ตลาด-CHANG</v>
          </cell>
        </row>
        <row r="6184">
          <cell r="B6184" t="str">
            <v>ตลาด-CHANG</v>
          </cell>
        </row>
        <row r="6185">
          <cell r="B6185" t="str">
            <v>ตลาด-CHANG</v>
          </cell>
        </row>
        <row r="6186">
          <cell r="B6186" t="str">
            <v>ตลาด-CHANG</v>
          </cell>
        </row>
        <row r="6187">
          <cell r="B6187" t="str">
            <v>ตลาด-CHANG</v>
          </cell>
        </row>
        <row r="6188">
          <cell r="B6188" t="str">
            <v>ตลาด-CHANG</v>
          </cell>
        </row>
        <row r="6189">
          <cell r="B6189" t="str">
            <v>ตลาด-CHANG</v>
          </cell>
        </row>
        <row r="6190">
          <cell r="B6190" t="str">
            <v>ตลาด-CHANG</v>
          </cell>
        </row>
        <row r="6191">
          <cell r="B6191" t="str">
            <v>ตลาด-CHANG</v>
          </cell>
        </row>
        <row r="6192">
          <cell r="B6192" t="str">
            <v>ตลาด-CHANG</v>
          </cell>
        </row>
        <row r="6193">
          <cell r="B6193" t="str">
            <v>ตลาด-CHANG</v>
          </cell>
        </row>
        <row r="6194">
          <cell r="B6194" t="str">
            <v>ตลาด-CHANG</v>
          </cell>
        </row>
        <row r="6195">
          <cell r="B6195" t="str">
            <v>ตลาด-CHANG</v>
          </cell>
        </row>
        <row r="6196">
          <cell r="B6196" t="str">
            <v>ตลาด-CHANG</v>
          </cell>
        </row>
        <row r="6197">
          <cell r="B6197" t="str">
            <v>ตลาด-CHANG</v>
          </cell>
        </row>
        <row r="6198">
          <cell r="B6198" t="str">
            <v>ตลาด-CHANG</v>
          </cell>
        </row>
        <row r="6199">
          <cell r="B6199" t="str">
            <v>ตลาด-CHANG</v>
          </cell>
        </row>
        <row r="6200">
          <cell r="B6200" t="str">
            <v>ตลาด-CHANG</v>
          </cell>
        </row>
        <row r="6201">
          <cell r="B6201" t="str">
            <v>ตลาด-CHANG</v>
          </cell>
        </row>
        <row r="6202">
          <cell r="B6202" t="str">
            <v>ตลาด-CHANG</v>
          </cell>
        </row>
        <row r="6203">
          <cell r="B6203" t="str">
            <v>ตลาด-CHANG</v>
          </cell>
        </row>
        <row r="6204">
          <cell r="B6204" t="str">
            <v>ตลาด-CHANG</v>
          </cell>
        </row>
        <row r="6205">
          <cell r="B6205" t="str">
            <v>ตลาด-CHANG</v>
          </cell>
        </row>
        <row r="6206">
          <cell r="B6206" t="str">
            <v>ตลาด-CHANG</v>
          </cell>
        </row>
        <row r="6207">
          <cell r="B6207" t="str">
            <v>ตลาด-CHANG</v>
          </cell>
        </row>
        <row r="6208">
          <cell r="B6208" t="str">
            <v>ตลาด-CHANG</v>
          </cell>
        </row>
        <row r="6209">
          <cell r="B6209" t="str">
            <v>ตลาด-CHANG</v>
          </cell>
        </row>
        <row r="6210">
          <cell r="B6210" t="str">
            <v>ตลาด-CHANG</v>
          </cell>
        </row>
        <row r="6211">
          <cell r="B6211" t="str">
            <v>ตลาด-CHANG</v>
          </cell>
        </row>
        <row r="6212">
          <cell r="B6212" t="str">
            <v>ตลาด-CHANG</v>
          </cell>
        </row>
        <row r="6213">
          <cell r="B6213" t="str">
            <v>ตลาด-CHANG</v>
          </cell>
        </row>
        <row r="6214">
          <cell r="B6214" t="str">
            <v>ตลาด-CHANG</v>
          </cell>
        </row>
        <row r="6215">
          <cell r="B6215" t="str">
            <v>ตลาด-CHANG</v>
          </cell>
        </row>
        <row r="6216">
          <cell r="B6216" t="str">
            <v>ตลาด-CHANG</v>
          </cell>
        </row>
        <row r="6217">
          <cell r="B6217" t="str">
            <v>ตลาด-CHANG</v>
          </cell>
        </row>
        <row r="6218">
          <cell r="B6218" t="str">
            <v>ตลาด-CHANG</v>
          </cell>
        </row>
        <row r="6219">
          <cell r="B6219" t="str">
            <v>ตลาด-CHANG</v>
          </cell>
        </row>
        <row r="6220">
          <cell r="B6220" t="str">
            <v>ตลาด-CHANG</v>
          </cell>
        </row>
        <row r="6221">
          <cell r="B6221" t="str">
            <v>ตลาด-CHANG</v>
          </cell>
        </row>
        <row r="6222">
          <cell r="B6222" t="str">
            <v>ตลาด-CHANG</v>
          </cell>
        </row>
        <row r="6223">
          <cell r="B6223" t="str">
            <v>ตลาด-CHANG</v>
          </cell>
        </row>
        <row r="6224">
          <cell r="B6224" t="str">
            <v>ตลาด-CHANG</v>
          </cell>
        </row>
        <row r="6225">
          <cell r="B6225" t="str">
            <v>ตลาด-CHANG</v>
          </cell>
        </row>
        <row r="6226">
          <cell r="B6226" t="str">
            <v>ตลาด-CHANG</v>
          </cell>
        </row>
        <row r="6227">
          <cell r="B6227" t="str">
            <v>ตลาด-CHANG</v>
          </cell>
        </row>
        <row r="6228">
          <cell r="B6228" t="str">
            <v>ตลาด-CHANG</v>
          </cell>
        </row>
        <row r="6229">
          <cell r="B6229" t="str">
            <v>ตลาด-CHANG</v>
          </cell>
        </row>
        <row r="6230">
          <cell r="B6230" t="str">
            <v>ตลาด-CHANG</v>
          </cell>
        </row>
        <row r="6231">
          <cell r="B6231" t="str">
            <v>ตลาด-CHANG</v>
          </cell>
        </row>
        <row r="6232">
          <cell r="B6232" t="str">
            <v>ตลาด-CHANG</v>
          </cell>
        </row>
        <row r="6233">
          <cell r="B6233" t="str">
            <v>ตลาด-CHANG</v>
          </cell>
        </row>
        <row r="6234">
          <cell r="B6234" t="str">
            <v>ตลาด-CHANG</v>
          </cell>
        </row>
        <row r="6235">
          <cell r="B6235" t="str">
            <v>ตลาด-CHANG</v>
          </cell>
        </row>
        <row r="6236">
          <cell r="B6236" t="str">
            <v>ตลาด-CHANG</v>
          </cell>
        </row>
        <row r="6237">
          <cell r="B6237" t="str">
            <v>ตลาด-CHANG</v>
          </cell>
        </row>
        <row r="6238">
          <cell r="B6238" t="str">
            <v>ตลาด-CHANG</v>
          </cell>
        </row>
        <row r="6239">
          <cell r="B6239" t="str">
            <v>ตลาด-CHANG</v>
          </cell>
        </row>
        <row r="6240">
          <cell r="B6240" t="str">
            <v>ตลาด-CHANG</v>
          </cell>
        </row>
        <row r="6241">
          <cell r="B6241" t="str">
            <v>ตลาด-CHANG</v>
          </cell>
        </row>
        <row r="6242">
          <cell r="B6242" t="str">
            <v>ตลาด-CHANG</v>
          </cell>
        </row>
        <row r="6243">
          <cell r="B6243" t="str">
            <v>ตลาด-CHANG</v>
          </cell>
        </row>
        <row r="6244">
          <cell r="B6244" t="str">
            <v>ตลาด-CHANG</v>
          </cell>
        </row>
        <row r="6245">
          <cell r="B6245" t="str">
            <v>ตลาด-CHANG</v>
          </cell>
        </row>
        <row r="6246">
          <cell r="B6246" t="str">
            <v>ตลาด-CHANG</v>
          </cell>
        </row>
        <row r="6247">
          <cell r="B6247" t="str">
            <v>ตลาด-CHANG</v>
          </cell>
        </row>
        <row r="6248">
          <cell r="B6248" t="str">
            <v>ตลาด-CHANG</v>
          </cell>
        </row>
        <row r="6249">
          <cell r="B6249" t="str">
            <v>ตลาด-CHANG</v>
          </cell>
        </row>
        <row r="6250">
          <cell r="B6250" t="str">
            <v>ตลาด-CHANG</v>
          </cell>
        </row>
        <row r="6251">
          <cell r="B6251" t="str">
            <v>ตลาด-CHANG</v>
          </cell>
        </row>
        <row r="6252">
          <cell r="B6252" t="str">
            <v>ตลาด-CHANG</v>
          </cell>
        </row>
        <row r="6253">
          <cell r="B6253" t="str">
            <v>ตลาด-CHANG</v>
          </cell>
        </row>
        <row r="6254">
          <cell r="B6254" t="str">
            <v>ตลาด-CHANG</v>
          </cell>
        </row>
        <row r="6255">
          <cell r="B6255" t="str">
            <v>ตลาด-CHANG</v>
          </cell>
        </row>
        <row r="6256">
          <cell r="B6256" t="str">
            <v>ตลาด-CHANG</v>
          </cell>
        </row>
        <row r="6257">
          <cell r="B6257" t="str">
            <v>ตลาด-CHANG</v>
          </cell>
        </row>
        <row r="6258">
          <cell r="B6258" t="str">
            <v>ตลาด-CHANG</v>
          </cell>
        </row>
        <row r="6259">
          <cell r="B6259" t="str">
            <v>ตลาด-CHANG</v>
          </cell>
        </row>
        <row r="6260">
          <cell r="B6260" t="str">
            <v>ตลาด-CHANG</v>
          </cell>
        </row>
        <row r="6261">
          <cell r="B6261" t="str">
            <v>ตลาด-CHANG</v>
          </cell>
        </row>
        <row r="6262">
          <cell r="B6262" t="str">
            <v>ตลาด-CHANG</v>
          </cell>
        </row>
        <row r="6263">
          <cell r="B6263" t="str">
            <v>ตลาด-CHANG</v>
          </cell>
        </row>
        <row r="6264">
          <cell r="B6264" t="str">
            <v>ตลาด-CHANG</v>
          </cell>
        </row>
        <row r="6265">
          <cell r="B6265" t="str">
            <v>ตลาด-CHANG</v>
          </cell>
        </row>
        <row r="6266">
          <cell r="B6266" t="str">
            <v>ตลาด-CHANG</v>
          </cell>
        </row>
        <row r="6267">
          <cell r="B6267" t="str">
            <v>ตลาด-CHANG</v>
          </cell>
        </row>
        <row r="6268">
          <cell r="B6268" t="str">
            <v>ตลาด-CHANG</v>
          </cell>
        </row>
        <row r="6269">
          <cell r="B6269" t="str">
            <v>ตลาด-CHANG</v>
          </cell>
        </row>
        <row r="6270">
          <cell r="B6270" t="str">
            <v>ตลาด-CHANG</v>
          </cell>
        </row>
        <row r="6271">
          <cell r="B6271" t="str">
            <v>ตลาด-CHANG</v>
          </cell>
        </row>
        <row r="6272">
          <cell r="B6272" t="str">
            <v>ตลาด-CHANG</v>
          </cell>
        </row>
        <row r="6273">
          <cell r="B6273" t="str">
            <v>ตลาด-CHANG</v>
          </cell>
        </row>
        <row r="6274">
          <cell r="B6274" t="str">
            <v>ตลาด-CHANG</v>
          </cell>
        </row>
        <row r="6275">
          <cell r="B6275" t="str">
            <v>ตลาด-CHANG</v>
          </cell>
        </row>
        <row r="6276">
          <cell r="B6276" t="str">
            <v>ตลาด-CHANG</v>
          </cell>
        </row>
        <row r="6277">
          <cell r="B6277" t="str">
            <v>ตลาด-CHANG</v>
          </cell>
        </row>
        <row r="6278">
          <cell r="B6278" t="str">
            <v>ตลาด-CHANG</v>
          </cell>
        </row>
        <row r="6279">
          <cell r="B6279" t="str">
            <v>ตลาด-CHANG</v>
          </cell>
        </row>
        <row r="6280">
          <cell r="B6280" t="str">
            <v>ตลาด-CHANG</v>
          </cell>
        </row>
        <row r="6281">
          <cell r="B6281" t="str">
            <v>ตลาด-CHANG</v>
          </cell>
        </row>
        <row r="6282">
          <cell r="B6282" t="str">
            <v>ตลาด-CHANG</v>
          </cell>
        </row>
        <row r="6283">
          <cell r="B6283" t="str">
            <v>ตลาด-CHANG</v>
          </cell>
        </row>
        <row r="6284">
          <cell r="B6284" t="str">
            <v>ตลาด-CHANG</v>
          </cell>
        </row>
        <row r="6285">
          <cell r="B6285" t="str">
            <v>ตลาด-CHANG</v>
          </cell>
        </row>
        <row r="6286">
          <cell r="B6286" t="str">
            <v>ตลาด-CHANG</v>
          </cell>
        </row>
        <row r="6287">
          <cell r="B6287" t="str">
            <v>ตลาด-CHANG</v>
          </cell>
        </row>
        <row r="6288">
          <cell r="B6288" t="str">
            <v>ตลาด-CHANG</v>
          </cell>
        </row>
        <row r="6289">
          <cell r="B6289" t="str">
            <v>ตลาด-CHANG</v>
          </cell>
        </row>
        <row r="6290">
          <cell r="B6290" t="str">
            <v>ตลาด-CHANG</v>
          </cell>
        </row>
        <row r="6291">
          <cell r="B6291" t="str">
            <v>ตลาด-CHANG</v>
          </cell>
        </row>
        <row r="6292">
          <cell r="B6292" t="str">
            <v>ตลาด-CHANG</v>
          </cell>
        </row>
        <row r="6293">
          <cell r="B6293" t="str">
            <v>ตลาด-CHANG</v>
          </cell>
        </row>
        <row r="6294">
          <cell r="B6294" t="str">
            <v>ตลาด-CHANG</v>
          </cell>
        </row>
        <row r="6295">
          <cell r="B6295" t="str">
            <v>ตลาด-CHANG</v>
          </cell>
        </row>
        <row r="6296">
          <cell r="B6296" t="str">
            <v>ตลาด-CHANG</v>
          </cell>
        </row>
        <row r="6297">
          <cell r="B6297" t="str">
            <v>ตลาด-CHANG</v>
          </cell>
        </row>
        <row r="6298">
          <cell r="B6298" t="str">
            <v>ตลาด-CHANG</v>
          </cell>
        </row>
        <row r="6299">
          <cell r="B6299" t="str">
            <v>ตลาด-CHANG</v>
          </cell>
        </row>
        <row r="6300">
          <cell r="B6300" t="str">
            <v>ตลาด-CHANG</v>
          </cell>
        </row>
        <row r="6301">
          <cell r="B6301" t="str">
            <v>ตลาด-CHANG</v>
          </cell>
        </row>
        <row r="6302">
          <cell r="B6302" t="str">
            <v>ตลาด-CHANG</v>
          </cell>
        </row>
        <row r="6303">
          <cell r="B6303" t="str">
            <v>ตลาด-CHANG</v>
          </cell>
        </row>
        <row r="6304">
          <cell r="B6304" t="str">
            <v>ตลาด-CHANG</v>
          </cell>
        </row>
        <row r="6305">
          <cell r="B6305" t="str">
            <v>ตลาด-CHANG</v>
          </cell>
        </row>
        <row r="6306">
          <cell r="B6306" t="str">
            <v>ตลาด-CHANG</v>
          </cell>
        </row>
        <row r="6307">
          <cell r="B6307" t="str">
            <v>ตลาด-CHANG</v>
          </cell>
        </row>
        <row r="6308">
          <cell r="B6308" t="str">
            <v>ตลาด-CHANG</v>
          </cell>
        </row>
        <row r="6309">
          <cell r="B6309" t="str">
            <v>ตลาด-CHANG</v>
          </cell>
        </row>
        <row r="6310">
          <cell r="B6310" t="str">
            <v>ตลาด-CHANG</v>
          </cell>
        </row>
        <row r="6311">
          <cell r="B6311" t="str">
            <v>ตลาด-CHANG</v>
          </cell>
        </row>
        <row r="6312">
          <cell r="B6312" t="str">
            <v>ตลาด-CHANG</v>
          </cell>
        </row>
        <row r="6313">
          <cell r="B6313" t="str">
            <v>ตลาด-CHANG</v>
          </cell>
        </row>
        <row r="6314">
          <cell r="B6314" t="str">
            <v>ตลาด-CHANG</v>
          </cell>
        </row>
        <row r="6315">
          <cell r="B6315" t="str">
            <v>ตลาด-CHANG</v>
          </cell>
        </row>
        <row r="6316">
          <cell r="B6316" t="str">
            <v>ตลาด-CHANG</v>
          </cell>
        </row>
        <row r="6317">
          <cell r="B6317" t="str">
            <v>ตลาด-CHANG</v>
          </cell>
        </row>
        <row r="6318">
          <cell r="B6318" t="str">
            <v>ตลาด-CHANG</v>
          </cell>
        </row>
        <row r="6319">
          <cell r="B6319" t="str">
            <v>ตลาด-CHANG</v>
          </cell>
        </row>
        <row r="6320">
          <cell r="B6320" t="str">
            <v>ตลาด-CHANG</v>
          </cell>
        </row>
        <row r="6321">
          <cell r="B6321" t="str">
            <v>ตลาด-CHANG</v>
          </cell>
        </row>
        <row r="6322">
          <cell r="B6322" t="str">
            <v>ตลาด-CHANG</v>
          </cell>
        </row>
        <row r="6323">
          <cell r="B6323" t="str">
            <v>ตลาด-CHANG</v>
          </cell>
        </row>
        <row r="6324">
          <cell r="B6324" t="str">
            <v>ตลาด-CHANG</v>
          </cell>
        </row>
        <row r="6325">
          <cell r="B6325" t="str">
            <v>ตลาด-CHANG</v>
          </cell>
        </row>
        <row r="6326">
          <cell r="B6326" t="str">
            <v>ตลาด-CHANG</v>
          </cell>
        </row>
        <row r="6327">
          <cell r="B6327" t="str">
            <v>ตลาด-CHANG</v>
          </cell>
        </row>
        <row r="6328">
          <cell r="B6328" t="str">
            <v>ตลาด-CHANG</v>
          </cell>
        </row>
        <row r="6329">
          <cell r="B6329" t="str">
            <v>ตลาด-CHANG</v>
          </cell>
        </row>
        <row r="6330">
          <cell r="B6330" t="str">
            <v>ตลาด-CHANG</v>
          </cell>
        </row>
        <row r="6331">
          <cell r="B6331" t="str">
            <v>ตลาด-CHANG</v>
          </cell>
        </row>
        <row r="6332">
          <cell r="B6332" t="str">
            <v>ตลาด-CHANG</v>
          </cell>
        </row>
        <row r="6333">
          <cell r="B6333" t="str">
            <v>ตลาด-CHANG</v>
          </cell>
        </row>
        <row r="6334">
          <cell r="B6334" t="str">
            <v>ตลาด-CHANG</v>
          </cell>
        </row>
        <row r="6335">
          <cell r="B6335" t="str">
            <v>ตลาด-CHANG</v>
          </cell>
        </row>
        <row r="6336">
          <cell r="B6336" t="str">
            <v>ตลาด-CHANG</v>
          </cell>
        </row>
        <row r="6337">
          <cell r="B6337" t="str">
            <v>ตลาด-CHANG</v>
          </cell>
        </row>
        <row r="6338">
          <cell r="B6338" t="str">
            <v>ตลาด-CHANG</v>
          </cell>
        </row>
        <row r="6339">
          <cell r="B6339" t="str">
            <v>ตลาด-CHANG</v>
          </cell>
        </row>
        <row r="6340">
          <cell r="B6340" t="str">
            <v>ตลาด-CHANG</v>
          </cell>
        </row>
        <row r="6341">
          <cell r="B6341" t="str">
            <v>ตลาด-CHANG</v>
          </cell>
        </row>
        <row r="6342">
          <cell r="B6342" t="str">
            <v>ตลาด-CHANG</v>
          </cell>
        </row>
        <row r="6343">
          <cell r="B6343" t="str">
            <v>ตลาด-CHANG</v>
          </cell>
        </row>
        <row r="6344">
          <cell r="B6344" t="str">
            <v>ตลาด-CHANG</v>
          </cell>
        </row>
        <row r="6345">
          <cell r="B6345" t="str">
            <v>ตลาด-CHANG</v>
          </cell>
        </row>
        <row r="6346">
          <cell r="B6346" t="str">
            <v>ตลาด-CHANG</v>
          </cell>
        </row>
        <row r="6347">
          <cell r="B6347" t="str">
            <v>ตลาด-CHANG</v>
          </cell>
        </row>
        <row r="6348">
          <cell r="B6348" t="str">
            <v>ตลาด-CHANG</v>
          </cell>
        </row>
        <row r="6349">
          <cell r="B6349" t="str">
            <v>ตลาด-CHANG</v>
          </cell>
        </row>
        <row r="6350">
          <cell r="B6350" t="str">
            <v>ตลาด-CHANG</v>
          </cell>
        </row>
        <row r="6351">
          <cell r="B6351" t="str">
            <v>ตลาด-CHANG</v>
          </cell>
        </row>
        <row r="6352">
          <cell r="B6352" t="str">
            <v>ตลาด-CHANG</v>
          </cell>
        </row>
        <row r="6353">
          <cell r="B6353" t="str">
            <v>ตลาด-CHANG</v>
          </cell>
        </row>
        <row r="6354">
          <cell r="B6354" t="str">
            <v>ตลาด-CHANG</v>
          </cell>
        </row>
        <row r="6355">
          <cell r="B6355" t="str">
            <v>ตลาด-CHANG</v>
          </cell>
        </row>
        <row r="6356">
          <cell r="B6356" t="str">
            <v>ตลาด-CHANG</v>
          </cell>
        </row>
        <row r="6357">
          <cell r="B6357" t="str">
            <v>ตลาด-CHANG</v>
          </cell>
        </row>
        <row r="6358">
          <cell r="B6358" t="str">
            <v>ตลาด-CHANG</v>
          </cell>
        </row>
        <row r="6359">
          <cell r="B6359" t="str">
            <v>ตลาด-CHANG</v>
          </cell>
        </row>
        <row r="6360">
          <cell r="B6360" t="str">
            <v>ตลาด-CHANG</v>
          </cell>
        </row>
        <row r="6361">
          <cell r="B6361" t="str">
            <v>ตลาด-CHANG</v>
          </cell>
        </row>
        <row r="6362">
          <cell r="B6362" t="str">
            <v>ตลาด-CHANG</v>
          </cell>
        </row>
        <row r="6363">
          <cell r="B6363" t="str">
            <v>ตลาด-CHANG</v>
          </cell>
        </row>
        <row r="6364">
          <cell r="B6364" t="str">
            <v>ตลาด-CHANG</v>
          </cell>
        </row>
        <row r="6365">
          <cell r="B6365" t="str">
            <v>ตลาด-CHANG</v>
          </cell>
        </row>
        <row r="6366">
          <cell r="B6366" t="str">
            <v>ตลาด-CHANG</v>
          </cell>
        </row>
        <row r="6367">
          <cell r="B6367" t="str">
            <v>ตลาด-CHANG</v>
          </cell>
        </row>
        <row r="6368">
          <cell r="B6368" t="str">
            <v>ตลาด-CHANG</v>
          </cell>
        </row>
        <row r="6369">
          <cell r="B6369" t="str">
            <v>ตลาด-CHANG</v>
          </cell>
        </row>
        <row r="6370">
          <cell r="B6370" t="str">
            <v>ตลาด-CHANG</v>
          </cell>
        </row>
        <row r="6371">
          <cell r="B6371" t="str">
            <v>ตลาด-CHANG</v>
          </cell>
        </row>
        <row r="6372">
          <cell r="B6372" t="str">
            <v>ตลาด-CHANG</v>
          </cell>
        </row>
        <row r="6373">
          <cell r="B6373" t="str">
            <v>ตลาด-CHANG</v>
          </cell>
        </row>
        <row r="6374">
          <cell r="B6374" t="str">
            <v>ตลาด-CHANG</v>
          </cell>
        </row>
        <row r="6375">
          <cell r="B6375" t="str">
            <v>ตลาด-CHANG</v>
          </cell>
        </row>
        <row r="6376">
          <cell r="B6376" t="str">
            <v>ตลาด-CHANG</v>
          </cell>
        </row>
        <row r="6377">
          <cell r="B6377" t="str">
            <v>ตลาด-CHANG</v>
          </cell>
        </row>
        <row r="6378">
          <cell r="B6378" t="str">
            <v>ตลาด-CHANG</v>
          </cell>
        </row>
        <row r="6379">
          <cell r="B6379" t="str">
            <v>ตลาด-CHANG</v>
          </cell>
        </row>
        <row r="6380">
          <cell r="B6380" t="str">
            <v>ตลาด-CHANG</v>
          </cell>
        </row>
        <row r="6381">
          <cell r="B6381" t="str">
            <v>ตลาด-CHANG</v>
          </cell>
        </row>
        <row r="6382">
          <cell r="B6382" t="str">
            <v>ตลาด-CHANG</v>
          </cell>
        </row>
        <row r="6383">
          <cell r="B6383" t="str">
            <v>ตลาด-CHANG</v>
          </cell>
        </row>
        <row r="6384">
          <cell r="B6384" t="str">
            <v>ตลาด-CHANG</v>
          </cell>
        </row>
        <row r="6385">
          <cell r="B6385" t="str">
            <v>ตลาด-CHANG</v>
          </cell>
        </row>
        <row r="6386">
          <cell r="B6386" t="str">
            <v>ตลาด-CHANG</v>
          </cell>
        </row>
        <row r="6387">
          <cell r="B6387" t="str">
            <v>ตลาด-CHANG</v>
          </cell>
        </row>
        <row r="6388">
          <cell r="B6388" t="str">
            <v>ตลาด-CHANG</v>
          </cell>
        </row>
        <row r="6389">
          <cell r="B6389" t="str">
            <v>ตลาด-CHANG</v>
          </cell>
        </row>
        <row r="6390">
          <cell r="B6390" t="str">
            <v>ตลาด-CHANG</v>
          </cell>
        </row>
        <row r="6391">
          <cell r="B6391" t="str">
            <v>ตลาด-CHANG</v>
          </cell>
        </row>
        <row r="6392">
          <cell r="B6392" t="str">
            <v>ตลาด-CHANG</v>
          </cell>
        </row>
        <row r="6393">
          <cell r="B6393" t="str">
            <v>ตลาด-CHANG</v>
          </cell>
        </row>
        <row r="6394">
          <cell r="B6394" t="str">
            <v>ตลาด-CHANG</v>
          </cell>
        </row>
        <row r="6395">
          <cell r="B6395" t="str">
            <v>ตลาด-CHANG</v>
          </cell>
        </row>
        <row r="6396">
          <cell r="B6396" t="str">
            <v>ตลาด-CHANG</v>
          </cell>
        </row>
        <row r="6397">
          <cell r="B6397" t="str">
            <v>ตลาด-CHANG</v>
          </cell>
        </row>
        <row r="6398">
          <cell r="B6398" t="str">
            <v>ตลาด-CHANG</v>
          </cell>
        </row>
        <row r="6399">
          <cell r="B6399" t="str">
            <v>ตลาด-CHANG</v>
          </cell>
        </row>
        <row r="6400">
          <cell r="B6400" t="str">
            <v>ตลาด-CHANG</v>
          </cell>
        </row>
        <row r="6401">
          <cell r="B6401" t="str">
            <v>ตลาด-CHANG</v>
          </cell>
        </row>
        <row r="6402">
          <cell r="B6402" t="str">
            <v>ตลาด-CHANG</v>
          </cell>
        </row>
        <row r="6403">
          <cell r="B6403" t="str">
            <v>ตลาด-CHANG</v>
          </cell>
        </row>
        <row r="6404">
          <cell r="B6404" t="str">
            <v>ตลาด-CHANG</v>
          </cell>
        </row>
        <row r="6405">
          <cell r="B6405" t="str">
            <v>ตลาด-CHANG</v>
          </cell>
        </row>
        <row r="6406">
          <cell r="B6406" t="str">
            <v>ตลาด-CHANG</v>
          </cell>
        </row>
        <row r="6407">
          <cell r="B6407" t="str">
            <v>ตลาด-CHANG</v>
          </cell>
        </row>
        <row r="6408">
          <cell r="B6408" t="str">
            <v>ตลาด-CHANG</v>
          </cell>
        </row>
        <row r="6409">
          <cell r="B6409" t="str">
            <v>ตลาด-CHANG</v>
          </cell>
        </row>
        <row r="6410">
          <cell r="B6410" t="str">
            <v>ตลาด-CHANG</v>
          </cell>
        </row>
        <row r="6411">
          <cell r="B6411" t="str">
            <v>ตลาด-CHANG</v>
          </cell>
        </row>
        <row r="6412">
          <cell r="B6412" t="str">
            <v>ตลาด-CHANG</v>
          </cell>
        </row>
        <row r="6413">
          <cell r="B6413" t="str">
            <v>ตลาด-CHANG</v>
          </cell>
        </row>
        <row r="6414">
          <cell r="B6414" t="str">
            <v>ตลาด-CHANG</v>
          </cell>
        </row>
        <row r="6415">
          <cell r="B6415" t="str">
            <v>ตลาด-CHANG</v>
          </cell>
        </row>
        <row r="6416">
          <cell r="B6416" t="str">
            <v>ตลาด-CHANG</v>
          </cell>
        </row>
        <row r="6417">
          <cell r="B6417" t="str">
            <v>ตลาด-CHANG</v>
          </cell>
        </row>
        <row r="6418">
          <cell r="B6418" t="str">
            <v>ตลาด-CHANG</v>
          </cell>
        </row>
        <row r="6419">
          <cell r="B6419" t="str">
            <v>ตลาด-CHANG</v>
          </cell>
        </row>
        <row r="6420">
          <cell r="B6420" t="str">
            <v>ตลาด-CHANG</v>
          </cell>
        </row>
        <row r="6421">
          <cell r="B6421" t="str">
            <v>ตลาด-CHANG</v>
          </cell>
        </row>
        <row r="6422">
          <cell r="B6422" t="str">
            <v>ตลาด-CHANG</v>
          </cell>
        </row>
        <row r="6423">
          <cell r="B6423" t="str">
            <v>ฝ่าย External Affair</v>
          </cell>
        </row>
        <row r="6424">
          <cell r="B6424" t="str">
            <v>ฝ่าย External Affair</v>
          </cell>
        </row>
        <row r="6425">
          <cell r="B6425" t="str">
            <v>ฝ่าย External Affair</v>
          </cell>
        </row>
        <row r="6426">
          <cell r="B6426" t="str">
            <v>ฝ่าย External Affair</v>
          </cell>
        </row>
        <row r="6427">
          <cell r="B6427" t="str">
            <v>ฝ่าย External Affair</v>
          </cell>
        </row>
        <row r="6428">
          <cell r="B6428" t="str">
            <v>ฝ่าย External Affair</v>
          </cell>
        </row>
        <row r="6429">
          <cell r="B6429" t="str">
            <v>ฝ่าย External Affair</v>
          </cell>
        </row>
        <row r="6430">
          <cell r="B6430" t="str">
            <v>ฝ่าย External Affair</v>
          </cell>
        </row>
        <row r="6431">
          <cell r="B6431" t="str">
            <v>ฝ่าย External Affair</v>
          </cell>
        </row>
        <row r="6432">
          <cell r="B6432" t="str">
            <v>ฝ่าย External Affair</v>
          </cell>
        </row>
        <row r="6433">
          <cell r="B6433" t="str">
            <v>ฝ่าย External Affair</v>
          </cell>
        </row>
        <row r="6434">
          <cell r="B6434" t="str">
            <v>ฝ่าย External Affair</v>
          </cell>
        </row>
        <row r="6435">
          <cell r="B6435" t="str">
            <v>ฝ่าย External Affair</v>
          </cell>
        </row>
        <row r="6436">
          <cell r="B6436" t="str">
            <v>ฝ่าย External Affair</v>
          </cell>
        </row>
        <row r="6437">
          <cell r="B6437" t="str">
            <v>ฝ่าย External Affair</v>
          </cell>
        </row>
        <row r="6438">
          <cell r="B6438" t="str">
            <v>ฝ่าย External Affair</v>
          </cell>
        </row>
        <row r="6439">
          <cell r="B6439" t="str">
            <v>ฝ่าย External Affair</v>
          </cell>
        </row>
        <row r="6440">
          <cell r="B6440" t="str">
            <v>ฝ่าย External Affair</v>
          </cell>
        </row>
        <row r="6441">
          <cell r="B6441" t="str">
            <v>ฝ่าย External Affair</v>
          </cell>
        </row>
        <row r="6442">
          <cell r="B6442" t="str">
            <v>ฝ่าย External Affair</v>
          </cell>
        </row>
        <row r="6443">
          <cell r="B6443" t="str">
            <v>ฝ่าย External Affair</v>
          </cell>
        </row>
        <row r="6444">
          <cell r="B6444" t="str">
            <v>ฝ่าย External Affair</v>
          </cell>
        </row>
        <row r="6445">
          <cell r="B6445" t="str">
            <v>ฝ่าย External Affair</v>
          </cell>
        </row>
        <row r="6446">
          <cell r="B6446" t="str">
            <v>ฝ่าย External Affair</v>
          </cell>
        </row>
        <row r="6447">
          <cell r="B6447" t="str">
            <v>ฝ่าย External Affair</v>
          </cell>
        </row>
        <row r="6448">
          <cell r="B6448" t="str">
            <v>ฝ่าย External Affair</v>
          </cell>
        </row>
        <row r="6449">
          <cell r="B6449" t="str">
            <v>ฝ่าย External Affair</v>
          </cell>
        </row>
        <row r="6450">
          <cell r="B6450" t="str">
            <v>ฝ่าย External Affair</v>
          </cell>
        </row>
        <row r="6451">
          <cell r="B6451" t="str">
            <v>ฝ่าย External Affair</v>
          </cell>
        </row>
        <row r="6452">
          <cell r="B6452" t="str">
            <v>ฝ่าย External Affair</v>
          </cell>
        </row>
        <row r="6453">
          <cell r="B6453" t="str">
            <v>ฝ่าย External Affair</v>
          </cell>
        </row>
        <row r="6454">
          <cell r="B6454" t="str">
            <v>ฝ่าย External Affair</v>
          </cell>
        </row>
        <row r="6455">
          <cell r="B6455" t="str">
            <v>ฝ่าย External Affair</v>
          </cell>
        </row>
        <row r="6456">
          <cell r="B6456" t="str">
            <v>ฝ่าย External Affair</v>
          </cell>
        </row>
        <row r="6457">
          <cell r="B6457" t="str">
            <v>ฝ่าย External Affair</v>
          </cell>
        </row>
        <row r="6458">
          <cell r="B6458" t="str">
            <v>ฝ่าย External Affair</v>
          </cell>
        </row>
        <row r="6459">
          <cell r="B6459" t="str">
            <v>ฝ่าย External Affair</v>
          </cell>
        </row>
        <row r="6460">
          <cell r="B6460" t="str">
            <v>ฝ่าย External Affair</v>
          </cell>
        </row>
        <row r="6461">
          <cell r="B6461" t="str">
            <v>ฝ่าย External Affair</v>
          </cell>
        </row>
        <row r="6462">
          <cell r="B6462" t="str">
            <v>ฝ่าย External Affair</v>
          </cell>
        </row>
        <row r="6463">
          <cell r="B6463" t="str">
            <v>ฝ่าย External Affair</v>
          </cell>
        </row>
        <row r="6464">
          <cell r="B6464" t="str">
            <v>ฝ่าย External Affair</v>
          </cell>
        </row>
        <row r="6465">
          <cell r="B6465" t="str">
            <v>ฝ่าย External Affair</v>
          </cell>
        </row>
        <row r="6466">
          <cell r="B6466" t="str">
            <v>ฝ่าย External Affair</v>
          </cell>
        </row>
        <row r="6467">
          <cell r="B6467" t="str">
            <v>ฝ่าย External Affair</v>
          </cell>
        </row>
        <row r="6468">
          <cell r="B6468" t="str">
            <v>ฝ่าย External Affair</v>
          </cell>
        </row>
        <row r="6469">
          <cell r="B6469" t="str">
            <v>ฝ่าย External Affair</v>
          </cell>
        </row>
        <row r="6470">
          <cell r="B6470" t="str">
            <v>ฝ่าย External Affair</v>
          </cell>
        </row>
        <row r="6471">
          <cell r="B6471" t="str">
            <v>ฝ่าย External Affair</v>
          </cell>
        </row>
        <row r="6472">
          <cell r="B6472" t="str">
            <v>ฝ่าย External Affair</v>
          </cell>
        </row>
        <row r="6473">
          <cell r="B6473" t="str">
            <v>ฝ่าย External Affair</v>
          </cell>
        </row>
        <row r="6474">
          <cell r="B6474" t="str">
            <v>ฝ่าย External Affair</v>
          </cell>
        </row>
        <row r="6475">
          <cell r="B6475" t="str">
            <v>ฝ่าย External Affair</v>
          </cell>
        </row>
        <row r="6476">
          <cell r="B6476" t="str">
            <v>ฝ่าย External Affair</v>
          </cell>
        </row>
        <row r="6477">
          <cell r="B6477" t="str">
            <v>ฝ่าย External Affair</v>
          </cell>
        </row>
        <row r="6478">
          <cell r="B6478" t="str">
            <v>ฝ่าย External Affair</v>
          </cell>
        </row>
        <row r="6479">
          <cell r="B6479" t="str">
            <v>ฝ่าย External Affair</v>
          </cell>
        </row>
        <row r="6480">
          <cell r="B6480" t="str">
            <v>ฝ่าย External Affair</v>
          </cell>
        </row>
        <row r="6481">
          <cell r="B6481" t="str">
            <v>ฝ่าย External Affair</v>
          </cell>
        </row>
        <row r="6482">
          <cell r="B6482" t="str">
            <v>ฝ่าย External Affair</v>
          </cell>
        </row>
        <row r="6483">
          <cell r="B6483" t="str">
            <v>ฝ่าย External Affair</v>
          </cell>
        </row>
        <row r="6484">
          <cell r="B6484" t="str">
            <v>ฝ่าย External Affair</v>
          </cell>
        </row>
        <row r="6485">
          <cell r="B6485" t="str">
            <v>ฝ่าย External Affair</v>
          </cell>
        </row>
        <row r="6486">
          <cell r="B6486" t="str">
            <v>ฝ่าย External Affair</v>
          </cell>
        </row>
        <row r="6487">
          <cell r="B6487" t="str">
            <v>ฝ่าย External Affair</v>
          </cell>
        </row>
        <row r="6488">
          <cell r="B6488" t="str">
            <v>ฝ่าย External Affair</v>
          </cell>
        </row>
        <row r="6489">
          <cell r="B6489" t="str">
            <v>ฝ่าย External Affair</v>
          </cell>
        </row>
        <row r="6490">
          <cell r="B6490" t="str">
            <v>ฝ่าย External Affair</v>
          </cell>
        </row>
        <row r="6491">
          <cell r="B6491" t="str">
            <v>ฝ่าย External Affair</v>
          </cell>
        </row>
        <row r="6492">
          <cell r="B6492" t="str">
            <v>ฝ่าย External Affair</v>
          </cell>
        </row>
        <row r="6493">
          <cell r="B6493" t="str">
            <v>ฝ่าย External Affair</v>
          </cell>
        </row>
        <row r="6494">
          <cell r="B6494" t="str">
            <v>ฝ่าย External Affair</v>
          </cell>
        </row>
        <row r="6495">
          <cell r="B6495" t="str">
            <v>ฝ่าย External Affair</v>
          </cell>
        </row>
        <row r="6496">
          <cell r="B6496" t="str">
            <v>ฝ่าย External Affair</v>
          </cell>
        </row>
        <row r="6497">
          <cell r="B6497" t="str">
            <v>ฝ่าย External Affair</v>
          </cell>
        </row>
        <row r="6498">
          <cell r="B6498" t="str">
            <v>ฝ่าย External Affair</v>
          </cell>
        </row>
        <row r="6499">
          <cell r="B6499" t="str">
            <v>ฝ่าย External Affair</v>
          </cell>
        </row>
        <row r="6500">
          <cell r="B6500" t="str">
            <v>ฝ่าย External Affair</v>
          </cell>
        </row>
        <row r="6501">
          <cell r="B6501" t="str">
            <v>ฝ่าย External Affair</v>
          </cell>
        </row>
        <row r="6502">
          <cell r="B6502" t="str">
            <v>ฝ่าย External Affair</v>
          </cell>
        </row>
        <row r="6503">
          <cell r="B6503" t="str">
            <v>ฝ่าย External Affair</v>
          </cell>
        </row>
        <row r="6504">
          <cell r="B6504" t="str">
            <v>ฝ่าย External Affair</v>
          </cell>
        </row>
        <row r="6505">
          <cell r="B6505" t="str">
            <v>ฝ่าย External Affair</v>
          </cell>
        </row>
        <row r="6506">
          <cell r="B6506" t="str">
            <v>ฝ่าย External Affair</v>
          </cell>
        </row>
        <row r="6507">
          <cell r="B6507" t="str">
            <v>ฝ่าย External Affair</v>
          </cell>
        </row>
        <row r="6508">
          <cell r="B6508" t="str">
            <v>ฝ่าย External Affair</v>
          </cell>
        </row>
        <row r="6509">
          <cell r="B6509" t="str">
            <v>ฝ่าย External Affair</v>
          </cell>
        </row>
        <row r="6510">
          <cell r="B6510" t="str">
            <v>ฝ่าย External Affair</v>
          </cell>
        </row>
        <row r="6511">
          <cell r="B6511" t="str">
            <v>ฝ่าย External Affair</v>
          </cell>
        </row>
        <row r="6512">
          <cell r="B6512" t="str">
            <v>ฝ่าย External Affair</v>
          </cell>
        </row>
        <row r="6513">
          <cell r="B6513" t="str">
            <v>ฝ่าย External Affair</v>
          </cell>
        </row>
        <row r="6514">
          <cell r="B6514" t="str">
            <v>ฝ่าย External Affair</v>
          </cell>
        </row>
        <row r="6515">
          <cell r="B6515" t="str">
            <v>ฝ่าย External Affair</v>
          </cell>
        </row>
        <row r="6516">
          <cell r="B6516" t="str">
            <v>ฝ่าย External Affair</v>
          </cell>
        </row>
        <row r="6517">
          <cell r="B6517" t="str">
            <v>ฝ่าย External Affair</v>
          </cell>
        </row>
        <row r="6518">
          <cell r="B6518" t="str">
            <v>ฝ่าย External Affair</v>
          </cell>
        </row>
        <row r="6519">
          <cell r="B6519" t="str">
            <v>ฝ่าย External Affair</v>
          </cell>
        </row>
        <row r="6520">
          <cell r="B6520" t="str">
            <v>ฝ่าย External Affair</v>
          </cell>
        </row>
        <row r="6521">
          <cell r="B6521" t="str">
            <v>ฝ่าย External Affair</v>
          </cell>
        </row>
        <row r="6522">
          <cell r="B6522" t="str">
            <v>ฝ่าย External Affair</v>
          </cell>
        </row>
        <row r="6523">
          <cell r="B6523" t="str">
            <v>ฝ่าย External Affair</v>
          </cell>
        </row>
        <row r="6524">
          <cell r="B6524" t="str">
            <v>ฝ่าย External Affair</v>
          </cell>
        </row>
        <row r="6525">
          <cell r="B6525" t="str">
            <v>ฝ่าย External Affair</v>
          </cell>
        </row>
        <row r="6526">
          <cell r="B6526" t="str">
            <v>ฝ่าย External Affair</v>
          </cell>
        </row>
        <row r="6527">
          <cell r="B6527" t="str">
            <v>ฝ่าย External Affair</v>
          </cell>
        </row>
        <row r="6528">
          <cell r="B6528" t="str">
            <v>ฝ่าย External Affair</v>
          </cell>
        </row>
        <row r="6529">
          <cell r="B6529" t="str">
            <v>ฝ่าย External Affair</v>
          </cell>
        </row>
        <row r="6530">
          <cell r="B6530" t="str">
            <v>ฝ่าย External Affair</v>
          </cell>
        </row>
        <row r="6531">
          <cell r="B6531" t="str">
            <v>ตลาด-CHANG</v>
          </cell>
        </row>
        <row r="6532">
          <cell r="B6532" t="str">
            <v>ตลาด-CHANG</v>
          </cell>
        </row>
        <row r="6533">
          <cell r="B6533" t="str">
            <v>ตลาด-CHANG</v>
          </cell>
        </row>
        <row r="6534">
          <cell r="B6534" t="str">
            <v>ตลาด-CHANG</v>
          </cell>
        </row>
        <row r="6535">
          <cell r="B6535" t="str">
            <v>ตลาด-CHANG</v>
          </cell>
        </row>
        <row r="6536">
          <cell r="B6536" t="str">
            <v>ตลาด-CHANG</v>
          </cell>
        </row>
        <row r="6537">
          <cell r="B6537" t="str">
            <v>ตลาด-CHANG</v>
          </cell>
        </row>
        <row r="6538">
          <cell r="B6538" t="str">
            <v>ตลาด-CHANG</v>
          </cell>
        </row>
        <row r="6539">
          <cell r="B6539" t="str">
            <v>ตลาด-CHANG</v>
          </cell>
        </row>
        <row r="6540">
          <cell r="B6540" t="str">
            <v>ตลาด-CHANG</v>
          </cell>
        </row>
        <row r="6541">
          <cell r="B6541" t="str">
            <v>ตลาด-CHANG</v>
          </cell>
        </row>
        <row r="6542">
          <cell r="B6542" t="str">
            <v>ตลาด-CHANG</v>
          </cell>
        </row>
        <row r="6543">
          <cell r="B6543" t="str">
            <v>ตลาด-CHANG</v>
          </cell>
        </row>
        <row r="6544">
          <cell r="B6544" t="str">
            <v>ตลาด-CHANG</v>
          </cell>
        </row>
        <row r="6545">
          <cell r="B6545" t="str">
            <v>ตลาด-CHANG</v>
          </cell>
        </row>
        <row r="6546">
          <cell r="B6546" t="str">
            <v>ตลาด-CHANG</v>
          </cell>
        </row>
        <row r="6547">
          <cell r="B6547" t="str">
            <v>ตลาด-CHANG</v>
          </cell>
        </row>
        <row r="6548">
          <cell r="B6548" t="str">
            <v>ตลาด-CHANG</v>
          </cell>
        </row>
        <row r="6549">
          <cell r="B6549" t="str">
            <v>ตลาด-CHANG</v>
          </cell>
        </row>
        <row r="6550">
          <cell r="B6550" t="str">
            <v>ตลาด-CHANG</v>
          </cell>
        </row>
        <row r="6551">
          <cell r="B6551" t="str">
            <v>ตลาด-CHANG</v>
          </cell>
        </row>
        <row r="6552">
          <cell r="B6552" t="str">
            <v>ตลาด-CHANG</v>
          </cell>
        </row>
        <row r="6553">
          <cell r="B6553" t="str">
            <v>ตลาด-CHANG</v>
          </cell>
        </row>
        <row r="6554">
          <cell r="B6554" t="str">
            <v>ตลาด-CHANG</v>
          </cell>
        </row>
        <row r="6555">
          <cell r="B6555" t="str">
            <v>ตลาด-CHANG</v>
          </cell>
        </row>
        <row r="6556">
          <cell r="B6556" t="str">
            <v>ตลาด-CHANG</v>
          </cell>
        </row>
        <row r="6557">
          <cell r="B6557" t="str">
            <v>ตลาด-CHANG</v>
          </cell>
        </row>
        <row r="6558">
          <cell r="B6558" t="str">
            <v>ตลาด-CHANG</v>
          </cell>
        </row>
        <row r="6559">
          <cell r="B6559" t="str">
            <v>ตลาด-CHANG</v>
          </cell>
        </row>
        <row r="6560">
          <cell r="B6560" t="str">
            <v>ตลาด-CHANG</v>
          </cell>
        </row>
        <row r="6561">
          <cell r="B6561" t="str">
            <v>ตลาด-CHANG</v>
          </cell>
        </row>
        <row r="6562">
          <cell r="B6562" t="str">
            <v>ตลาด-CHANG</v>
          </cell>
        </row>
        <row r="6563">
          <cell r="B6563" t="str">
            <v>ตลาด-CHANG</v>
          </cell>
        </row>
        <row r="6564">
          <cell r="B6564" t="str">
            <v>ตลาด-CHANG</v>
          </cell>
        </row>
        <row r="6565">
          <cell r="B6565" t="str">
            <v>ตลาด-CHANG</v>
          </cell>
        </row>
        <row r="6566">
          <cell r="B6566" t="str">
            <v>ตลาด-CHANG</v>
          </cell>
        </row>
        <row r="6567">
          <cell r="B6567" t="str">
            <v>ตลาด-CHANG</v>
          </cell>
        </row>
        <row r="6568">
          <cell r="B6568" t="str">
            <v>ตลาด-CHANG</v>
          </cell>
        </row>
        <row r="6569">
          <cell r="B6569" t="str">
            <v>ตลาด-CHANG</v>
          </cell>
        </row>
        <row r="6570">
          <cell r="B6570" t="str">
            <v>ตลาด-CHANG</v>
          </cell>
        </row>
        <row r="6571">
          <cell r="B6571" t="str">
            <v>ตลาด-CHANG</v>
          </cell>
        </row>
        <row r="6572">
          <cell r="B6572" t="str">
            <v>ตลาด-CHANG</v>
          </cell>
        </row>
        <row r="6573">
          <cell r="B6573" t="str">
            <v>ตลาด-CHANG</v>
          </cell>
        </row>
        <row r="6574">
          <cell r="B6574" t="str">
            <v>ตลาด-CHANG</v>
          </cell>
        </row>
        <row r="6575">
          <cell r="B6575" t="str">
            <v>ตลาด-CHANG</v>
          </cell>
        </row>
        <row r="6576">
          <cell r="B6576" t="str">
            <v>ตลาด-CHANG</v>
          </cell>
        </row>
        <row r="6577">
          <cell r="B6577" t="str">
            <v>ตลาด-CHANG</v>
          </cell>
        </row>
        <row r="6578">
          <cell r="B6578" t="str">
            <v>ตลาด-CHANG</v>
          </cell>
        </row>
        <row r="6579">
          <cell r="B6579" t="str">
            <v>ตลาด-CHANG</v>
          </cell>
        </row>
        <row r="6580">
          <cell r="B6580" t="str">
            <v>ตลาด-CHANG</v>
          </cell>
        </row>
        <row r="6581">
          <cell r="B6581" t="str">
            <v>ตลาด-CHANG</v>
          </cell>
        </row>
        <row r="6582">
          <cell r="B6582" t="str">
            <v>ตลาด-CHANG</v>
          </cell>
        </row>
        <row r="6583">
          <cell r="B6583" t="str">
            <v>ตลาด-CHANG</v>
          </cell>
        </row>
        <row r="6584">
          <cell r="B6584" t="str">
            <v>ตลาด-CHANG</v>
          </cell>
        </row>
        <row r="6585">
          <cell r="B6585" t="str">
            <v>ตลาด-CHANG</v>
          </cell>
        </row>
        <row r="6586">
          <cell r="B6586" t="str">
            <v>ตลาด-CHANG</v>
          </cell>
        </row>
        <row r="6587">
          <cell r="B6587" t="str">
            <v>ตลาด-CHANG</v>
          </cell>
        </row>
        <row r="6588">
          <cell r="B6588" t="str">
            <v>ตลาด-CHANG</v>
          </cell>
        </row>
        <row r="6589">
          <cell r="B6589" t="str">
            <v>ตลาด-CHANG</v>
          </cell>
        </row>
        <row r="6590">
          <cell r="B6590" t="str">
            <v>ตลาด-CHANG</v>
          </cell>
        </row>
        <row r="6591">
          <cell r="B6591" t="str">
            <v>ตลาด-CHANG</v>
          </cell>
        </row>
        <row r="6592">
          <cell r="B6592" t="str">
            <v>ตลาด-CHANG</v>
          </cell>
        </row>
        <row r="6593">
          <cell r="B6593" t="str">
            <v>ตลาด-CHANG</v>
          </cell>
        </row>
        <row r="6594">
          <cell r="B6594" t="str">
            <v>ตลาด-CHANG</v>
          </cell>
        </row>
        <row r="6595">
          <cell r="B6595" t="str">
            <v>ตลาด-CHANG</v>
          </cell>
        </row>
        <row r="6596">
          <cell r="B6596" t="str">
            <v>ตลาด-CHANG</v>
          </cell>
        </row>
        <row r="6597">
          <cell r="B6597" t="str">
            <v>ตลาด-CHANG</v>
          </cell>
        </row>
        <row r="6598">
          <cell r="B6598" t="str">
            <v>ตลาด-CHANG</v>
          </cell>
        </row>
        <row r="6599">
          <cell r="B6599" t="str">
            <v>ตลาด-CHANG</v>
          </cell>
        </row>
        <row r="6600">
          <cell r="B6600" t="str">
            <v>ตลาด-CHANG</v>
          </cell>
        </row>
        <row r="6601">
          <cell r="B6601" t="str">
            <v>ตลาด-CHANG</v>
          </cell>
        </row>
        <row r="6602">
          <cell r="B6602" t="str">
            <v>ตลาด-CHANG</v>
          </cell>
        </row>
        <row r="6603">
          <cell r="B6603" t="str">
            <v>ตลาด-CHANG</v>
          </cell>
        </row>
        <row r="6604">
          <cell r="B6604" t="str">
            <v>ตลาด-CHANG</v>
          </cell>
        </row>
        <row r="6605">
          <cell r="B6605" t="str">
            <v>ตลาด-CHANG</v>
          </cell>
        </row>
        <row r="6606">
          <cell r="B6606" t="str">
            <v>ตลาด-CHANG</v>
          </cell>
        </row>
        <row r="6607">
          <cell r="B6607" t="str">
            <v>ตลาด-CHANG</v>
          </cell>
        </row>
        <row r="6608">
          <cell r="B6608" t="str">
            <v>ตลาด-CHANG</v>
          </cell>
        </row>
        <row r="6609">
          <cell r="B6609" t="str">
            <v>ตลาด-CHANG</v>
          </cell>
        </row>
        <row r="6610">
          <cell r="B6610" t="str">
            <v>ตลาด-CHANG</v>
          </cell>
        </row>
        <row r="6611">
          <cell r="B6611" t="str">
            <v>ตลาด-CHANG</v>
          </cell>
        </row>
        <row r="6612">
          <cell r="B6612" t="str">
            <v>ตลาด-CHANG</v>
          </cell>
        </row>
        <row r="6613">
          <cell r="B6613" t="str">
            <v>ตลาด-CHANG</v>
          </cell>
        </row>
        <row r="6614">
          <cell r="B6614" t="str">
            <v>ตลาด-CHANG</v>
          </cell>
        </row>
        <row r="6615">
          <cell r="B6615" t="str">
            <v>ตลาด-CHANG</v>
          </cell>
        </row>
        <row r="6616">
          <cell r="B6616" t="str">
            <v>ตลาด-CHANG</v>
          </cell>
        </row>
        <row r="6617">
          <cell r="B6617" t="str">
            <v>ตลาด-CHANG</v>
          </cell>
        </row>
        <row r="6618">
          <cell r="B6618" t="str">
            <v>ตลาด-CHANG</v>
          </cell>
        </row>
        <row r="6619">
          <cell r="B6619" t="str">
            <v>ตลาด-CHANG</v>
          </cell>
        </row>
        <row r="6620">
          <cell r="B6620" t="str">
            <v>ตลาด-CHANG</v>
          </cell>
        </row>
        <row r="6621">
          <cell r="B6621" t="str">
            <v>ตลาด-CHANG</v>
          </cell>
        </row>
        <row r="6622">
          <cell r="B6622" t="str">
            <v>ตลาด-CHANG</v>
          </cell>
        </row>
        <row r="6623">
          <cell r="B6623" t="str">
            <v>ตลาด-CHANG</v>
          </cell>
        </row>
        <row r="6624">
          <cell r="B6624" t="str">
            <v>ตลาด-CHANG</v>
          </cell>
        </row>
        <row r="6625">
          <cell r="B6625" t="str">
            <v>ตลาด-CHANG</v>
          </cell>
        </row>
        <row r="6626">
          <cell r="B6626" t="str">
            <v>ตลาด-CHANG</v>
          </cell>
        </row>
        <row r="6627">
          <cell r="B6627" t="str">
            <v>ตลาด-CHANG</v>
          </cell>
        </row>
        <row r="6628">
          <cell r="B6628" t="str">
            <v>ตลาด-CHANG</v>
          </cell>
        </row>
        <row r="6629">
          <cell r="B6629" t="str">
            <v>ตลาด-CHANG</v>
          </cell>
        </row>
        <row r="6630">
          <cell r="B6630" t="str">
            <v>ตลาด-CHANG</v>
          </cell>
        </row>
        <row r="6631">
          <cell r="B6631" t="str">
            <v>ตลาด-CHANG</v>
          </cell>
        </row>
        <row r="6632">
          <cell r="B6632" t="str">
            <v>ตลาด-CHANG</v>
          </cell>
        </row>
        <row r="6633">
          <cell r="B6633" t="str">
            <v>ตลาด-CHANG</v>
          </cell>
        </row>
        <row r="6634">
          <cell r="B6634" t="str">
            <v>ตลาด-CHANG</v>
          </cell>
        </row>
        <row r="6635">
          <cell r="B6635" t="str">
            <v>ตลาด-CHANG</v>
          </cell>
        </row>
        <row r="6636">
          <cell r="B6636" t="str">
            <v>ตลาด-CHANG</v>
          </cell>
        </row>
        <row r="6637">
          <cell r="B6637" t="str">
            <v>ตลาด-CHANG</v>
          </cell>
        </row>
        <row r="6638">
          <cell r="B6638" t="str">
            <v>ตลาด-CHANG</v>
          </cell>
        </row>
        <row r="6639">
          <cell r="B6639" t="str">
            <v>ฝ่าย External Affair</v>
          </cell>
        </row>
        <row r="6640">
          <cell r="B6640" t="str">
            <v>ฝ่าย External Affair</v>
          </cell>
        </row>
        <row r="6641">
          <cell r="B6641" t="str">
            <v>ฝ่าย External Affair</v>
          </cell>
        </row>
        <row r="6642">
          <cell r="B6642" t="str">
            <v>ฝ่าย External Affair</v>
          </cell>
        </row>
        <row r="6643">
          <cell r="B6643" t="str">
            <v>ฝ่าย External Affair</v>
          </cell>
        </row>
        <row r="6644">
          <cell r="B6644" t="str">
            <v>ฝ่าย External Affair</v>
          </cell>
        </row>
        <row r="6645">
          <cell r="B6645" t="str">
            <v>ฝ่าย External Affair</v>
          </cell>
        </row>
        <row r="6646">
          <cell r="B6646" t="str">
            <v>ฝ่าย External Affair</v>
          </cell>
        </row>
        <row r="6647">
          <cell r="B6647" t="str">
            <v>ฝ่าย External Affair</v>
          </cell>
        </row>
        <row r="6648">
          <cell r="B6648" t="str">
            <v>ฝ่าย External Affair</v>
          </cell>
        </row>
        <row r="6649">
          <cell r="B6649" t="str">
            <v>ฝ่าย External Affair</v>
          </cell>
        </row>
        <row r="6650">
          <cell r="B6650" t="str">
            <v>ฝ่าย External Affair</v>
          </cell>
        </row>
        <row r="6651">
          <cell r="B6651" t="str">
            <v>ฝ่าย External Affair</v>
          </cell>
        </row>
        <row r="6652">
          <cell r="B6652" t="str">
            <v>ฝ่าย External Affair</v>
          </cell>
        </row>
        <row r="6653">
          <cell r="B6653" t="str">
            <v>ฝ่าย External Affair</v>
          </cell>
        </row>
        <row r="6654">
          <cell r="B6654" t="str">
            <v>ฝ่าย External Affair</v>
          </cell>
        </row>
        <row r="6655">
          <cell r="B6655" t="str">
            <v>ฝ่าย External Affair</v>
          </cell>
        </row>
        <row r="6656">
          <cell r="B6656" t="str">
            <v>ฝ่าย External Affair</v>
          </cell>
        </row>
        <row r="6657">
          <cell r="B6657" t="str">
            <v>ฝ่าย External Affair</v>
          </cell>
        </row>
        <row r="6658">
          <cell r="B6658" t="str">
            <v>ฝ่าย External Affair</v>
          </cell>
        </row>
        <row r="6659">
          <cell r="B6659" t="str">
            <v>ฝ่าย External Affair</v>
          </cell>
        </row>
        <row r="6660">
          <cell r="B6660" t="str">
            <v>ฝ่าย External Affair</v>
          </cell>
        </row>
        <row r="6661">
          <cell r="B6661" t="str">
            <v>ฝ่าย External Affair</v>
          </cell>
        </row>
        <row r="6662">
          <cell r="B6662" t="str">
            <v>ฝ่าย External Affair</v>
          </cell>
        </row>
        <row r="6663">
          <cell r="B6663" t="str">
            <v>ตลาด-CHANG</v>
          </cell>
        </row>
        <row r="6664">
          <cell r="B6664" t="str">
            <v>ตลาด-CHANG</v>
          </cell>
        </row>
        <row r="6665">
          <cell r="B6665" t="str">
            <v>ตลาด-CHANG</v>
          </cell>
        </row>
        <row r="6666">
          <cell r="B6666" t="str">
            <v>ตลาด-CHANG</v>
          </cell>
        </row>
        <row r="6667">
          <cell r="B6667" t="str">
            <v>ตลาด-CHANG</v>
          </cell>
        </row>
        <row r="6668">
          <cell r="B6668" t="str">
            <v>ตลาด-CHANG</v>
          </cell>
        </row>
        <row r="6669">
          <cell r="B6669" t="str">
            <v>ตลาด-CHANG</v>
          </cell>
        </row>
        <row r="6670">
          <cell r="B6670" t="str">
            <v>ตลาด-CHANG</v>
          </cell>
        </row>
        <row r="6671">
          <cell r="B6671" t="str">
            <v>ตลาด-CHANG</v>
          </cell>
        </row>
        <row r="6672">
          <cell r="B6672" t="str">
            <v>ตลาด-CHANG</v>
          </cell>
        </row>
        <row r="6673">
          <cell r="B6673" t="str">
            <v>ตลาด-CHANG</v>
          </cell>
        </row>
        <row r="6674">
          <cell r="B6674" t="str">
            <v>ตลาด-CHANG</v>
          </cell>
        </row>
        <row r="6675">
          <cell r="B6675" t="str">
            <v>ฝ่าย External Affair</v>
          </cell>
        </row>
        <row r="6676">
          <cell r="B6676" t="str">
            <v>ฝ่าย External Affair</v>
          </cell>
        </row>
        <row r="6677">
          <cell r="B6677" t="str">
            <v>ฝ่าย External Affair</v>
          </cell>
        </row>
        <row r="6678">
          <cell r="B6678" t="str">
            <v>ฝ่าย External Affair</v>
          </cell>
        </row>
        <row r="6679">
          <cell r="B6679" t="str">
            <v>ฝ่าย External Affair</v>
          </cell>
        </row>
        <row r="6680">
          <cell r="B6680" t="str">
            <v>ฝ่าย External Affair</v>
          </cell>
        </row>
        <row r="6681">
          <cell r="B6681" t="str">
            <v>ฝ่าย External Affair</v>
          </cell>
        </row>
        <row r="6682">
          <cell r="B6682" t="str">
            <v>ฝ่าย External Affair</v>
          </cell>
        </row>
        <row r="6683">
          <cell r="B6683" t="str">
            <v>ฝ่าย External Affair</v>
          </cell>
        </row>
        <row r="6684">
          <cell r="B6684" t="str">
            <v>ฝ่าย External Affair</v>
          </cell>
        </row>
        <row r="6685">
          <cell r="B6685" t="str">
            <v>ฝ่าย External Affair</v>
          </cell>
        </row>
        <row r="6686">
          <cell r="B6686" t="str">
            <v>ฝ่าย External Affair</v>
          </cell>
        </row>
        <row r="6687">
          <cell r="B6687" t="str">
            <v>ฝ่าย External Affair</v>
          </cell>
        </row>
        <row r="6688">
          <cell r="B6688" t="str">
            <v>ฝ่าย External Affair</v>
          </cell>
        </row>
        <row r="6689">
          <cell r="B6689" t="str">
            <v>ฝ่าย External Affair</v>
          </cell>
        </row>
        <row r="6690">
          <cell r="B6690" t="str">
            <v>ฝ่าย External Affair</v>
          </cell>
        </row>
        <row r="6691">
          <cell r="B6691" t="str">
            <v>ฝ่าย External Affair</v>
          </cell>
        </row>
        <row r="6692">
          <cell r="B6692" t="str">
            <v>ฝ่าย External Affair</v>
          </cell>
        </row>
        <row r="6693">
          <cell r="B6693" t="str">
            <v>ฝ่าย External Affair</v>
          </cell>
        </row>
        <row r="6694">
          <cell r="B6694" t="str">
            <v>ฝ่าย External Affair</v>
          </cell>
        </row>
        <row r="6695">
          <cell r="B6695" t="str">
            <v>ฝ่าย External Affair</v>
          </cell>
        </row>
        <row r="6696">
          <cell r="B6696" t="str">
            <v>ฝ่าย External Affair</v>
          </cell>
        </row>
        <row r="6697">
          <cell r="B6697" t="str">
            <v>ฝ่าย External Affair</v>
          </cell>
        </row>
        <row r="6698">
          <cell r="B6698" t="str">
            <v>ฝ่าย External Affair</v>
          </cell>
        </row>
        <row r="6699">
          <cell r="B6699" t="str">
            <v>ฝ่าย External Affair</v>
          </cell>
        </row>
        <row r="6700">
          <cell r="B6700" t="str">
            <v>ฝ่าย External Affair</v>
          </cell>
        </row>
        <row r="6701">
          <cell r="B6701" t="str">
            <v>ฝ่าย External Affair</v>
          </cell>
        </row>
        <row r="6702">
          <cell r="B6702" t="str">
            <v>ฝ่าย External Affair</v>
          </cell>
        </row>
        <row r="6703">
          <cell r="B6703" t="str">
            <v>ฝ่าย External Affair</v>
          </cell>
        </row>
        <row r="6704">
          <cell r="B6704" t="str">
            <v>ฝ่าย External Affair</v>
          </cell>
        </row>
        <row r="6705">
          <cell r="B6705" t="str">
            <v>ฝ่าย External Affair</v>
          </cell>
        </row>
        <row r="6706">
          <cell r="B6706" t="str">
            <v>ฝ่าย External Affair</v>
          </cell>
        </row>
        <row r="6707">
          <cell r="B6707" t="str">
            <v>ฝ่าย External Affair</v>
          </cell>
        </row>
        <row r="6708">
          <cell r="B6708" t="str">
            <v>ฝ่าย External Affair</v>
          </cell>
        </row>
        <row r="6709">
          <cell r="B6709" t="str">
            <v>ฝ่าย External Affair</v>
          </cell>
        </row>
        <row r="6710">
          <cell r="B6710" t="str">
            <v>ฝ่าย External Affair</v>
          </cell>
        </row>
        <row r="6711">
          <cell r="B6711" t="str">
            <v>ฝ่าย External Affair</v>
          </cell>
        </row>
        <row r="6712">
          <cell r="B6712" t="str">
            <v>ฝ่าย External Affair</v>
          </cell>
        </row>
        <row r="6713">
          <cell r="B6713" t="str">
            <v>ฝ่าย External Affair</v>
          </cell>
        </row>
        <row r="6714">
          <cell r="B6714" t="str">
            <v>ฝ่าย External Affair</v>
          </cell>
        </row>
        <row r="6715">
          <cell r="B6715" t="str">
            <v>ฝ่าย External Affair</v>
          </cell>
        </row>
        <row r="6716">
          <cell r="B6716" t="str">
            <v>ฝ่าย External Affair</v>
          </cell>
        </row>
        <row r="6717">
          <cell r="B6717" t="str">
            <v>ฝ่าย External Affair</v>
          </cell>
        </row>
        <row r="6718">
          <cell r="B6718" t="str">
            <v>ฝ่าย External Affair</v>
          </cell>
        </row>
        <row r="6719">
          <cell r="B6719" t="str">
            <v>ฝ่าย External Affair</v>
          </cell>
        </row>
        <row r="6720">
          <cell r="B6720" t="str">
            <v>ฝ่าย External Affair</v>
          </cell>
        </row>
        <row r="6721">
          <cell r="B6721" t="str">
            <v>ฝ่าย External Affair</v>
          </cell>
        </row>
        <row r="6722">
          <cell r="B6722" t="str">
            <v>ฝ่าย External Affair</v>
          </cell>
        </row>
        <row r="6723">
          <cell r="B6723" t="str">
            <v>ตลาด-CHANG</v>
          </cell>
        </row>
        <row r="6724">
          <cell r="B6724" t="str">
            <v>ตลาด-CHANG</v>
          </cell>
        </row>
        <row r="6725">
          <cell r="B6725" t="str">
            <v>ตลาด-CHANG</v>
          </cell>
        </row>
        <row r="6726">
          <cell r="B6726" t="str">
            <v>ตลาด-CHANG</v>
          </cell>
        </row>
        <row r="6727">
          <cell r="B6727" t="str">
            <v>ตลาด-CHANG</v>
          </cell>
        </row>
        <row r="6728">
          <cell r="B6728" t="str">
            <v>ตลาด-CHANG</v>
          </cell>
        </row>
        <row r="6729">
          <cell r="B6729" t="str">
            <v>ตลาด-CHANG</v>
          </cell>
        </row>
        <row r="6730">
          <cell r="B6730" t="str">
            <v>ตลาด-CHANG</v>
          </cell>
        </row>
        <row r="6731">
          <cell r="B6731" t="str">
            <v>ตลาด-CHANG</v>
          </cell>
        </row>
        <row r="6732">
          <cell r="B6732" t="str">
            <v>ตลาด-CHANG</v>
          </cell>
        </row>
        <row r="6733">
          <cell r="B6733" t="str">
            <v>ตลาด-CHANG</v>
          </cell>
        </row>
        <row r="6734">
          <cell r="B6734" t="str">
            <v>ตลาด-CHANG</v>
          </cell>
        </row>
        <row r="6735">
          <cell r="B6735" t="str">
            <v>ตลาด-CHANG</v>
          </cell>
        </row>
        <row r="6736">
          <cell r="B6736" t="str">
            <v>ตลาด-CHANG</v>
          </cell>
        </row>
        <row r="6737">
          <cell r="B6737" t="str">
            <v>ตลาด-CHANG</v>
          </cell>
        </row>
        <row r="6738">
          <cell r="B6738" t="str">
            <v>ตลาด-CHANG</v>
          </cell>
        </row>
        <row r="6739">
          <cell r="B6739" t="str">
            <v>ตลาด-CHANG</v>
          </cell>
        </row>
        <row r="6740">
          <cell r="B6740" t="str">
            <v>ตลาด-CHANG</v>
          </cell>
        </row>
        <row r="6741">
          <cell r="B6741" t="str">
            <v>ตลาด-CHANG</v>
          </cell>
        </row>
        <row r="6742">
          <cell r="B6742" t="str">
            <v>ตลาด-CHANG</v>
          </cell>
        </row>
        <row r="6743">
          <cell r="B6743" t="str">
            <v>ตลาด-CHANG</v>
          </cell>
        </row>
        <row r="6744">
          <cell r="B6744" t="str">
            <v>ตลาด-CHANG</v>
          </cell>
        </row>
        <row r="6745">
          <cell r="B6745" t="str">
            <v>ตลาด-CHANG</v>
          </cell>
        </row>
        <row r="6746">
          <cell r="B6746" t="str">
            <v>ตลาด-CHANG</v>
          </cell>
        </row>
        <row r="6747">
          <cell r="B6747" t="str">
            <v>ตลาด-CHANG</v>
          </cell>
        </row>
        <row r="6748">
          <cell r="B6748" t="str">
            <v>ตลาด-CHANG</v>
          </cell>
        </row>
        <row r="6749">
          <cell r="B6749" t="str">
            <v>ตลาด-CHANG</v>
          </cell>
        </row>
        <row r="6750">
          <cell r="B6750" t="str">
            <v>ตลาด-CHANG</v>
          </cell>
        </row>
        <row r="6751">
          <cell r="B6751" t="str">
            <v>ตลาด-CHANG</v>
          </cell>
        </row>
        <row r="6752">
          <cell r="B6752" t="str">
            <v>ตลาด-CHANG</v>
          </cell>
        </row>
        <row r="6753">
          <cell r="B6753" t="str">
            <v>ตลาด-CHANG</v>
          </cell>
        </row>
        <row r="6754">
          <cell r="B6754" t="str">
            <v>ตลาด-CHANG</v>
          </cell>
        </row>
        <row r="6755">
          <cell r="B6755" t="str">
            <v>ตลาด-CHANG</v>
          </cell>
        </row>
        <row r="6756">
          <cell r="B6756" t="str">
            <v>ตลาด-CHANG</v>
          </cell>
        </row>
        <row r="6757">
          <cell r="B6757" t="str">
            <v>ตลาด-CHANG</v>
          </cell>
        </row>
        <row r="6758">
          <cell r="B6758" t="str">
            <v>ตลาด-CHANG</v>
          </cell>
        </row>
        <row r="6759">
          <cell r="B6759" t="str">
            <v>ตลาด-CHANG</v>
          </cell>
        </row>
        <row r="6760">
          <cell r="B6760" t="str">
            <v>ตลาด-CHANG</v>
          </cell>
        </row>
        <row r="6761">
          <cell r="B6761" t="str">
            <v>ตลาด-CHANG</v>
          </cell>
        </row>
        <row r="6762">
          <cell r="B6762" t="str">
            <v>ตลาด-CHANG</v>
          </cell>
        </row>
        <row r="6763">
          <cell r="B6763" t="str">
            <v>ตลาด-CHANG</v>
          </cell>
        </row>
        <row r="6764">
          <cell r="B6764" t="str">
            <v>ตลาด-CHANG</v>
          </cell>
        </row>
        <row r="6765">
          <cell r="B6765" t="str">
            <v>ตลาด-CHANG</v>
          </cell>
        </row>
        <row r="6766">
          <cell r="B6766" t="str">
            <v>ตลาด-CHANG</v>
          </cell>
        </row>
        <row r="6767">
          <cell r="B6767" t="str">
            <v>ตลาด-CHANG</v>
          </cell>
        </row>
        <row r="6768">
          <cell r="B6768" t="str">
            <v>ตลาด-CHANG</v>
          </cell>
        </row>
        <row r="6769">
          <cell r="B6769" t="str">
            <v>ตลาด-CHANG</v>
          </cell>
        </row>
        <row r="6770">
          <cell r="B6770" t="str">
            <v>ตลาด-CHANG</v>
          </cell>
        </row>
        <row r="6771">
          <cell r="B6771" t="str">
            <v>ตลาด-CHANG</v>
          </cell>
        </row>
        <row r="6772">
          <cell r="B6772" t="str">
            <v>ตลาด-CHANG</v>
          </cell>
        </row>
        <row r="6773">
          <cell r="B6773" t="str">
            <v>ตลาด-CHANG</v>
          </cell>
        </row>
        <row r="6774">
          <cell r="B6774" t="str">
            <v>ตลาด-CHANG</v>
          </cell>
        </row>
        <row r="6775">
          <cell r="B6775" t="str">
            <v>ตลาด-CHANG</v>
          </cell>
        </row>
        <row r="6776">
          <cell r="B6776" t="str">
            <v>ตลาด-CHANG</v>
          </cell>
        </row>
        <row r="6777">
          <cell r="B6777" t="str">
            <v>ตลาด-CHANG</v>
          </cell>
        </row>
        <row r="6778">
          <cell r="B6778" t="str">
            <v>ตลาด-CHANG</v>
          </cell>
        </row>
        <row r="6779">
          <cell r="B6779" t="str">
            <v>ตลาด-CHANG</v>
          </cell>
        </row>
        <row r="6780">
          <cell r="B6780" t="str">
            <v>ตลาด-CHANG</v>
          </cell>
        </row>
        <row r="6781">
          <cell r="B6781" t="str">
            <v>ตลาด-CHANG</v>
          </cell>
        </row>
        <row r="6782">
          <cell r="B6782" t="str">
            <v>ตลาด-CHANG</v>
          </cell>
        </row>
        <row r="6783">
          <cell r="B6783" t="str">
            <v>ตลาด-CHANG</v>
          </cell>
        </row>
        <row r="6784">
          <cell r="B6784" t="str">
            <v>ตลาด-CHANG</v>
          </cell>
        </row>
        <row r="6785">
          <cell r="B6785" t="str">
            <v>ตลาด-CHANG</v>
          </cell>
        </row>
        <row r="6786">
          <cell r="B6786" t="str">
            <v>ตลาด-CHANG</v>
          </cell>
        </row>
        <row r="6787">
          <cell r="B6787" t="str">
            <v>ตลาด-CHANG</v>
          </cell>
        </row>
        <row r="6788">
          <cell r="B6788" t="str">
            <v>ตลาด-CHANG</v>
          </cell>
        </row>
        <row r="6789">
          <cell r="B6789" t="str">
            <v>ตลาด-CHANG</v>
          </cell>
        </row>
        <row r="6790">
          <cell r="B6790" t="str">
            <v>ตลาด-CHANG</v>
          </cell>
        </row>
        <row r="6791">
          <cell r="B6791" t="str">
            <v>ตลาด-CHANG</v>
          </cell>
        </row>
        <row r="6792">
          <cell r="B6792" t="str">
            <v>ตลาด-CHANG</v>
          </cell>
        </row>
        <row r="6793">
          <cell r="B6793" t="str">
            <v>ตลาด-CHANG</v>
          </cell>
        </row>
        <row r="6794">
          <cell r="B6794" t="str">
            <v>ตลาด-CHANG</v>
          </cell>
        </row>
        <row r="6795">
          <cell r="B6795" t="str">
            <v>ตลาด-CHANG</v>
          </cell>
        </row>
        <row r="6796">
          <cell r="B6796" t="str">
            <v>ตลาด-CHANG</v>
          </cell>
        </row>
        <row r="6797">
          <cell r="B6797" t="str">
            <v>ตลาด-CHANG</v>
          </cell>
        </row>
        <row r="6798">
          <cell r="B6798" t="str">
            <v>ตลาด-CHANG</v>
          </cell>
        </row>
        <row r="6799">
          <cell r="B6799" t="str">
            <v>ตลาด-CHANG</v>
          </cell>
        </row>
        <row r="6800">
          <cell r="B6800" t="str">
            <v>ตลาด-CHANG</v>
          </cell>
        </row>
        <row r="6801">
          <cell r="B6801" t="str">
            <v>ตลาด-CHANG</v>
          </cell>
        </row>
        <row r="6802">
          <cell r="B6802" t="str">
            <v>ตลาด-CHANG</v>
          </cell>
        </row>
        <row r="6803">
          <cell r="B6803" t="str">
            <v>ตลาด-CHANG</v>
          </cell>
        </row>
        <row r="6804">
          <cell r="B6804" t="str">
            <v>ตลาด-CHANG</v>
          </cell>
        </row>
        <row r="6805">
          <cell r="B6805" t="str">
            <v>ตลาด-CHANG</v>
          </cell>
        </row>
        <row r="6806">
          <cell r="B6806" t="str">
            <v>ตลาด-CHANG</v>
          </cell>
        </row>
        <row r="6807">
          <cell r="B6807" t="str">
            <v>ตลาด-CHANG</v>
          </cell>
        </row>
        <row r="6808">
          <cell r="B6808" t="str">
            <v>ตลาด-CHANG</v>
          </cell>
        </row>
        <row r="6809">
          <cell r="B6809" t="str">
            <v>ตลาด-CHANG</v>
          </cell>
        </row>
        <row r="6810">
          <cell r="B6810" t="str">
            <v>ตลาด-CHANG</v>
          </cell>
        </row>
        <row r="6811">
          <cell r="B6811" t="str">
            <v>ตลาด-CHANG</v>
          </cell>
        </row>
        <row r="6812">
          <cell r="B6812" t="str">
            <v>ตลาด-CHANG</v>
          </cell>
        </row>
        <row r="6813">
          <cell r="B6813" t="str">
            <v>ตลาด-CHANG</v>
          </cell>
        </row>
        <row r="6814">
          <cell r="B6814" t="str">
            <v>ตลาด-CHANG</v>
          </cell>
        </row>
        <row r="6815">
          <cell r="B6815" t="str">
            <v>ตลาด-CHANG</v>
          </cell>
        </row>
        <row r="6816">
          <cell r="B6816" t="str">
            <v>ตลาด-CHANG</v>
          </cell>
        </row>
        <row r="6817">
          <cell r="B6817" t="str">
            <v>ตลาด-CHANG</v>
          </cell>
        </row>
        <row r="6818">
          <cell r="B6818" t="str">
            <v>ตลาด-CHANG</v>
          </cell>
        </row>
        <row r="6819">
          <cell r="B6819" t="str">
            <v>ตลาด-CHANG</v>
          </cell>
        </row>
        <row r="6820">
          <cell r="B6820" t="str">
            <v>ตลาด-CHANG</v>
          </cell>
        </row>
        <row r="6821">
          <cell r="B6821" t="str">
            <v>ตลาด-CHANG</v>
          </cell>
        </row>
        <row r="6822">
          <cell r="B6822" t="str">
            <v>ตลาด-CHANG</v>
          </cell>
        </row>
        <row r="6823">
          <cell r="B6823" t="str">
            <v>ตลาด-CHANG</v>
          </cell>
        </row>
        <row r="6824">
          <cell r="B6824" t="str">
            <v>ตลาด-CHANG</v>
          </cell>
        </row>
        <row r="6825">
          <cell r="B6825" t="str">
            <v>ตลาด-CHANG</v>
          </cell>
        </row>
        <row r="6826">
          <cell r="B6826" t="str">
            <v>ตลาด-CHANG</v>
          </cell>
        </row>
        <row r="6827">
          <cell r="B6827" t="str">
            <v>ตลาด-CHANG</v>
          </cell>
        </row>
        <row r="6828">
          <cell r="B6828" t="str">
            <v>ตลาด-CHANG</v>
          </cell>
        </row>
        <row r="6829">
          <cell r="B6829" t="str">
            <v>ตลาด-CHANG</v>
          </cell>
        </row>
        <row r="6830">
          <cell r="B6830" t="str">
            <v>ตลาด-CHANG</v>
          </cell>
        </row>
        <row r="6831">
          <cell r="B6831" t="str">
            <v>ตลาด-CHANG</v>
          </cell>
        </row>
        <row r="6832">
          <cell r="B6832" t="str">
            <v>ตลาด-CHANG</v>
          </cell>
        </row>
        <row r="6833">
          <cell r="B6833" t="str">
            <v>ตลาด-CHANG</v>
          </cell>
        </row>
        <row r="6834">
          <cell r="B6834" t="str">
            <v>ตลาด-CHANG</v>
          </cell>
        </row>
        <row r="6835">
          <cell r="B6835" t="str">
            <v>ตลาด-CHANG</v>
          </cell>
        </row>
        <row r="6836">
          <cell r="B6836" t="str">
            <v>ตลาด-CHANG</v>
          </cell>
        </row>
        <row r="6837">
          <cell r="B6837" t="str">
            <v>ตลาด-CHANG</v>
          </cell>
        </row>
        <row r="6838">
          <cell r="B6838" t="str">
            <v>ตลาด-CHANG</v>
          </cell>
        </row>
        <row r="6839">
          <cell r="B6839" t="str">
            <v>ตลาด-CHANG</v>
          </cell>
        </row>
        <row r="6840">
          <cell r="B6840" t="str">
            <v>ตลาด-CHANG</v>
          </cell>
        </row>
        <row r="6841">
          <cell r="B6841" t="str">
            <v>ตลาด-CHANG</v>
          </cell>
        </row>
        <row r="6842">
          <cell r="B6842" t="str">
            <v>ตลาด-CHANG</v>
          </cell>
        </row>
        <row r="6843">
          <cell r="B6843" t="str">
            <v>ตลาด-CHANG</v>
          </cell>
        </row>
        <row r="6844">
          <cell r="B6844" t="str">
            <v>ตลาด-CHANG</v>
          </cell>
        </row>
        <row r="6845">
          <cell r="B6845" t="str">
            <v>ตลาด-CHANG</v>
          </cell>
        </row>
        <row r="6846">
          <cell r="B6846" t="str">
            <v>ตลาด-CHANG</v>
          </cell>
        </row>
        <row r="6847">
          <cell r="B6847" t="str">
            <v>ตลาด-CHANG</v>
          </cell>
        </row>
        <row r="6848">
          <cell r="B6848" t="str">
            <v>ตลาด-CHANG</v>
          </cell>
        </row>
        <row r="6849">
          <cell r="B6849" t="str">
            <v>ตลาด-CHANG</v>
          </cell>
        </row>
        <row r="6850">
          <cell r="B6850" t="str">
            <v>ตลาด-CHANG</v>
          </cell>
        </row>
        <row r="6851">
          <cell r="B6851" t="str">
            <v>ตลาด-CHANG</v>
          </cell>
        </row>
        <row r="6852">
          <cell r="B6852" t="str">
            <v>ตลาด-CHANG</v>
          </cell>
        </row>
        <row r="6853">
          <cell r="B6853" t="str">
            <v>ตลาด-CHANG</v>
          </cell>
        </row>
        <row r="6854">
          <cell r="B6854" t="str">
            <v>ตลาด-CHANG</v>
          </cell>
        </row>
        <row r="6855">
          <cell r="B6855" t="str">
            <v>ตลาด-CHANG</v>
          </cell>
        </row>
        <row r="6856">
          <cell r="B6856" t="str">
            <v>ตลาด-CHANG</v>
          </cell>
        </row>
        <row r="6857">
          <cell r="B6857" t="str">
            <v>ตลาด-CHANG</v>
          </cell>
        </row>
        <row r="6858">
          <cell r="B6858" t="str">
            <v>ตลาด-CHANG</v>
          </cell>
        </row>
        <row r="6859">
          <cell r="B6859" t="str">
            <v>ตลาด-CHANG</v>
          </cell>
        </row>
        <row r="6860">
          <cell r="B6860" t="str">
            <v>ตลาด-CHANG</v>
          </cell>
        </row>
        <row r="6861">
          <cell r="B6861" t="str">
            <v>ตลาด-CHANG</v>
          </cell>
        </row>
        <row r="6862">
          <cell r="B6862" t="str">
            <v>ตลาด-CHANG</v>
          </cell>
        </row>
        <row r="6863">
          <cell r="B6863" t="str">
            <v>ตลาด-CHANG</v>
          </cell>
        </row>
        <row r="6864">
          <cell r="B6864" t="str">
            <v>ตลาด-CHANG</v>
          </cell>
        </row>
        <row r="6865">
          <cell r="B6865" t="str">
            <v>ตลาด-CHANG</v>
          </cell>
        </row>
        <row r="6866">
          <cell r="B6866" t="str">
            <v>ตลาด-CHANG</v>
          </cell>
        </row>
        <row r="6867">
          <cell r="B6867" t="str">
            <v>ตลาด-CHANG</v>
          </cell>
        </row>
        <row r="6868">
          <cell r="B6868" t="str">
            <v>ตลาด-CHANG</v>
          </cell>
        </row>
        <row r="6869">
          <cell r="B6869" t="str">
            <v>ตลาด-CHANG</v>
          </cell>
        </row>
        <row r="6870">
          <cell r="B6870" t="str">
            <v>ตลาด-CHANG</v>
          </cell>
        </row>
        <row r="6871">
          <cell r="B6871" t="str">
            <v>ตลาด-CHANG</v>
          </cell>
        </row>
        <row r="6872">
          <cell r="B6872" t="str">
            <v>ตลาด-CHANG</v>
          </cell>
        </row>
        <row r="6873">
          <cell r="B6873" t="str">
            <v>ตลาด-CHANG</v>
          </cell>
        </row>
        <row r="6874">
          <cell r="B6874" t="str">
            <v>ตลาด-CHANG</v>
          </cell>
        </row>
        <row r="6875">
          <cell r="B6875" t="str">
            <v>ตลาด-CHANG</v>
          </cell>
        </row>
        <row r="6876">
          <cell r="B6876" t="str">
            <v>ตลาด-CHANG</v>
          </cell>
        </row>
        <row r="6877">
          <cell r="B6877" t="str">
            <v>ตลาด-CHANG</v>
          </cell>
        </row>
        <row r="6878">
          <cell r="B6878" t="str">
            <v>ตลาด-CHANG</v>
          </cell>
        </row>
        <row r="6879">
          <cell r="B6879" t="str">
            <v>ตลาด-CHANG</v>
          </cell>
        </row>
        <row r="6880">
          <cell r="B6880" t="str">
            <v>ตลาด-CHANG</v>
          </cell>
        </row>
        <row r="6881">
          <cell r="B6881" t="str">
            <v>ตลาด-CHANG</v>
          </cell>
        </row>
        <row r="6882">
          <cell r="B6882" t="str">
            <v>ตลาด-CHANG</v>
          </cell>
        </row>
        <row r="6883">
          <cell r="B6883" t="str">
            <v>ตลาด-CHANG</v>
          </cell>
        </row>
        <row r="6884">
          <cell r="B6884" t="str">
            <v>ตลาด-CHANG</v>
          </cell>
        </row>
        <row r="6885">
          <cell r="B6885" t="str">
            <v>ตลาด-CHANG</v>
          </cell>
        </row>
        <row r="6886">
          <cell r="B6886" t="str">
            <v>ตลาด-CHANG</v>
          </cell>
        </row>
        <row r="6887">
          <cell r="B6887" t="str">
            <v>ตลาด-CHANG</v>
          </cell>
        </row>
        <row r="6888">
          <cell r="B6888" t="str">
            <v>ตลาด-CHANG</v>
          </cell>
        </row>
        <row r="6889">
          <cell r="B6889" t="str">
            <v>ตลาด-CHANG</v>
          </cell>
        </row>
        <row r="6890">
          <cell r="B6890" t="str">
            <v>ตลาด-CHANG</v>
          </cell>
        </row>
        <row r="6891">
          <cell r="B6891" t="str">
            <v>ตลาด-CHANG</v>
          </cell>
        </row>
        <row r="6892">
          <cell r="B6892" t="str">
            <v>ตลาด-CHANG</v>
          </cell>
        </row>
        <row r="6893">
          <cell r="B6893" t="str">
            <v>ตลาด-CHANG</v>
          </cell>
        </row>
        <row r="6894">
          <cell r="B6894" t="str">
            <v>ตลาด-CHANG</v>
          </cell>
        </row>
        <row r="6895">
          <cell r="B6895" t="str">
            <v>ตลาด-CHANG</v>
          </cell>
        </row>
        <row r="6896">
          <cell r="B6896" t="str">
            <v>ตลาด-CHANG</v>
          </cell>
        </row>
        <row r="6897">
          <cell r="B6897" t="str">
            <v>ตลาด-CHANG</v>
          </cell>
        </row>
        <row r="6898">
          <cell r="B6898" t="str">
            <v>ตลาด-CHANG</v>
          </cell>
        </row>
        <row r="6899">
          <cell r="B6899" t="str">
            <v>ตลาด-CHANG</v>
          </cell>
        </row>
        <row r="6900">
          <cell r="B6900" t="str">
            <v>ตลาด-CHANG</v>
          </cell>
        </row>
        <row r="6901">
          <cell r="B6901" t="str">
            <v>ตลาด-CHANG</v>
          </cell>
        </row>
        <row r="6902">
          <cell r="B6902" t="str">
            <v>ตลาด-CHANG</v>
          </cell>
        </row>
        <row r="6903">
          <cell r="B6903" t="str">
            <v>ตลาด-CHANG</v>
          </cell>
        </row>
        <row r="6904">
          <cell r="B6904" t="str">
            <v>ตลาด-CHANG</v>
          </cell>
        </row>
        <row r="6905">
          <cell r="B6905" t="str">
            <v>ตลาด-CHANG</v>
          </cell>
        </row>
        <row r="6906">
          <cell r="B6906" t="str">
            <v>ตลาด-CHANG</v>
          </cell>
        </row>
        <row r="6907">
          <cell r="B6907" t="str">
            <v>ตลาด-CHANG</v>
          </cell>
        </row>
        <row r="6908">
          <cell r="B6908" t="str">
            <v>ตลาด-CHANG</v>
          </cell>
        </row>
        <row r="6909">
          <cell r="B6909" t="str">
            <v>ตลาด-CHANG</v>
          </cell>
        </row>
        <row r="6910">
          <cell r="B6910" t="str">
            <v>ตลาด-CHANG</v>
          </cell>
        </row>
        <row r="6911">
          <cell r="B6911" t="str">
            <v>ตลาด-CHANG</v>
          </cell>
        </row>
        <row r="6912">
          <cell r="B6912" t="str">
            <v>ตลาด-CHANG</v>
          </cell>
        </row>
        <row r="6913">
          <cell r="B6913" t="str">
            <v>ตลาด-CHANG</v>
          </cell>
        </row>
        <row r="6914">
          <cell r="B6914" t="str">
            <v>ตลาด-CHANG</v>
          </cell>
        </row>
        <row r="6915">
          <cell r="B6915" t="str">
            <v>ฝ่าย External Affair</v>
          </cell>
        </row>
        <row r="6916">
          <cell r="B6916" t="str">
            <v>ฝ่าย External Affair</v>
          </cell>
        </row>
        <row r="6917">
          <cell r="B6917" t="str">
            <v>ฝ่าย External Affair</v>
          </cell>
        </row>
        <row r="6918">
          <cell r="B6918" t="str">
            <v>ฝ่าย External Affair</v>
          </cell>
        </row>
        <row r="6919">
          <cell r="B6919" t="str">
            <v>ฝ่าย External Affair</v>
          </cell>
        </row>
        <row r="6920">
          <cell r="B6920" t="str">
            <v>ฝ่าย External Affair</v>
          </cell>
        </row>
        <row r="6921">
          <cell r="B6921" t="str">
            <v>ฝ่าย External Affair</v>
          </cell>
        </row>
        <row r="6922">
          <cell r="B6922" t="str">
            <v>ฝ่าย External Affair</v>
          </cell>
        </row>
        <row r="6923">
          <cell r="B6923" t="str">
            <v>ฝ่าย External Affair</v>
          </cell>
        </row>
        <row r="6924">
          <cell r="B6924" t="str">
            <v>ฝ่าย External Affair</v>
          </cell>
        </row>
        <row r="6925">
          <cell r="B6925" t="str">
            <v>ฝ่าย External Affair</v>
          </cell>
        </row>
        <row r="6926">
          <cell r="B6926" t="str">
            <v>ฝ่าย External Affair</v>
          </cell>
        </row>
        <row r="6927">
          <cell r="B6927" t="str">
            <v>ฝ่าย External Affair</v>
          </cell>
        </row>
        <row r="6928">
          <cell r="B6928" t="str">
            <v>ฝ่าย External Affair</v>
          </cell>
        </row>
        <row r="6929">
          <cell r="B6929" t="str">
            <v>ฝ่าย External Affair</v>
          </cell>
        </row>
        <row r="6930">
          <cell r="B6930" t="str">
            <v>ฝ่าย External Affair</v>
          </cell>
        </row>
        <row r="6931">
          <cell r="B6931" t="str">
            <v>ฝ่าย External Affair</v>
          </cell>
        </row>
        <row r="6932">
          <cell r="B6932" t="str">
            <v>ฝ่าย External Affair</v>
          </cell>
        </row>
        <row r="6933">
          <cell r="B6933" t="str">
            <v>ฝ่าย External Affair</v>
          </cell>
        </row>
        <row r="6934">
          <cell r="B6934" t="str">
            <v>ฝ่าย External Affair</v>
          </cell>
        </row>
        <row r="6935">
          <cell r="B6935" t="str">
            <v>ฝ่าย External Affair</v>
          </cell>
        </row>
        <row r="6936">
          <cell r="B6936" t="str">
            <v>ฝ่าย External Affair</v>
          </cell>
        </row>
        <row r="6937">
          <cell r="B6937" t="str">
            <v>ฝ่าย External Affair</v>
          </cell>
        </row>
        <row r="6938">
          <cell r="B6938" t="str">
            <v>ฝ่าย External Affair</v>
          </cell>
        </row>
        <row r="6939">
          <cell r="B6939" t="str">
            <v>ตลาด-CHANG</v>
          </cell>
        </row>
        <row r="6940">
          <cell r="B6940" t="str">
            <v>ตลาด-CHANG</v>
          </cell>
        </row>
        <row r="6941">
          <cell r="B6941" t="str">
            <v>ตลาด-CHANG</v>
          </cell>
        </row>
        <row r="6942">
          <cell r="B6942" t="str">
            <v>ตลาด-CHANG</v>
          </cell>
        </row>
        <row r="6943">
          <cell r="B6943" t="str">
            <v>ตลาด-CHANG</v>
          </cell>
        </row>
        <row r="6944">
          <cell r="B6944" t="str">
            <v>ตลาด-CHANG</v>
          </cell>
        </row>
        <row r="6945">
          <cell r="B6945" t="str">
            <v>ตลาด-CHANG</v>
          </cell>
        </row>
        <row r="6946">
          <cell r="B6946" t="str">
            <v>ตลาด-CHANG</v>
          </cell>
        </row>
        <row r="6947">
          <cell r="B6947" t="str">
            <v>ตลาด-CHANG</v>
          </cell>
        </row>
        <row r="6948">
          <cell r="B6948" t="str">
            <v>ตลาด-CHANG</v>
          </cell>
        </row>
        <row r="6949">
          <cell r="B6949" t="str">
            <v>ตลาด-CHANG</v>
          </cell>
        </row>
        <row r="6950">
          <cell r="B6950" t="str">
            <v>ตลาด-CHANG</v>
          </cell>
        </row>
        <row r="6951">
          <cell r="B6951" t="str">
            <v>ตลาด-CHANG</v>
          </cell>
        </row>
        <row r="6952">
          <cell r="B6952" t="str">
            <v>ตลาด-CHANG</v>
          </cell>
        </row>
        <row r="6953">
          <cell r="B6953" t="str">
            <v>ตลาด-CHANG</v>
          </cell>
        </row>
        <row r="6954">
          <cell r="B6954" t="str">
            <v>ตลาด-CHANG</v>
          </cell>
        </row>
        <row r="6955">
          <cell r="B6955" t="str">
            <v>ตลาด-CHANG</v>
          </cell>
        </row>
        <row r="6956">
          <cell r="B6956" t="str">
            <v>ตลาด-CHANG</v>
          </cell>
        </row>
        <row r="6957">
          <cell r="B6957" t="str">
            <v>ตลาด-CHANG</v>
          </cell>
        </row>
        <row r="6958">
          <cell r="B6958" t="str">
            <v>ตลาด-CHANG</v>
          </cell>
        </row>
        <row r="6959">
          <cell r="B6959" t="str">
            <v>ตลาด-CHANG</v>
          </cell>
        </row>
        <row r="6960">
          <cell r="B6960" t="str">
            <v>ตลาด-CHANG</v>
          </cell>
        </row>
        <row r="6961">
          <cell r="B6961" t="str">
            <v>ตลาด-CHANG</v>
          </cell>
        </row>
        <row r="6962">
          <cell r="B6962" t="str">
            <v>ตลาด-CHANG</v>
          </cell>
        </row>
        <row r="6963">
          <cell r="B6963" t="str">
            <v>ตลาด-CHANG</v>
          </cell>
        </row>
        <row r="6964">
          <cell r="B6964" t="str">
            <v>ตลาด-CHANG</v>
          </cell>
        </row>
        <row r="6965">
          <cell r="B6965" t="str">
            <v>ตลาด-CHANG</v>
          </cell>
        </row>
        <row r="6966">
          <cell r="B6966" t="str">
            <v>ตลาด-CHANG</v>
          </cell>
        </row>
        <row r="6967">
          <cell r="B6967" t="str">
            <v>ตลาด-CHANG</v>
          </cell>
        </row>
        <row r="6968">
          <cell r="B6968" t="str">
            <v>ตลาด-CHANG</v>
          </cell>
        </row>
        <row r="6969">
          <cell r="B6969" t="str">
            <v>ตลาด-CHANG</v>
          </cell>
        </row>
        <row r="6970">
          <cell r="B6970" t="str">
            <v>ตลาด-CHANG</v>
          </cell>
        </row>
        <row r="6971">
          <cell r="B6971" t="str">
            <v>ตลาด-CHANG</v>
          </cell>
        </row>
        <row r="6972">
          <cell r="B6972" t="str">
            <v>ตลาด-CHANG</v>
          </cell>
        </row>
        <row r="6973">
          <cell r="B6973" t="str">
            <v>ตลาด-CHANG</v>
          </cell>
        </row>
        <row r="6974">
          <cell r="B6974" t="str">
            <v>ตลาด-CHANG</v>
          </cell>
        </row>
        <row r="6975">
          <cell r="B6975" t="str">
            <v>ตลาด-CHANG</v>
          </cell>
        </row>
        <row r="6976">
          <cell r="B6976" t="str">
            <v>ตลาด-CHANG</v>
          </cell>
        </row>
        <row r="6977">
          <cell r="B6977" t="str">
            <v>ตลาด-CHANG</v>
          </cell>
        </row>
        <row r="6978">
          <cell r="B6978" t="str">
            <v>ตลาด-CHANG</v>
          </cell>
        </row>
        <row r="6979">
          <cell r="B6979" t="str">
            <v>ตลาด-CHANG</v>
          </cell>
        </row>
        <row r="6980">
          <cell r="B6980" t="str">
            <v>ตลาด-CHANG</v>
          </cell>
        </row>
        <row r="6981">
          <cell r="B6981" t="str">
            <v>ตลาด-CHANG</v>
          </cell>
        </row>
        <row r="6982">
          <cell r="B6982" t="str">
            <v>ตลาด-CHANG</v>
          </cell>
        </row>
        <row r="6983">
          <cell r="B6983" t="str">
            <v>ตลาด-CHANG</v>
          </cell>
        </row>
        <row r="6984">
          <cell r="B6984" t="str">
            <v>ตลาด-CHANG</v>
          </cell>
        </row>
        <row r="6985">
          <cell r="B6985" t="str">
            <v>ตลาด-CHANG</v>
          </cell>
        </row>
        <row r="6986">
          <cell r="B6986" t="str">
            <v>ตลาด-CHANG</v>
          </cell>
        </row>
        <row r="6987">
          <cell r="B6987" t="str">
            <v>ตลาด-CHANG</v>
          </cell>
        </row>
        <row r="6988">
          <cell r="B6988" t="str">
            <v>ตลาด-CHANG</v>
          </cell>
        </row>
        <row r="6989">
          <cell r="B6989" t="str">
            <v>ตลาด-CHANG</v>
          </cell>
        </row>
        <row r="6990">
          <cell r="B6990" t="str">
            <v>ตลาด-CHANG</v>
          </cell>
        </row>
        <row r="6991">
          <cell r="B6991" t="str">
            <v>ตลาด-CHANG</v>
          </cell>
        </row>
        <row r="6992">
          <cell r="B6992" t="str">
            <v>ตลาด-CHANG</v>
          </cell>
        </row>
        <row r="6993">
          <cell r="B6993" t="str">
            <v>ตลาด-CHANG</v>
          </cell>
        </row>
        <row r="6994">
          <cell r="B6994" t="str">
            <v>ตลาด-CHANG</v>
          </cell>
        </row>
        <row r="6995">
          <cell r="B6995" t="str">
            <v>ตลาด-CHANG</v>
          </cell>
        </row>
        <row r="6996">
          <cell r="B6996" t="str">
            <v>ตลาด-CHANG</v>
          </cell>
        </row>
        <row r="6997">
          <cell r="B6997" t="str">
            <v>ตลาด-CHANG</v>
          </cell>
        </row>
        <row r="6998">
          <cell r="B6998" t="str">
            <v>ตลาด-CHANG</v>
          </cell>
        </row>
        <row r="6999">
          <cell r="B6999" t="str">
            <v>ตลาด-CHANG</v>
          </cell>
        </row>
        <row r="7000">
          <cell r="B7000" t="str">
            <v>ตลาด-CHANG</v>
          </cell>
        </row>
        <row r="7001">
          <cell r="B7001" t="str">
            <v>ตลาด-CHANG</v>
          </cell>
        </row>
        <row r="7002">
          <cell r="B7002" t="str">
            <v>ตลาด-CHANG</v>
          </cell>
        </row>
        <row r="7003">
          <cell r="B7003" t="str">
            <v>ตลาด-CHANG</v>
          </cell>
        </row>
        <row r="7004">
          <cell r="B7004" t="str">
            <v>ตลาด-CHANG</v>
          </cell>
        </row>
        <row r="7005">
          <cell r="B7005" t="str">
            <v>ตลาด-CHANG</v>
          </cell>
        </row>
        <row r="7006">
          <cell r="B7006" t="str">
            <v>ตลาด-CHANG</v>
          </cell>
        </row>
        <row r="7007">
          <cell r="B7007" t="str">
            <v>ตลาด-CHANG</v>
          </cell>
        </row>
        <row r="7008">
          <cell r="B7008" t="str">
            <v>ตลาด-CHANG</v>
          </cell>
        </row>
        <row r="7009">
          <cell r="B7009" t="str">
            <v>ตลาด-CHANG</v>
          </cell>
        </row>
        <row r="7010">
          <cell r="B7010" t="str">
            <v>ตลาด-CHANG</v>
          </cell>
        </row>
        <row r="7011">
          <cell r="B7011" t="str">
            <v>ตลาด-CHANG</v>
          </cell>
        </row>
        <row r="7012">
          <cell r="B7012" t="str">
            <v>ตลาด-CHANG</v>
          </cell>
        </row>
        <row r="7013">
          <cell r="B7013" t="str">
            <v>ตลาด-CHANG</v>
          </cell>
        </row>
        <row r="7014">
          <cell r="B7014" t="str">
            <v>ตลาด-CHANG</v>
          </cell>
        </row>
        <row r="7015">
          <cell r="B7015" t="str">
            <v>ตลาด-CHANG</v>
          </cell>
        </row>
        <row r="7016">
          <cell r="B7016" t="str">
            <v>ตลาด-CHANG</v>
          </cell>
        </row>
        <row r="7017">
          <cell r="B7017" t="str">
            <v>ตลาด-CHANG</v>
          </cell>
        </row>
        <row r="7018">
          <cell r="B7018" t="str">
            <v>ตลาด-CHANG</v>
          </cell>
        </row>
        <row r="7019">
          <cell r="B7019" t="str">
            <v>ตลาด-CHANG</v>
          </cell>
        </row>
        <row r="7020">
          <cell r="B7020" t="str">
            <v>ตลาด-CHANG</v>
          </cell>
        </row>
        <row r="7021">
          <cell r="B7021" t="str">
            <v>ตลาด-CHANG</v>
          </cell>
        </row>
        <row r="7022">
          <cell r="B7022" t="str">
            <v>ตลาด-CHANG</v>
          </cell>
        </row>
        <row r="7023">
          <cell r="B7023" t="str">
            <v>ตลาด-CHANG</v>
          </cell>
        </row>
        <row r="7024">
          <cell r="B7024" t="str">
            <v>ตลาด-CHANG</v>
          </cell>
        </row>
        <row r="7025">
          <cell r="B7025" t="str">
            <v>ตลาด-CHANG</v>
          </cell>
        </row>
        <row r="7026">
          <cell r="B7026" t="str">
            <v>ตลาด-CHANG</v>
          </cell>
        </row>
        <row r="7027">
          <cell r="B7027" t="str">
            <v>ตลาด-CHANG</v>
          </cell>
        </row>
        <row r="7028">
          <cell r="B7028" t="str">
            <v>ตลาด-CHANG</v>
          </cell>
        </row>
        <row r="7029">
          <cell r="B7029" t="str">
            <v>ตลาด-CHANG</v>
          </cell>
        </row>
        <row r="7030">
          <cell r="B7030" t="str">
            <v>ตลาด-CHANG</v>
          </cell>
        </row>
        <row r="7031">
          <cell r="B7031" t="str">
            <v>ตลาด-CHANG</v>
          </cell>
        </row>
        <row r="7032">
          <cell r="B7032" t="str">
            <v>ตลาด-CHANG</v>
          </cell>
        </row>
        <row r="7033">
          <cell r="B7033" t="str">
            <v>ตลาด-CHANG</v>
          </cell>
        </row>
        <row r="7034">
          <cell r="B7034" t="str">
            <v>ตลาด-CHANG</v>
          </cell>
        </row>
        <row r="7035">
          <cell r="B7035" t="str">
            <v>ฝ่าย External Affair</v>
          </cell>
        </row>
        <row r="7036">
          <cell r="B7036" t="str">
            <v>ฝ่าย External Affair</v>
          </cell>
        </row>
        <row r="7037">
          <cell r="B7037" t="str">
            <v>ฝ่าย External Affair</v>
          </cell>
        </row>
        <row r="7038">
          <cell r="B7038" t="str">
            <v>ฝ่าย External Affair</v>
          </cell>
        </row>
        <row r="7039">
          <cell r="B7039" t="str">
            <v>ฝ่าย External Affair</v>
          </cell>
        </row>
        <row r="7040">
          <cell r="B7040" t="str">
            <v>ฝ่าย External Affair</v>
          </cell>
        </row>
        <row r="7041">
          <cell r="B7041" t="str">
            <v>ฝ่าย External Affair</v>
          </cell>
        </row>
        <row r="7042">
          <cell r="B7042" t="str">
            <v>ฝ่าย External Affair</v>
          </cell>
        </row>
        <row r="7043">
          <cell r="B7043" t="str">
            <v>ฝ่าย External Affair</v>
          </cell>
        </row>
        <row r="7044">
          <cell r="B7044" t="str">
            <v>ฝ่าย External Affair</v>
          </cell>
        </row>
        <row r="7045">
          <cell r="B7045" t="str">
            <v>ฝ่าย External Affair</v>
          </cell>
        </row>
        <row r="7046">
          <cell r="B7046" t="str">
            <v>ฝ่าย External Affair</v>
          </cell>
        </row>
        <row r="7047">
          <cell r="B7047" t="str">
            <v>ฝ่าย External Affair</v>
          </cell>
        </row>
        <row r="7048">
          <cell r="B7048" t="str">
            <v>ฝ่าย External Affair</v>
          </cell>
        </row>
        <row r="7049">
          <cell r="B7049" t="str">
            <v>ฝ่าย External Affair</v>
          </cell>
        </row>
        <row r="7050">
          <cell r="B7050" t="str">
            <v>ฝ่าย External Affair</v>
          </cell>
        </row>
        <row r="7051">
          <cell r="B7051" t="str">
            <v>ฝ่าย External Affair</v>
          </cell>
        </row>
        <row r="7052">
          <cell r="B7052" t="str">
            <v>ฝ่าย External Affair</v>
          </cell>
        </row>
        <row r="7053">
          <cell r="B7053" t="str">
            <v>ฝ่าย External Affair</v>
          </cell>
        </row>
        <row r="7054">
          <cell r="B7054" t="str">
            <v>ฝ่าย External Affair</v>
          </cell>
        </row>
        <row r="7055">
          <cell r="B7055" t="str">
            <v>ฝ่าย External Affair</v>
          </cell>
        </row>
        <row r="7056">
          <cell r="B7056" t="str">
            <v>ฝ่าย External Affair</v>
          </cell>
        </row>
        <row r="7057">
          <cell r="B7057" t="str">
            <v>ฝ่าย External Affair</v>
          </cell>
        </row>
        <row r="7058">
          <cell r="B7058" t="str">
            <v>ฝ่าย External Affair</v>
          </cell>
        </row>
        <row r="7059">
          <cell r="B7059" t="str">
            <v>ฝ่าย External Affair</v>
          </cell>
        </row>
        <row r="7060">
          <cell r="B7060" t="str">
            <v>ฝ่าย External Affair</v>
          </cell>
        </row>
        <row r="7061">
          <cell r="B7061" t="str">
            <v>ฝ่าย External Affair</v>
          </cell>
        </row>
        <row r="7062">
          <cell r="B7062" t="str">
            <v>ฝ่าย External Affair</v>
          </cell>
        </row>
        <row r="7063">
          <cell r="B7063" t="str">
            <v>ฝ่าย External Affair</v>
          </cell>
        </row>
        <row r="7064">
          <cell r="B7064" t="str">
            <v>ฝ่าย External Affair</v>
          </cell>
        </row>
        <row r="7065">
          <cell r="B7065" t="str">
            <v>ฝ่าย External Affair</v>
          </cell>
        </row>
        <row r="7066">
          <cell r="B7066" t="str">
            <v>ฝ่าย External Affair</v>
          </cell>
        </row>
        <row r="7067">
          <cell r="B7067" t="str">
            <v>ฝ่าย External Affair</v>
          </cell>
        </row>
        <row r="7068">
          <cell r="B7068" t="str">
            <v>ฝ่าย External Affair</v>
          </cell>
        </row>
        <row r="7069">
          <cell r="B7069" t="str">
            <v>ฝ่าย External Affair</v>
          </cell>
        </row>
        <row r="7070">
          <cell r="B7070" t="str">
            <v>ฝ่าย External Affair</v>
          </cell>
        </row>
        <row r="7071">
          <cell r="B7071" t="str">
            <v>ตลาด-CHANG</v>
          </cell>
        </row>
        <row r="7072">
          <cell r="B7072" t="str">
            <v>ตลาด-CHANG</v>
          </cell>
        </row>
        <row r="7073">
          <cell r="B7073" t="str">
            <v>ตลาด-CHANG</v>
          </cell>
        </row>
        <row r="7074">
          <cell r="B7074" t="str">
            <v>ตลาด-CHANG</v>
          </cell>
        </row>
        <row r="7075">
          <cell r="B7075" t="str">
            <v>ตลาด-CHANG</v>
          </cell>
        </row>
        <row r="7076">
          <cell r="B7076" t="str">
            <v>ตลาด-CHANG</v>
          </cell>
        </row>
        <row r="7077">
          <cell r="B7077" t="str">
            <v>ตลาด-CHANG</v>
          </cell>
        </row>
        <row r="7078">
          <cell r="B7078" t="str">
            <v>ตลาด-CHANG</v>
          </cell>
        </row>
        <row r="7079">
          <cell r="B7079" t="str">
            <v>ตลาด-CHANG</v>
          </cell>
        </row>
        <row r="7080">
          <cell r="B7080" t="str">
            <v>ตลาด-CHANG</v>
          </cell>
        </row>
        <row r="7081">
          <cell r="B7081" t="str">
            <v>ตลาด-CHANG</v>
          </cell>
        </row>
        <row r="7082">
          <cell r="B7082" t="str">
            <v>ตลาด-CHANG</v>
          </cell>
        </row>
        <row r="7083">
          <cell r="B7083" t="str">
            <v>ตลาด-CHANG</v>
          </cell>
        </row>
        <row r="7084">
          <cell r="B7084" t="str">
            <v>ตลาด-CHANG</v>
          </cell>
        </row>
        <row r="7085">
          <cell r="B7085" t="str">
            <v>ตลาด-CHANG</v>
          </cell>
        </row>
        <row r="7086">
          <cell r="B7086" t="str">
            <v>ตลาด-CHANG</v>
          </cell>
        </row>
        <row r="7087">
          <cell r="B7087" t="str">
            <v>ตลาด-CHANG</v>
          </cell>
        </row>
        <row r="7088">
          <cell r="B7088" t="str">
            <v>ตลาด-CHANG</v>
          </cell>
        </row>
        <row r="7089">
          <cell r="B7089" t="str">
            <v>ตลาด-CHANG</v>
          </cell>
        </row>
        <row r="7090">
          <cell r="B7090" t="str">
            <v>ตลาด-CHANG</v>
          </cell>
        </row>
        <row r="7091">
          <cell r="B7091" t="str">
            <v>ตลาด-CHANG</v>
          </cell>
        </row>
        <row r="7092">
          <cell r="B7092" t="str">
            <v>ตลาด-CHANG</v>
          </cell>
        </row>
        <row r="7093">
          <cell r="B7093" t="str">
            <v>ตลาด-CHANG</v>
          </cell>
        </row>
        <row r="7094">
          <cell r="B7094" t="str">
            <v>ตลาด-CHANG</v>
          </cell>
        </row>
        <row r="7095">
          <cell r="B7095" t="str">
            <v>ตลาด-CHANG</v>
          </cell>
        </row>
        <row r="7096">
          <cell r="B7096" t="str">
            <v>ตลาด-CHANG</v>
          </cell>
        </row>
        <row r="7097">
          <cell r="B7097" t="str">
            <v>ตลาด-CHANG</v>
          </cell>
        </row>
        <row r="7098">
          <cell r="B7098" t="str">
            <v>ตลาด-CHANG</v>
          </cell>
        </row>
        <row r="7099">
          <cell r="B7099" t="str">
            <v>ตลาด-CHANG</v>
          </cell>
        </row>
        <row r="7100">
          <cell r="B7100" t="str">
            <v>ตลาด-CHANG</v>
          </cell>
        </row>
        <row r="7101">
          <cell r="B7101" t="str">
            <v>ตลาด-CHANG</v>
          </cell>
        </row>
        <row r="7102">
          <cell r="B7102" t="str">
            <v>ตลาด-CHANG</v>
          </cell>
        </row>
        <row r="7103">
          <cell r="B7103" t="str">
            <v>ตลาด-CHANG</v>
          </cell>
        </row>
        <row r="7104">
          <cell r="B7104" t="str">
            <v>ตลาด-CHANG</v>
          </cell>
        </row>
        <row r="7105">
          <cell r="B7105" t="str">
            <v>ตลาด-CHANG</v>
          </cell>
        </row>
        <row r="7106">
          <cell r="B7106" t="str">
            <v>ตลาด-CHANG</v>
          </cell>
        </row>
        <row r="7107">
          <cell r="B7107" t="str">
            <v>ตลาด-CHANG</v>
          </cell>
        </row>
        <row r="7108">
          <cell r="B7108" t="str">
            <v>ตลาด-CHANG</v>
          </cell>
        </row>
        <row r="7109">
          <cell r="B7109" t="str">
            <v>ตลาด-CHANG</v>
          </cell>
        </row>
        <row r="7110">
          <cell r="B7110" t="str">
            <v>ตลาด-CHANG</v>
          </cell>
        </row>
        <row r="7111">
          <cell r="B7111" t="str">
            <v>ตลาด-CHANG</v>
          </cell>
        </row>
        <row r="7112">
          <cell r="B7112" t="str">
            <v>ตลาด-CHANG</v>
          </cell>
        </row>
        <row r="7113">
          <cell r="B7113" t="str">
            <v>ตลาด-CHANG</v>
          </cell>
        </row>
        <row r="7114">
          <cell r="B7114" t="str">
            <v>ตลาด-CHANG</v>
          </cell>
        </row>
        <row r="7115">
          <cell r="B7115" t="str">
            <v>ตลาด-CHANG</v>
          </cell>
        </row>
        <row r="7116">
          <cell r="B7116" t="str">
            <v>ตลาด-CHANG</v>
          </cell>
        </row>
        <row r="7117">
          <cell r="B7117" t="str">
            <v>ตลาด-CHANG</v>
          </cell>
        </row>
        <row r="7118">
          <cell r="B7118" t="str">
            <v>ตลาด-CHANG</v>
          </cell>
        </row>
        <row r="7119">
          <cell r="B7119" t="str">
            <v>ตลาด-CHANG</v>
          </cell>
        </row>
        <row r="7120">
          <cell r="B7120" t="str">
            <v>ตลาด-CHANG</v>
          </cell>
        </row>
        <row r="7121">
          <cell r="B7121" t="str">
            <v>ตลาด-CHANG</v>
          </cell>
        </row>
        <row r="7122">
          <cell r="B7122" t="str">
            <v>ตลาด-CHANG</v>
          </cell>
        </row>
        <row r="7123">
          <cell r="B7123" t="str">
            <v>ตลาด-CHANG</v>
          </cell>
        </row>
        <row r="7124">
          <cell r="B7124" t="str">
            <v>ตลาด-CHANG</v>
          </cell>
        </row>
        <row r="7125">
          <cell r="B7125" t="str">
            <v>ตลาด-CHANG</v>
          </cell>
        </row>
        <row r="7126">
          <cell r="B7126" t="str">
            <v>ตลาด-CHANG</v>
          </cell>
        </row>
        <row r="7127">
          <cell r="B7127" t="str">
            <v>ตลาด-CHANG</v>
          </cell>
        </row>
        <row r="7128">
          <cell r="B7128" t="str">
            <v>ตลาด-CHANG</v>
          </cell>
        </row>
        <row r="7129">
          <cell r="B7129" t="str">
            <v>ตลาด-CHANG</v>
          </cell>
        </row>
        <row r="7130">
          <cell r="B7130" t="str">
            <v>ตลาด-CHANG</v>
          </cell>
        </row>
        <row r="7131">
          <cell r="B7131" t="str">
            <v>ตลาด-CHANG</v>
          </cell>
        </row>
        <row r="7132">
          <cell r="B7132" t="str">
            <v>ตลาด-CHANG</v>
          </cell>
        </row>
        <row r="7133">
          <cell r="B7133" t="str">
            <v>ตลาด-CHANG</v>
          </cell>
        </row>
        <row r="7134">
          <cell r="B7134" t="str">
            <v>ตลาด-CHANG</v>
          </cell>
        </row>
        <row r="7135">
          <cell r="B7135" t="str">
            <v>ตลาด-CHANG</v>
          </cell>
        </row>
        <row r="7136">
          <cell r="B7136" t="str">
            <v>ตลาด-CHANG</v>
          </cell>
        </row>
        <row r="7137">
          <cell r="B7137" t="str">
            <v>ตลาด-CHANG</v>
          </cell>
        </row>
        <row r="7138">
          <cell r="B7138" t="str">
            <v>ตลาด-CHANG</v>
          </cell>
        </row>
        <row r="7139">
          <cell r="B7139" t="str">
            <v>ตลาด-CHANG</v>
          </cell>
        </row>
        <row r="7140">
          <cell r="B7140" t="str">
            <v>ตลาด-CHANG</v>
          </cell>
        </row>
        <row r="7141">
          <cell r="B7141" t="str">
            <v>ตลาด-CHANG</v>
          </cell>
        </row>
        <row r="7142">
          <cell r="B7142" t="str">
            <v>ตลาด-CHANG</v>
          </cell>
        </row>
        <row r="7143">
          <cell r="B7143" t="str">
            <v>ตลาด-CHANG</v>
          </cell>
        </row>
        <row r="7144">
          <cell r="B7144" t="str">
            <v>ตลาด-CHANG</v>
          </cell>
        </row>
        <row r="7145">
          <cell r="B7145" t="str">
            <v>ตลาด-CHANG</v>
          </cell>
        </row>
        <row r="7146">
          <cell r="B7146" t="str">
            <v>ตลาด-CHANG</v>
          </cell>
        </row>
        <row r="7147">
          <cell r="B7147" t="str">
            <v>ตลาด-CHANG</v>
          </cell>
        </row>
        <row r="7148">
          <cell r="B7148" t="str">
            <v>ตลาด-CHANG</v>
          </cell>
        </row>
        <row r="7149">
          <cell r="B7149" t="str">
            <v>ตลาด-CHANG</v>
          </cell>
        </row>
        <row r="7150">
          <cell r="B7150" t="str">
            <v>ตลาด-CHANG</v>
          </cell>
        </row>
        <row r="7151">
          <cell r="B7151" t="str">
            <v>ตลาด-CHANG</v>
          </cell>
        </row>
        <row r="7152">
          <cell r="B7152" t="str">
            <v>ตลาด-CHANG</v>
          </cell>
        </row>
        <row r="7153">
          <cell r="B7153" t="str">
            <v>ตลาด-CHANG</v>
          </cell>
        </row>
        <row r="7154">
          <cell r="B7154" t="str">
            <v>ตลาด-CHANG</v>
          </cell>
        </row>
        <row r="7155">
          <cell r="B7155" t="str">
            <v>ตลาด-CHANG</v>
          </cell>
        </row>
        <row r="7156">
          <cell r="B7156" t="str">
            <v>ตลาด-CHANG</v>
          </cell>
        </row>
        <row r="7157">
          <cell r="B7157" t="str">
            <v>ตลาด-CHANG</v>
          </cell>
        </row>
        <row r="7158">
          <cell r="B7158" t="str">
            <v>ตลาด-CHANG</v>
          </cell>
        </row>
        <row r="7159">
          <cell r="B7159" t="str">
            <v>ตลาด-CHANG</v>
          </cell>
        </row>
        <row r="7160">
          <cell r="B7160" t="str">
            <v>ตลาด-CHANG</v>
          </cell>
        </row>
        <row r="7161">
          <cell r="B7161" t="str">
            <v>ตลาด-CHANG</v>
          </cell>
        </row>
        <row r="7162">
          <cell r="B7162" t="str">
            <v>ตลาด-CHANG</v>
          </cell>
        </row>
        <row r="7163">
          <cell r="B7163" t="str">
            <v>ตลาด-CHANG</v>
          </cell>
        </row>
        <row r="7164">
          <cell r="B7164" t="str">
            <v>ตลาด-CHANG</v>
          </cell>
        </row>
        <row r="7165">
          <cell r="B7165" t="str">
            <v>ตลาด-CHANG</v>
          </cell>
        </row>
        <row r="7166">
          <cell r="B7166" t="str">
            <v>ตลาด-CHANG</v>
          </cell>
        </row>
        <row r="7167">
          <cell r="B7167" t="str">
            <v>ตลาด-CHANG</v>
          </cell>
        </row>
        <row r="7168">
          <cell r="B7168" t="str">
            <v>ตลาด-CHANG</v>
          </cell>
        </row>
        <row r="7169">
          <cell r="B7169" t="str">
            <v>ตลาด-CHANG</v>
          </cell>
        </row>
        <row r="7170">
          <cell r="B7170" t="str">
            <v>ตลาด-CHANG</v>
          </cell>
        </row>
        <row r="7171">
          <cell r="B7171" t="str">
            <v>ตลาด-CHANG</v>
          </cell>
        </row>
        <row r="7172">
          <cell r="B7172" t="str">
            <v>ตลาด-CHANG</v>
          </cell>
        </row>
        <row r="7173">
          <cell r="B7173" t="str">
            <v>ตลาด-CHANG</v>
          </cell>
        </row>
        <row r="7174">
          <cell r="B7174" t="str">
            <v>ตลาด-CHANG</v>
          </cell>
        </row>
        <row r="7175">
          <cell r="B7175" t="str">
            <v>ตลาด-CHANG</v>
          </cell>
        </row>
        <row r="7176">
          <cell r="B7176" t="str">
            <v>ตลาด-CHANG</v>
          </cell>
        </row>
        <row r="7177">
          <cell r="B7177" t="str">
            <v>ตลาด-CHANG</v>
          </cell>
        </row>
        <row r="7178">
          <cell r="B7178" t="str">
            <v>ตลาด-CHANG</v>
          </cell>
        </row>
        <row r="7179">
          <cell r="B7179" t="str">
            <v>ตลาด-CHANG</v>
          </cell>
        </row>
        <row r="7180">
          <cell r="B7180" t="str">
            <v>ตลาด-CHANG</v>
          </cell>
        </row>
        <row r="7181">
          <cell r="B7181" t="str">
            <v>ตลาด-CHANG</v>
          </cell>
        </row>
        <row r="7182">
          <cell r="B7182" t="str">
            <v>ตลาด-CHANG</v>
          </cell>
        </row>
        <row r="7183">
          <cell r="B7183" t="str">
            <v>ตลาด-CHANG</v>
          </cell>
        </row>
        <row r="7184">
          <cell r="B7184" t="str">
            <v>ตลาด-CHANG</v>
          </cell>
        </row>
        <row r="7185">
          <cell r="B7185" t="str">
            <v>ตลาด-CHANG</v>
          </cell>
        </row>
        <row r="7186">
          <cell r="B7186" t="str">
            <v>ตลาด-CHANG</v>
          </cell>
        </row>
        <row r="7187">
          <cell r="B7187" t="str">
            <v>ตลาด-CHANG</v>
          </cell>
        </row>
        <row r="7188">
          <cell r="B7188" t="str">
            <v>ตลาด-CHANG</v>
          </cell>
        </row>
        <row r="7189">
          <cell r="B7189" t="str">
            <v>ตลาด-CHANG</v>
          </cell>
        </row>
        <row r="7190">
          <cell r="B7190" t="str">
            <v>ตลาด-CHANG</v>
          </cell>
        </row>
        <row r="7191">
          <cell r="B7191" t="str">
            <v>ตลาด-CHANG</v>
          </cell>
        </row>
        <row r="7192">
          <cell r="B7192" t="str">
            <v>ตลาด-CHANG</v>
          </cell>
        </row>
        <row r="7193">
          <cell r="B7193" t="str">
            <v>ตลาด-CHANG</v>
          </cell>
        </row>
        <row r="7194">
          <cell r="B7194" t="str">
            <v>ตลาด-CHANG</v>
          </cell>
        </row>
        <row r="7195">
          <cell r="B7195" t="str">
            <v>ตลาด-CHANG</v>
          </cell>
        </row>
        <row r="7196">
          <cell r="B7196" t="str">
            <v>ตลาด-CHANG</v>
          </cell>
        </row>
        <row r="7197">
          <cell r="B7197" t="str">
            <v>ตลาด-CHANG</v>
          </cell>
        </row>
        <row r="7198">
          <cell r="B7198" t="str">
            <v>ตลาด-CHANG</v>
          </cell>
        </row>
        <row r="7199">
          <cell r="B7199" t="str">
            <v>ตลาด-CHANG</v>
          </cell>
        </row>
        <row r="7200">
          <cell r="B7200" t="str">
            <v>ตลาด-CHANG</v>
          </cell>
        </row>
        <row r="7201">
          <cell r="B7201" t="str">
            <v>ตลาด-CHANG</v>
          </cell>
        </row>
        <row r="7202">
          <cell r="B7202" t="str">
            <v>ตลาด-CHANG</v>
          </cell>
        </row>
        <row r="7203">
          <cell r="B7203" t="str">
            <v>ตลาด-CHANG</v>
          </cell>
        </row>
        <row r="7204">
          <cell r="B7204" t="str">
            <v>ตลาด-CHANG</v>
          </cell>
        </row>
        <row r="7205">
          <cell r="B7205" t="str">
            <v>ตลาด-CHANG</v>
          </cell>
        </row>
        <row r="7206">
          <cell r="B7206" t="str">
            <v>ตลาด-CHANG</v>
          </cell>
        </row>
        <row r="7207">
          <cell r="B7207" t="str">
            <v>ตลาด-CHANG</v>
          </cell>
        </row>
        <row r="7208">
          <cell r="B7208" t="str">
            <v>ตลาด-CHANG</v>
          </cell>
        </row>
        <row r="7209">
          <cell r="B7209" t="str">
            <v>ตลาด-CHANG</v>
          </cell>
        </row>
        <row r="7210">
          <cell r="B7210" t="str">
            <v>ตลาด-CHANG</v>
          </cell>
        </row>
        <row r="7211">
          <cell r="B7211" t="str">
            <v>ตลาด-CHANG</v>
          </cell>
        </row>
        <row r="7212">
          <cell r="B7212" t="str">
            <v>ตลาด-CHANG</v>
          </cell>
        </row>
        <row r="7213">
          <cell r="B7213" t="str">
            <v>ตลาด-CHANG</v>
          </cell>
        </row>
        <row r="7214">
          <cell r="B7214" t="str">
            <v>ตลาด-CHANG</v>
          </cell>
        </row>
        <row r="7215">
          <cell r="B7215" t="str">
            <v>ตลาด-CHANG</v>
          </cell>
        </row>
        <row r="7216">
          <cell r="B7216" t="str">
            <v>ตลาด-CHANG</v>
          </cell>
        </row>
        <row r="7217">
          <cell r="B7217" t="str">
            <v>ตลาด-CHANG</v>
          </cell>
        </row>
        <row r="7218">
          <cell r="B7218" t="str">
            <v>ตลาด-CHANG</v>
          </cell>
        </row>
        <row r="7219">
          <cell r="B7219" t="str">
            <v>ตลาด-CHANG</v>
          </cell>
        </row>
        <row r="7220">
          <cell r="B7220" t="str">
            <v>ตลาด-CHANG</v>
          </cell>
        </row>
        <row r="7221">
          <cell r="B7221" t="str">
            <v>ตลาด-CHANG</v>
          </cell>
        </row>
        <row r="7222">
          <cell r="B7222" t="str">
            <v>ตลาด-CHANG</v>
          </cell>
        </row>
        <row r="7223">
          <cell r="B7223" t="str">
            <v>ตลาด-CHANG</v>
          </cell>
        </row>
        <row r="7224">
          <cell r="B7224" t="str">
            <v>ตลาด-CHANG</v>
          </cell>
        </row>
        <row r="7225">
          <cell r="B7225" t="str">
            <v>ตลาด-CHANG</v>
          </cell>
        </row>
        <row r="7226">
          <cell r="B7226" t="str">
            <v>ตลาด-CHANG</v>
          </cell>
        </row>
        <row r="7227">
          <cell r="B7227" t="str">
            <v>ตลาด-CHANG</v>
          </cell>
        </row>
        <row r="7228">
          <cell r="B7228" t="str">
            <v>ตลาด-CHANG</v>
          </cell>
        </row>
        <row r="7229">
          <cell r="B7229" t="str">
            <v>ตลาด-CHANG</v>
          </cell>
        </row>
        <row r="7230">
          <cell r="B7230" t="str">
            <v>ตลาด-CHANG</v>
          </cell>
        </row>
        <row r="7231">
          <cell r="B7231" t="str">
            <v>ตลาด-CHANG</v>
          </cell>
        </row>
        <row r="7232">
          <cell r="B7232" t="str">
            <v>ตลาด-CHANG</v>
          </cell>
        </row>
        <row r="7233">
          <cell r="B7233" t="str">
            <v>ตลาด-CHANG</v>
          </cell>
        </row>
        <row r="7234">
          <cell r="B7234" t="str">
            <v>ตลาด-CHANG</v>
          </cell>
        </row>
        <row r="7235">
          <cell r="B7235" t="str">
            <v>ตลาด-CHANG</v>
          </cell>
        </row>
        <row r="7236">
          <cell r="B7236" t="str">
            <v>ตลาด-CHANG</v>
          </cell>
        </row>
        <row r="7237">
          <cell r="B7237" t="str">
            <v>ตลาด-CHANG</v>
          </cell>
        </row>
        <row r="7238">
          <cell r="B7238" t="str">
            <v>ตลาด-CHANG</v>
          </cell>
        </row>
        <row r="7239">
          <cell r="B7239" t="str">
            <v>ตลาด-CHANG</v>
          </cell>
        </row>
        <row r="7240">
          <cell r="B7240" t="str">
            <v>ตลาด-CHANG</v>
          </cell>
        </row>
        <row r="7241">
          <cell r="B7241" t="str">
            <v>ตลาด-CHANG</v>
          </cell>
        </row>
        <row r="7242">
          <cell r="B7242" t="str">
            <v>ตลาด-CHANG</v>
          </cell>
        </row>
        <row r="7243">
          <cell r="B7243" t="str">
            <v>ตลาด-CHANG</v>
          </cell>
        </row>
        <row r="7244">
          <cell r="B7244" t="str">
            <v>ตลาด-CHANG</v>
          </cell>
        </row>
        <row r="7245">
          <cell r="B7245" t="str">
            <v>ตลาด-CHANG</v>
          </cell>
        </row>
        <row r="7246">
          <cell r="B7246" t="str">
            <v>ตลาด-CHANG</v>
          </cell>
        </row>
        <row r="7247">
          <cell r="B7247" t="str">
            <v>ตลาด-CHANG</v>
          </cell>
        </row>
        <row r="7248">
          <cell r="B7248" t="str">
            <v>ตลาด-CHANG</v>
          </cell>
        </row>
        <row r="7249">
          <cell r="B7249" t="str">
            <v>ตลาด-CHANG</v>
          </cell>
        </row>
        <row r="7250">
          <cell r="B7250" t="str">
            <v>ตลาด-CHANG</v>
          </cell>
        </row>
        <row r="7251">
          <cell r="B7251" t="str">
            <v>ตลาด-CHANG</v>
          </cell>
        </row>
        <row r="7252">
          <cell r="B7252" t="str">
            <v>ตลาด-CHANG</v>
          </cell>
        </row>
        <row r="7253">
          <cell r="B7253" t="str">
            <v>ตลาด-CHANG</v>
          </cell>
        </row>
        <row r="7254">
          <cell r="B7254" t="str">
            <v>ตลาด-CHANG</v>
          </cell>
        </row>
        <row r="7255">
          <cell r="B7255" t="str">
            <v>ตลาด-CHANG</v>
          </cell>
        </row>
        <row r="7256">
          <cell r="B7256" t="str">
            <v>ตลาด-CHANG</v>
          </cell>
        </row>
        <row r="7257">
          <cell r="B7257" t="str">
            <v>ตลาด-CHANG</v>
          </cell>
        </row>
        <row r="7258">
          <cell r="B7258" t="str">
            <v>ตลาด-CHANG</v>
          </cell>
        </row>
        <row r="7259">
          <cell r="B7259" t="str">
            <v>ตลาด-CHANG</v>
          </cell>
        </row>
        <row r="7260">
          <cell r="B7260" t="str">
            <v>ตลาด-CHANG</v>
          </cell>
        </row>
        <row r="7261">
          <cell r="B7261" t="str">
            <v>ตลาด-CHANG</v>
          </cell>
        </row>
        <row r="7262">
          <cell r="B7262" t="str">
            <v>ตลาด-CHANG</v>
          </cell>
        </row>
        <row r="7263">
          <cell r="B7263" t="str">
            <v>ตลาด-CHANG</v>
          </cell>
        </row>
        <row r="7264">
          <cell r="B7264" t="str">
            <v>ตลาด-CHANG</v>
          </cell>
        </row>
        <row r="7265">
          <cell r="B7265" t="str">
            <v>ตลาด-CHANG</v>
          </cell>
        </row>
        <row r="7266">
          <cell r="B7266" t="str">
            <v>ตลาด-CHANG</v>
          </cell>
        </row>
        <row r="7267">
          <cell r="B7267" t="str">
            <v>ตลาด-CHANG</v>
          </cell>
        </row>
        <row r="7268">
          <cell r="B7268" t="str">
            <v>ตลาด-CHANG</v>
          </cell>
        </row>
        <row r="7269">
          <cell r="B7269" t="str">
            <v>ตลาด-CHANG</v>
          </cell>
        </row>
        <row r="7270">
          <cell r="B7270" t="str">
            <v>ตลาด-CHANG</v>
          </cell>
        </row>
        <row r="7271">
          <cell r="B7271" t="str">
            <v>ตลาด-CHANG</v>
          </cell>
        </row>
        <row r="7272">
          <cell r="B7272" t="str">
            <v>ตลาด-CHANG</v>
          </cell>
        </row>
        <row r="7273">
          <cell r="B7273" t="str">
            <v>ตลาด-CHANG</v>
          </cell>
        </row>
        <row r="7274">
          <cell r="B7274" t="str">
            <v>ตลาด-CHANG</v>
          </cell>
        </row>
        <row r="7275">
          <cell r="B7275" t="str">
            <v>ตลาด-CHANG</v>
          </cell>
        </row>
        <row r="7276">
          <cell r="B7276" t="str">
            <v>ตลาด-CHANG</v>
          </cell>
        </row>
        <row r="7277">
          <cell r="B7277" t="str">
            <v>ตลาด-CHANG</v>
          </cell>
        </row>
        <row r="7278">
          <cell r="B7278" t="str">
            <v>ตลาด-CHANG</v>
          </cell>
        </row>
        <row r="7279">
          <cell r="B7279" t="str">
            <v>ตลาด-CHANG</v>
          </cell>
        </row>
        <row r="7280">
          <cell r="B7280" t="str">
            <v>ตลาด-CHANG</v>
          </cell>
        </row>
        <row r="7281">
          <cell r="B7281" t="str">
            <v>ตลาด-CHANG</v>
          </cell>
        </row>
        <row r="7282">
          <cell r="B7282" t="str">
            <v>ตลาด-CHANG</v>
          </cell>
        </row>
        <row r="7283">
          <cell r="B7283" t="str">
            <v>ตลาด-CHANG</v>
          </cell>
        </row>
        <row r="7284">
          <cell r="B7284" t="str">
            <v>ตลาด-CHANG</v>
          </cell>
        </row>
        <row r="7285">
          <cell r="B7285" t="str">
            <v>ตลาด-CHANG</v>
          </cell>
        </row>
        <row r="7286">
          <cell r="B7286" t="str">
            <v>ตลาด-CHANG</v>
          </cell>
        </row>
        <row r="7287">
          <cell r="B7287" t="str">
            <v>ตลาด-CHANG</v>
          </cell>
        </row>
        <row r="7288">
          <cell r="B7288" t="str">
            <v>ตลาด-CHANG</v>
          </cell>
        </row>
        <row r="7289">
          <cell r="B7289" t="str">
            <v>ตลาด-CHANG</v>
          </cell>
        </row>
        <row r="7290">
          <cell r="B7290" t="str">
            <v>ตลาด-CHANG</v>
          </cell>
        </row>
        <row r="7291">
          <cell r="B7291" t="str">
            <v>ตลาด-CHANG</v>
          </cell>
        </row>
        <row r="7292">
          <cell r="B7292" t="str">
            <v>ตลาด-CHANG</v>
          </cell>
        </row>
        <row r="7293">
          <cell r="B7293" t="str">
            <v>ตลาด-CHANG</v>
          </cell>
        </row>
        <row r="7294">
          <cell r="B7294" t="str">
            <v>ตลาด-CHANG</v>
          </cell>
        </row>
        <row r="7295">
          <cell r="B7295" t="str">
            <v>ตลาด-CHANG</v>
          </cell>
        </row>
        <row r="7296">
          <cell r="B7296" t="str">
            <v>ตลาด-CHANG</v>
          </cell>
        </row>
        <row r="7297">
          <cell r="B7297" t="str">
            <v>ตลาด-CHANG</v>
          </cell>
        </row>
        <row r="7298">
          <cell r="B7298" t="str">
            <v>ตลาด-CHANG</v>
          </cell>
        </row>
        <row r="7299">
          <cell r="B7299" t="str">
            <v>ตลาด-CHANG</v>
          </cell>
        </row>
        <row r="7300">
          <cell r="B7300" t="str">
            <v>ตลาด-CHANG</v>
          </cell>
        </row>
        <row r="7301">
          <cell r="B7301" t="str">
            <v>ตลาด-CHANG</v>
          </cell>
        </row>
        <row r="7302">
          <cell r="B7302" t="str">
            <v>ตลาด-CHANG</v>
          </cell>
        </row>
        <row r="7303">
          <cell r="B7303" t="str">
            <v>ตลาด-CHANG</v>
          </cell>
        </row>
        <row r="7304">
          <cell r="B7304" t="str">
            <v>ตลาด-CHANG</v>
          </cell>
        </row>
        <row r="7305">
          <cell r="B7305" t="str">
            <v>ตลาด-CHANG</v>
          </cell>
        </row>
        <row r="7306">
          <cell r="B7306" t="str">
            <v>ตลาด-CHANG</v>
          </cell>
        </row>
        <row r="7307">
          <cell r="B7307" t="str">
            <v>ตลาด-CHANG</v>
          </cell>
        </row>
        <row r="7308">
          <cell r="B7308" t="str">
            <v>ตลาด-CHANG</v>
          </cell>
        </row>
        <row r="7309">
          <cell r="B7309" t="str">
            <v>ตลาด-CHANG</v>
          </cell>
        </row>
        <row r="7310">
          <cell r="B7310" t="str">
            <v>ตลาด-CHANG</v>
          </cell>
        </row>
        <row r="7311">
          <cell r="B7311" t="str">
            <v>ตลาด-CHANG</v>
          </cell>
        </row>
        <row r="7312">
          <cell r="B7312" t="str">
            <v>ตลาด-CHANG</v>
          </cell>
        </row>
        <row r="7313">
          <cell r="B7313" t="str">
            <v>ตลาด-CHANG</v>
          </cell>
        </row>
        <row r="7314">
          <cell r="B7314" t="str">
            <v>ตลาด-CHANG</v>
          </cell>
        </row>
        <row r="7315">
          <cell r="B7315" t="str">
            <v>ตลาด-CHANG</v>
          </cell>
        </row>
        <row r="7316">
          <cell r="B7316" t="str">
            <v>ตลาด-CHANG</v>
          </cell>
        </row>
        <row r="7317">
          <cell r="B7317" t="str">
            <v>ตลาด-CHANG</v>
          </cell>
        </row>
        <row r="7318">
          <cell r="B7318" t="str">
            <v>ตลาด-CHANG</v>
          </cell>
        </row>
        <row r="7319">
          <cell r="B7319" t="str">
            <v>ตลาด-CHANG</v>
          </cell>
        </row>
        <row r="7320">
          <cell r="B7320" t="str">
            <v>ตลาด-CHANG</v>
          </cell>
        </row>
        <row r="7321">
          <cell r="B7321" t="str">
            <v>ตลาด-CHANG</v>
          </cell>
        </row>
        <row r="7322">
          <cell r="B7322" t="str">
            <v>ตลาด-CHANG</v>
          </cell>
        </row>
        <row r="7323">
          <cell r="B7323" t="str">
            <v>ตลาด-CHANG</v>
          </cell>
        </row>
        <row r="7324">
          <cell r="B7324" t="str">
            <v>ตลาด-CHANG</v>
          </cell>
        </row>
        <row r="7325">
          <cell r="B7325" t="str">
            <v>ตลาด-CHANG</v>
          </cell>
        </row>
        <row r="7326">
          <cell r="B7326" t="str">
            <v>ตลาด-CHANG</v>
          </cell>
        </row>
        <row r="7327">
          <cell r="B7327" t="str">
            <v>ตลาด-CHANG</v>
          </cell>
        </row>
        <row r="7328">
          <cell r="B7328" t="str">
            <v>ตลาด-CHANG</v>
          </cell>
        </row>
        <row r="7329">
          <cell r="B7329" t="str">
            <v>ตลาด-CHANG</v>
          </cell>
        </row>
        <row r="7330">
          <cell r="B7330" t="str">
            <v>ตลาด-CHANG</v>
          </cell>
        </row>
        <row r="7331">
          <cell r="B7331" t="str">
            <v>ตลาด-CHANG</v>
          </cell>
        </row>
        <row r="7332">
          <cell r="B7332" t="str">
            <v>ตลาด-CHANG</v>
          </cell>
        </row>
        <row r="7333">
          <cell r="B7333" t="str">
            <v>ตลาด-CHANG</v>
          </cell>
        </row>
        <row r="7334">
          <cell r="B7334" t="str">
            <v>ตลาด-CHANG</v>
          </cell>
        </row>
        <row r="7335">
          <cell r="B7335" t="str">
            <v>ตลาด-CHANG</v>
          </cell>
        </row>
        <row r="7336">
          <cell r="B7336" t="str">
            <v>ตลาด-CHANG</v>
          </cell>
        </row>
        <row r="7337">
          <cell r="B7337" t="str">
            <v>ตลาด-CHANG</v>
          </cell>
        </row>
        <row r="7338">
          <cell r="B7338" t="str">
            <v>ตลาด-CHANG</v>
          </cell>
        </row>
        <row r="7339">
          <cell r="B7339" t="str">
            <v>ตลาด-CHANG</v>
          </cell>
        </row>
        <row r="7340">
          <cell r="B7340" t="str">
            <v>ตลาด-CHANG</v>
          </cell>
        </row>
        <row r="7341">
          <cell r="B7341" t="str">
            <v>ตลาด-CHANG</v>
          </cell>
        </row>
        <row r="7342">
          <cell r="B7342" t="str">
            <v>ตลาด-CHANG</v>
          </cell>
        </row>
        <row r="7343">
          <cell r="B7343" t="str">
            <v>ตลาด-CHANG</v>
          </cell>
        </row>
        <row r="7344">
          <cell r="B7344" t="str">
            <v>ตลาด-CHANG</v>
          </cell>
        </row>
        <row r="7345">
          <cell r="B7345" t="str">
            <v>ตลาด-CHANG</v>
          </cell>
        </row>
        <row r="7346">
          <cell r="B7346" t="str">
            <v>ตลาด-CHANG</v>
          </cell>
        </row>
        <row r="7347">
          <cell r="B7347" t="str">
            <v>ตลาด-CHANG</v>
          </cell>
        </row>
        <row r="7348">
          <cell r="B7348" t="str">
            <v>ตลาด-CHANG</v>
          </cell>
        </row>
        <row r="7349">
          <cell r="B7349" t="str">
            <v>ตลาด-CHANG</v>
          </cell>
        </row>
        <row r="7350">
          <cell r="B7350" t="str">
            <v>ตลาด-CHANG</v>
          </cell>
        </row>
        <row r="7351">
          <cell r="B7351" t="str">
            <v>ตลาด-CHANG</v>
          </cell>
        </row>
        <row r="7352">
          <cell r="B7352" t="str">
            <v>ตลาด-CHANG</v>
          </cell>
        </row>
        <row r="7353">
          <cell r="B7353" t="str">
            <v>ตลาด-CHANG</v>
          </cell>
        </row>
        <row r="7354">
          <cell r="B7354" t="str">
            <v>ตลาด-CHANG</v>
          </cell>
        </row>
        <row r="7355">
          <cell r="B7355" t="str">
            <v>ตลาด-CHANG</v>
          </cell>
        </row>
        <row r="7356">
          <cell r="B7356" t="str">
            <v>ตลาด-CHANG</v>
          </cell>
        </row>
        <row r="7357">
          <cell r="B7357" t="str">
            <v>ตลาด-CHANG</v>
          </cell>
        </row>
        <row r="7358">
          <cell r="B7358" t="str">
            <v>ตลาด-CHANG</v>
          </cell>
        </row>
        <row r="7359">
          <cell r="B7359" t="str">
            <v>ตลาด-CHANG</v>
          </cell>
        </row>
        <row r="7360">
          <cell r="B7360" t="str">
            <v>ตลาด-CHANG</v>
          </cell>
        </row>
        <row r="7361">
          <cell r="B7361" t="str">
            <v>ตลาด-CHANG</v>
          </cell>
        </row>
        <row r="7362">
          <cell r="B7362" t="str">
            <v>ตลาด-CHANG</v>
          </cell>
        </row>
        <row r="7363">
          <cell r="B7363" t="str">
            <v>ตลาด-CHANG</v>
          </cell>
        </row>
        <row r="7364">
          <cell r="B7364" t="str">
            <v>ตลาด-CHANG</v>
          </cell>
        </row>
        <row r="7365">
          <cell r="B7365" t="str">
            <v>ตลาด-CHANG</v>
          </cell>
        </row>
        <row r="7366">
          <cell r="B7366" t="str">
            <v>ตลาด-CHANG</v>
          </cell>
        </row>
        <row r="7367">
          <cell r="B7367" t="str">
            <v>ตลาด-CHANG</v>
          </cell>
        </row>
        <row r="7368">
          <cell r="B7368" t="str">
            <v>ตลาด-CHANG</v>
          </cell>
        </row>
        <row r="7369">
          <cell r="B7369" t="str">
            <v>ตลาด-CHANG</v>
          </cell>
        </row>
        <row r="7370">
          <cell r="B7370" t="str">
            <v>ตลาด-CHANG</v>
          </cell>
        </row>
        <row r="7371">
          <cell r="B7371" t="str">
            <v>ตลาด-CHANG</v>
          </cell>
        </row>
        <row r="7372">
          <cell r="B7372" t="str">
            <v>ตลาด-CHANG</v>
          </cell>
        </row>
        <row r="7373">
          <cell r="B7373" t="str">
            <v>ตลาด-CHANG</v>
          </cell>
        </row>
        <row r="7374">
          <cell r="B7374" t="str">
            <v>ตลาด-CHANG</v>
          </cell>
        </row>
        <row r="7375">
          <cell r="B7375" t="str">
            <v>ตลาด-CHANG</v>
          </cell>
        </row>
        <row r="7376">
          <cell r="B7376" t="str">
            <v>ตลาด-CHANG</v>
          </cell>
        </row>
        <row r="7377">
          <cell r="B7377" t="str">
            <v>ตลาด-CHANG</v>
          </cell>
        </row>
        <row r="7378">
          <cell r="B7378" t="str">
            <v>ตลาด-CHANG</v>
          </cell>
        </row>
        <row r="7379">
          <cell r="B7379" t="str">
            <v>ตลาด-CHANG</v>
          </cell>
        </row>
        <row r="7380">
          <cell r="B7380" t="str">
            <v>ตลาด-CHANG</v>
          </cell>
        </row>
        <row r="7381">
          <cell r="B7381" t="str">
            <v>ตลาด-CHANG</v>
          </cell>
        </row>
        <row r="7382">
          <cell r="B7382" t="str">
            <v>ตลาด-CHANG</v>
          </cell>
        </row>
        <row r="7383">
          <cell r="B7383" t="str">
            <v>ตลาด-CHANG</v>
          </cell>
        </row>
        <row r="7384">
          <cell r="B7384" t="str">
            <v>ตลาด-CHANG</v>
          </cell>
        </row>
        <row r="7385">
          <cell r="B7385" t="str">
            <v>ตลาด-CHANG</v>
          </cell>
        </row>
        <row r="7386">
          <cell r="B7386" t="str">
            <v>ตลาด-CHANG</v>
          </cell>
        </row>
        <row r="7387">
          <cell r="B7387" t="str">
            <v>ตลาด-CHANG</v>
          </cell>
        </row>
        <row r="7388">
          <cell r="B7388" t="str">
            <v>ตลาด-CHANG</v>
          </cell>
        </row>
        <row r="7389">
          <cell r="B7389" t="str">
            <v>ตลาด-CHANG</v>
          </cell>
        </row>
        <row r="7390">
          <cell r="B7390" t="str">
            <v>ตลาด-CHANG</v>
          </cell>
        </row>
        <row r="7391">
          <cell r="B7391" t="str">
            <v>ตลาด-CHANG</v>
          </cell>
        </row>
        <row r="7392">
          <cell r="B7392" t="str">
            <v>ตลาด-CHANG</v>
          </cell>
        </row>
        <row r="7393">
          <cell r="B7393" t="str">
            <v>ตลาด-CHANG</v>
          </cell>
        </row>
        <row r="7394">
          <cell r="B7394" t="str">
            <v>ตลาด-CHANG</v>
          </cell>
        </row>
        <row r="7395">
          <cell r="B7395" t="str">
            <v>ตลาด-CHANG</v>
          </cell>
        </row>
        <row r="7396">
          <cell r="B7396" t="str">
            <v>ตลาด-CHANG</v>
          </cell>
        </row>
        <row r="7397">
          <cell r="B7397" t="str">
            <v>ตลาด-CHANG</v>
          </cell>
        </row>
        <row r="7398">
          <cell r="B7398" t="str">
            <v>ตลาด-CHANG</v>
          </cell>
        </row>
        <row r="7399">
          <cell r="B7399" t="str">
            <v>ตลาด-CHANG</v>
          </cell>
        </row>
        <row r="7400">
          <cell r="B7400" t="str">
            <v>ตลาด-CHANG</v>
          </cell>
        </row>
        <row r="7401">
          <cell r="B7401" t="str">
            <v>ตลาด-CHANG</v>
          </cell>
        </row>
        <row r="7402">
          <cell r="B7402" t="str">
            <v>ตลาด-CHANG</v>
          </cell>
        </row>
        <row r="7403">
          <cell r="B7403" t="str">
            <v>ตลาด-CHANG</v>
          </cell>
        </row>
        <row r="7404">
          <cell r="B7404" t="str">
            <v>ตลาด-CHANG</v>
          </cell>
        </row>
        <row r="7405">
          <cell r="B7405" t="str">
            <v>ตลาด-CHANG</v>
          </cell>
        </row>
        <row r="7406">
          <cell r="B7406" t="str">
            <v>ตลาด-CHANG</v>
          </cell>
        </row>
        <row r="7407">
          <cell r="B7407" t="str">
            <v>ตลาด-CHANG</v>
          </cell>
        </row>
        <row r="7408">
          <cell r="B7408" t="str">
            <v>ตลาด-CHANG</v>
          </cell>
        </row>
        <row r="7409">
          <cell r="B7409" t="str">
            <v>ตลาด-CHANG</v>
          </cell>
        </row>
        <row r="7410">
          <cell r="B7410" t="str">
            <v>ตลาด-CHANG</v>
          </cell>
        </row>
        <row r="7411">
          <cell r="B7411" t="str">
            <v>ตลาด-CHANG</v>
          </cell>
        </row>
        <row r="7412">
          <cell r="B7412" t="str">
            <v>ตลาด-CHANG</v>
          </cell>
        </row>
        <row r="7413">
          <cell r="B7413" t="str">
            <v>ตลาด-CHANG</v>
          </cell>
        </row>
        <row r="7414">
          <cell r="B7414" t="str">
            <v>ตลาด-CHANG</v>
          </cell>
        </row>
        <row r="7415">
          <cell r="B7415" t="str">
            <v>ตลาด-CHANG</v>
          </cell>
        </row>
        <row r="7416">
          <cell r="B7416" t="str">
            <v>ตลาด-CHANG</v>
          </cell>
        </row>
        <row r="7417">
          <cell r="B7417" t="str">
            <v>ตลาด-CHANG</v>
          </cell>
        </row>
        <row r="7418">
          <cell r="B7418" t="str">
            <v>ตลาด-CHANG</v>
          </cell>
        </row>
        <row r="7419">
          <cell r="B7419" t="str">
            <v>ตลาด-CHANG</v>
          </cell>
        </row>
        <row r="7420">
          <cell r="B7420" t="str">
            <v>ตลาด-CHANG</v>
          </cell>
        </row>
        <row r="7421">
          <cell r="B7421" t="str">
            <v>ตลาด-CHANG</v>
          </cell>
        </row>
        <row r="7422">
          <cell r="B7422" t="str">
            <v>ตลาด-CHANG</v>
          </cell>
        </row>
        <row r="7423">
          <cell r="B7423" t="str">
            <v>ตลาด-CHANG</v>
          </cell>
        </row>
        <row r="7424">
          <cell r="B7424" t="str">
            <v>ตลาด-CHANG</v>
          </cell>
        </row>
        <row r="7425">
          <cell r="B7425" t="str">
            <v>ตลาด-CHANG</v>
          </cell>
        </row>
        <row r="7426">
          <cell r="B7426" t="str">
            <v>ตลาด-CHANG</v>
          </cell>
        </row>
        <row r="7427">
          <cell r="B7427" t="str">
            <v>ตลาด-CHANG</v>
          </cell>
        </row>
        <row r="7428">
          <cell r="B7428" t="str">
            <v>ตลาด-CHANG</v>
          </cell>
        </row>
        <row r="7429">
          <cell r="B7429" t="str">
            <v>ตลาด-CHANG</v>
          </cell>
        </row>
        <row r="7430">
          <cell r="B7430" t="str">
            <v>ตลาด-CHANG</v>
          </cell>
        </row>
        <row r="7431">
          <cell r="B7431" t="str">
            <v>ตลาด-CHANG</v>
          </cell>
        </row>
        <row r="7432">
          <cell r="B7432" t="str">
            <v>ตลาด-CHANG</v>
          </cell>
        </row>
        <row r="7433">
          <cell r="B7433" t="str">
            <v>ตลาด-CHANG</v>
          </cell>
        </row>
        <row r="7434">
          <cell r="B7434" t="str">
            <v>ตลาด-CHANG</v>
          </cell>
        </row>
        <row r="7435">
          <cell r="B7435" t="str">
            <v>ตลาด-CHANG</v>
          </cell>
        </row>
        <row r="7436">
          <cell r="B7436" t="str">
            <v>ตลาด-CHANG</v>
          </cell>
        </row>
        <row r="7437">
          <cell r="B7437" t="str">
            <v>ตลาด-CHANG</v>
          </cell>
        </row>
        <row r="7438">
          <cell r="B7438" t="str">
            <v>ตลาด-CHANG</v>
          </cell>
        </row>
        <row r="7439">
          <cell r="B7439" t="str">
            <v>ตลาด-CHANG</v>
          </cell>
        </row>
        <row r="7440">
          <cell r="B7440" t="str">
            <v>ตลาด-CHANG</v>
          </cell>
        </row>
        <row r="7441">
          <cell r="B7441" t="str">
            <v>ตลาด-CHANG</v>
          </cell>
        </row>
        <row r="7442">
          <cell r="B7442" t="str">
            <v>ตลาด-CHANG</v>
          </cell>
        </row>
        <row r="7443">
          <cell r="B7443" t="str">
            <v>ตลาด-CHANG</v>
          </cell>
        </row>
        <row r="7444">
          <cell r="B7444" t="str">
            <v>ตลาด-CHANG</v>
          </cell>
        </row>
        <row r="7445">
          <cell r="B7445" t="str">
            <v>ตลาด-CHANG</v>
          </cell>
        </row>
        <row r="7446">
          <cell r="B7446" t="str">
            <v>ตลาด-CHANG</v>
          </cell>
        </row>
        <row r="7447">
          <cell r="B7447" t="str">
            <v>ตลาด-CHANG</v>
          </cell>
        </row>
        <row r="7448">
          <cell r="B7448" t="str">
            <v>ตลาด-CHANG</v>
          </cell>
        </row>
        <row r="7449">
          <cell r="B7449" t="str">
            <v>ตลาด-CHANG</v>
          </cell>
        </row>
        <row r="7450">
          <cell r="B7450" t="str">
            <v>ตลาด-CHANG</v>
          </cell>
        </row>
        <row r="7451">
          <cell r="B7451" t="str">
            <v>ตลาด-CHANG</v>
          </cell>
        </row>
        <row r="7452">
          <cell r="B7452" t="str">
            <v>ตลาด-CHANG</v>
          </cell>
        </row>
        <row r="7453">
          <cell r="B7453" t="str">
            <v>ตลาด-CHANG</v>
          </cell>
        </row>
        <row r="7454">
          <cell r="B7454" t="str">
            <v>ตลาด-CHANG</v>
          </cell>
        </row>
        <row r="7455">
          <cell r="B7455" t="str">
            <v>ตลาด-CHANG</v>
          </cell>
        </row>
        <row r="7456">
          <cell r="B7456" t="str">
            <v>ตลาด-CHANG</v>
          </cell>
        </row>
        <row r="7457">
          <cell r="B7457" t="str">
            <v>ตลาด-CHANG</v>
          </cell>
        </row>
        <row r="7458">
          <cell r="B7458" t="str">
            <v>ตลาด-CHANG</v>
          </cell>
        </row>
        <row r="7459">
          <cell r="B7459" t="str">
            <v>ตลาด-CHANG</v>
          </cell>
        </row>
        <row r="7460">
          <cell r="B7460" t="str">
            <v>ตลาด-CHANG</v>
          </cell>
        </row>
        <row r="7461">
          <cell r="B7461" t="str">
            <v>ตลาด-CHANG</v>
          </cell>
        </row>
        <row r="7462">
          <cell r="B7462" t="str">
            <v>ตลาด-CHANG</v>
          </cell>
        </row>
        <row r="7463">
          <cell r="B7463" t="str">
            <v>ตลาด-CHANG</v>
          </cell>
        </row>
        <row r="7464">
          <cell r="B7464" t="str">
            <v>ตลาด-CHANG</v>
          </cell>
        </row>
        <row r="7465">
          <cell r="B7465" t="str">
            <v>ตลาด-CHANG</v>
          </cell>
        </row>
        <row r="7466">
          <cell r="B7466" t="str">
            <v>ตลาด-CHANG</v>
          </cell>
        </row>
        <row r="7467">
          <cell r="B7467" t="str">
            <v>ตลาด-CHANG</v>
          </cell>
        </row>
        <row r="7468">
          <cell r="B7468" t="str">
            <v>ตลาด-CHANG</v>
          </cell>
        </row>
        <row r="7469">
          <cell r="B7469" t="str">
            <v>ตลาด-CHANG</v>
          </cell>
        </row>
        <row r="7470">
          <cell r="B7470" t="str">
            <v>ตลาด-CHANG</v>
          </cell>
        </row>
        <row r="7471">
          <cell r="B7471" t="str">
            <v>ตลาด-CHANG</v>
          </cell>
        </row>
        <row r="7472">
          <cell r="B7472" t="str">
            <v>ตลาด-CHANG</v>
          </cell>
        </row>
        <row r="7473">
          <cell r="B7473" t="str">
            <v>ตลาด-CHANG</v>
          </cell>
        </row>
        <row r="7474">
          <cell r="B7474" t="str">
            <v>ตลาด-CHANG</v>
          </cell>
        </row>
        <row r="7475">
          <cell r="B7475" t="str">
            <v>ตลาด-CHANG</v>
          </cell>
        </row>
        <row r="7476">
          <cell r="B7476" t="str">
            <v>ตลาด-CHANG</v>
          </cell>
        </row>
        <row r="7477">
          <cell r="B7477" t="str">
            <v>ตลาด-CHANG</v>
          </cell>
        </row>
        <row r="7478">
          <cell r="B7478" t="str">
            <v>ตลาด-CHANG</v>
          </cell>
        </row>
        <row r="7479">
          <cell r="B7479" t="str">
            <v>ตลาด-CHANG</v>
          </cell>
        </row>
        <row r="7480">
          <cell r="B7480" t="str">
            <v>ตลาด-CHANG</v>
          </cell>
        </row>
        <row r="7481">
          <cell r="B7481" t="str">
            <v>ตลาด-CHANG</v>
          </cell>
        </row>
        <row r="7482">
          <cell r="B7482" t="str">
            <v>ตลาด-CHANG</v>
          </cell>
        </row>
        <row r="7483">
          <cell r="B7483" t="str">
            <v>ตลาด-CHANG</v>
          </cell>
        </row>
        <row r="7484">
          <cell r="B7484" t="str">
            <v>ตลาด-CHANG</v>
          </cell>
        </row>
        <row r="7485">
          <cell r="B7485" t="str">
            <v>ตลาด-CHANG</v>
          </cell>
        </row>
        <row r="7486">
          <cell r="B7486" t="str">
            <v>ตลาด-CHANG</v>
          </cell>
        </row>
        <row r="7487">
          <cell r="B7487" t="str">
            <v>ตลาด-CHANG</v>
          </cell>
        </row>
        <row r="7488">
          <cell r="B7488" t="str">
            <v>ตลาด-CHANG</v>
          </cell>
        </row>
        <row r="7489">
          <cell r="B7489" t="str">
            <v>ตลาด-CHANG</v>
          </cell>
        </row>
        <row r="7490">
          <cell r="B7490" t="str">
            <v>ตลาด-CHANG</v>
          </cell>
        </row>
        <row r="7491">
          <cell r="B7491" t="str">
            <v>ตลาด-FEDERBRAU</v>
          </cell>
        </row>
        <row r="7492">
          <cell r="B7492" t="str">
            <v>ตลาด-FEDERBRAU</v>
          </cell>
        </row>
        <row r="7493">
          <cell r="B7493" t="str">
            <v>ตลาด-FEDERBRAU</v>
          </cell>
        </row>
        <row r="7494">
          <cell r="B7494" t="str">
            <v>ตลาด-FEDERBRAU</v>
          </cell>
        </row>
        <row r="7495">
          <cell r="B7495" t="str">
            <v>ตลาด-FEDERBRAU</v>
          </cell>
        </row>
        <row r="7496">
          <cell r="B7496" t="str">
            <v>ตลาด-FEDERBRAU</v>
          </cell>
        </row>
        <row r="7497">
          <cell r="B7497" t="str">
            <v>ตลาด-FEDERBRAU</v>
          </cell>
        </row>
        <row r="7498">
          <cell r="B7498" t="str">
            <v>ตลาด-FEDERBRAU</v>
          </cell>
        </row>
        <row r="7499">
          <cell r="B7499" t="str">
            <v>ตลาด-FEDERBRAU</v>
          </cell>
        </row>
        <row r="7500">
          <cell r="B7500" t="str">
            <v>ตลาด-FEDERBRAU</v>
          </cell>
        </row>
        <row r="7501">
          <cell r="B7501" t="str">
            <v>ตลาด-FEDERBRAU</v>
          </cell>
        </row>
        <row r="7502">
          <cell r="B7502" t="str">
            <v>ตลาด-FEDERBRAU</v>
          </cell>
        </row>
        <row r="7503">
          <cell r="B7503" t="str">
            <v>ตลาด-CHANG</v>
          </cell>
        </row>
        <row r="7504">
          <cell r="B7504" t="str">
            <v>ตลาด-CHANG</v>
          </cell>
        </row>
        <row r="7505">
          <cell r="B7505" t="str">
            <v>ตลาด-CHANG</v>
          </cell>
        </row>
        <row r="7506">
          <cell r="B7506" t="str">
            <v>ตลาด-CHANG</v>
          </cell>
        </row>
        <row r="7507">
          <cell r="B7507" t="str">
            <v>ตลาด-CHANG</v>
          </cell>
        </row>
        <row r="7508">
          <cell r="B7508" t="str">
            <v>ตลาด-CHANG</v>
          </cell>
        </row>
        <row r="7509">
          <cell r="B7509" t="str">
            <v>ตลาด-CHANG</v>
          </cell>
        </row>
        <row r="7510">
          <cell r="B7510" t="str">
            <v>ตลาด-CHANG</v>
          </cell>
        </row>
        <row r="7511">
          <cell r="B7511" t="str">
            <v>ตลาด-CHANG</v>
          </cell>
        </row>
        <row r="7512">
          <cell r="B7512" t="str">
            <v>ตลาด-CHANG</v>
          </cell>
        </row>
        <row r="7513">
          <cell r="B7513" t="str">
            <v>ตลาด-CHANG</v>
          </cell>
        </row>
        <row r="7514">
          <cell r="B7514" t="str">
            <v>ตลาด-CHANG</v>
          </cell>
        </row>
        <row r="7515">
          <cell r="B7515" t="str">
            <v>ตลาด-CHANG</v>
          </cell>
        </row>
        <row r="7516">
          <cell r="B7516" t="str">
            <v>ตลาด-CHANG</v>
          </cell>
        </row>
        <row r="7517">
          <cell r="B7517" t="str">
            <v>ตลาด-CHANG</v>
          </cell>
        </row>
        <row r="7518">
          <cell r="B7518" t="str">
            <v>ตลาด-CHANG</v>
          </cell>
        </row>
        <row r="7519">
          <cell r="B7519" t="str">
            <v>ตลาด-CHANG</v>
          </cell>
        </row>
        <row r="7520">
          <cell r="B7520" t="str">
            <v>ตลาด-CHANG</v>
          </cell>
        </row>
        <row r="7521">
          <cell r="B7521" t="str">
            <v>ตลาด-CHANG</v>
          </cell>
        </row>
        <row r="7522">
          <cell r="B7522" t="str">
            <v>ตลาด-CHANG</v>
          </cell>
        </row>
        <row r="7523">
          <cell r="B7523" t="str">
            <v>ตลาด-CHANG</v>
          </cell>
        </row>
        <row r="7524">
          <cell r="B7524" t="str">
            <v>ตลาด-CHANG</v>
          </cell>
        </row>
        <row r="7525">
          <cell r="B7525" t="str">
            <v>ตลาด-CHANG</v>
          </cell>
        </row>
        <row r="7526">
          <cell r="B7526" t="str">
            <v>ตลาด-CHANG</v>
          </cell>
        </row>
        <row r="7527">
          <cell r="B7527" t="str">
            <v>ตลาด-CHANG</v>
          </cell>
        </row>
        <row r="7528">
          <cell r="B7528" t="str">
            <v>ตลาด-CHANG</v>
          </cell>
        </row>
        <row r="7529">
          <cell r="B7529" t="str">
            <v>ตลาด-CHANG</v>
          </cell>
        </row>
        <row r="7530">
          <cell r="B7530" t="str">
            <v>ตลาด-CHANG</v>
          </cell>
        </row>
        <row r="7531">
          <cell r="B7531" t="str">
            <v>ตลาด-CHANG</v>
          </cell>
        </row>
        <row r="7532">
          <cell r="B7532" t="str">
            <v>ตลาด-CHANG</v>
          </cell>
        </row>
        <row r="7533">
          <cell r="B7533" t="str">
            <v>ตลาด-CHANG</v>
          </cell>
        </row>
        <row r="7534">
          <cell r="B7534" t="str">
            <v>ตลาด-CHANG</v>
          </cell>
        </row>
        <row r="7535">
          <cell r="B7535" t="str">
            <v>ตลาด-CHANG</v>
          </cell>
        </row>
        <row r="7536">
          <cell r="B7536" t="str">
            <v>ตลาด-CHANG</v>
          </cell>
        </row>
        <row r="7537">
          <cell r="B7537" t="str">
            <v>ตลาด-CHANG</v>
          </cell>
        </row>
        <row r="7538">
          <cell r="B7538" t="str">
            <v>ตลาด-CHANG</v>
          </cell>
        </row>
        <row r="7539">
          <cell r="B7539" t="str">
            <v>ตลาด-CHANG</v>
          </cell>
        </row>
        <row r="7540">
          <cell r="B7540" t="str">
            <v>ตลาด-CHANG</v>
          </cell>
        </row>
        <row r="7541">
          <cell r="B7541" t="str">
            <v>ตลาด-CHANG</v>
          </cell>
        </row>
        <row r="7542">
          <cell r="B7542" t="str">
            <v>ตลาด-CHANG</v>
          </cell>
        </row>
        <row r="7543">
          <cell r="B7543" t="str">
            <v>ตลาด-CHANG</v>
          </cell>
        </row>
        <row r="7544">
          <cell r="B7544" t="str">
            <v>ตลาด-CHANG</v>
          </cell>
        </row>
        <row r="7545">
          <cell r="B7545" t="str">
            <v>ตลาด-CHANG</v>
          </cell>
        </row>
        <row r="7546">
          <cell r="B7546" t="str">
            <v>ตลาด-CHANG</v>
          </cell>
        </row>
        <row r="7547">
          <cell r="B7547" t="str">
            <v>ตลาด-CHANG</v>
          </cell>
        </row>
        <row r="7548">
          <cell r="B7548" t="str">
            <v>ตลาด-CHANG</v>
          </cell>
        </row>
        <row r="7549">
          <cell r="B7549" t="str">
            <v>ตลาด-CHANG</v>
          </cell>
        </row>
        <row r="7550">
          <cell r="B7550" t="str">
            <v>ตลาด-CHANG</v>
          </cell>
        </row>
        <row r="7551">
          <cell r="B7551" t="str">
            <v>ตลาด-CHANG</v>
          </cell>
        </row>
        <row r="7552">
          <cell r="B7552" t="str">
            <v>ตลาด-CHANG</v>
          </cell>
        </row>
        <row r="7553">
          <cell r="B7553" t="str">
            <v>ตลาด-CHANG</v>
          </cell>
        </row>
        <row r="7554">
          <cell r="B7554" t="str">
            <v>ตลาด-CHANG</v>
          </cell>
        </row>
        <row r="7555">
          <cell r="B7555" t="str">
            <v>ตลาด-CHANG</v>
          </cell>
        </row>
        <row r="7556">
          <cell r="B7556" t="str">
            <v>ตลาด-CHANG</v>
          </cell>
        </row>
        <row r="7557">
          <cell r="B7557" t="str">
            <v>ตลาด-CHANG</v>
          </cell>
        </row>
        <row r="7558">
          <cell r="B7558" t="str">
            <v>ตลาด-CHANG</v>
          </cell>
        </row>
        <row r="7559">
          <cell r="B7559" t="str">
            <v>ตลาด-CHANG</v>
          </cell>
        </row>
        <row r="7560">
          <cell r="B7560" t="str">
            <v>ตลาด-CHANG</v>
          </cell>
        </row>
        <row r="7561">
          <cell r="B7561" t="str">
            <v>ตลาด-CHANG</v>
          </cell>
        </row>
        <row r="7562">
          <cell r="B7562" t="str">
            <v>ตลาด-CHANG</v>
          </cell>
        </row>
        <row r="7563">
          <cell r="B7563" t="str">
            <v>ตลาด-CHANG</v>
          </cell>
        </row>
        <row r="7564">
          <cell r="B7564" t="str">
            <v>ตลาด-CHANG</v>
          </cell>
        </row>
        <row r="7565">
          <cell r="B7565" t="str">
            <v>ตลาด-CHANG</v>
          </cell>
        </row>
        <row r="7566">
          <cell r="B7566" t="str">
            <v>ตลาด-CHANG</v>
          </cell>
        </row>
        <row r="7567">
          <cell r="B7567" t="str">
            <v>ตลาด-CHANG</v>
          </cell>
        </row>
        <row r="7568">
          <cell r="B7568" t="str">
            <v>ตลาด-CHANG</v>
          </cell>
        </row>
        <row r="7569">
          <cell r="B7569" t="str">
            <v>ตลาด-CHANG</v>
          </cell>
        </row>
        <row r="7570">
          <cell r="B7570" t="str">
            <v>ตลาด-CHANG</v>
          </cell>
        </row>
        <row r="7571">
          <cell r="B7571" t="str">
            <v>ตลาด-CHANG</v>
          </cell>
        </row>
        <row r="7572">
          <cell r="B7572" t="str">
            <v>ตลาด-CHANG</v>
          </cell>
        </row>
        <row r="7573">
          <cell r="B7573" t="str">
            <v>ตลาด-CHANG</v>
          </cell>
        </row>
        <row r="7574">
          <cell r="B7574" t="str">
            <v>ตลาด-CHANG</v>
          </cell>
        </row>
        <row r="7575">
          <cell r="B7575" t="str">
            <v>ตลาด-CHANG</v>
          </cell>
        </row>
        <row r="7576">
          <cell r="B7576" t="str">
            <v>ตลาด-CHANG</v>
          </cell>
        </row>
        <row r="7577">
          <cell r="B7577" t="str">
            <v>ตลาด-CHANG</v>
          </cell>
        </row>
        <row r="7578">
          <cell r="B7578" t="str">
            <v>ตลาด-CHANG</v>
          </cell>
        </row>
        <row r="7579">
          <cell r="B7579" t="str">
            <v>ตลาด-CHANG</v>
          </cell>
        </row>
        <row r="7580">
          <cell r="B7580" t="str">
            <v>ตลาด-CHANG</v>
          </cell>
        </row>
        <row r="7581">
          <cell r="B7581" t="str">
            <v>ตลาด-CHANG</v>
          </cell>
        </row>
        <row r="7582">
          <cell r="B7582" t="str">
            <v>ตลาด-CHANG</v>
          </cell>
        </row>
        <row r="7583">
          <cell r="B7583" t="str">
            <v>ตลาด-CHANG</v>
          </cell>
        </row>
        <row r="7584">
          <cell r="B7584" t="str">
            <v>ตลาด-CHANG</v>
          </cell>
        </row>
        <row r="7585">
          <cell r="B7585" t="str">
            <v>ตลาด-CHANG</v>
          </cell>
        </row>
        <row r="7586">
          <cell r="B7586" t="str">
            <v>ตลาด-CHANG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Digit"/>
      <sheetName val="BM"/>
      <sheetName val="analysis"/>
    </sheetNames>
    <sheetDataSet>
      <sheetData sheetId="0" refreshError="1">
        <row r="2">
          <cell r="A2" t="str">
            <v>DMCI</v>
          </cell>
        </row>
        <row r="3">
          <cell r="A3" t="str">
            <v>Site Works and Foundations</v>
          </cell>
        </row>
      </sheetData>
      <sheetData sheetId="1"/>
      <sheetData sheetId="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"/>
      <sheetName val="5-Digit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ผูกพัน-ใบสั่งจ่าย"/>
      <sheetName val="Brand"/>
      <sheetName val="รหัสสาขา"/>
      <sheetName val="ภาค"/>
      <sheetName val="Channel-Region"/>
      <sheetName val="EO"/>
      <sheetName val="GL"/>
      <sheetName val="Create IO"/>
      <sheetName val="IO2"/>
      <sheetName val="Name"/>
      <sheetName val="Costcenter&amp;ProfitCenter"/>
      <sheetName val="Zcoap01"/>
      <sheetName val="Zcoap02"/>
      <sheetName val="Zcoap03"/>
      <sheetName val="สรุปเอกสาร"/>
      <sheetName val="แยกค่าใช้จ่าย"/>
      <sheetName val="Sheet1"/>
      <sheetName val="15 กิจกรรม"/>
    </sheetNames>
    <sheetDataSet>
      <sheetData sheetId="0"/>
      <sheetData sheetId="1">
        <row r="1">
          <cell r="B1" t="str">
            <v>Chang</v>
          </cell>
        </row>
        <row r="2">
          <cell r="B2" t="str">
            <v>Chang Draught (keg)</v>
          </cell>
        </row>
        <row r="3">
          <cell r="B3" t="str">
            <v>Chang Draught (bottle)</v>
          </cell>
        </row>
        <row r="4">
          <cell r="B4" t="str">
            <v>Chang Export</v>
          </cell>
        </row>
        <row r="5">
          <cell r="B5" t="str">
            <v>Chang Light</v>
          </cell>
        </row>
        <row r="6">
          <cell r="B6" t="str">
            <v>Archa</v>
          </cell>
        </row>
        <row r="7">
          <cell r="B7" t="str">
            <v>Federbrau</v>
          </cell>
        </row>
        <row r="8">
          <cell r="B8" t="str">
            <v>Water</v>
          </cell>
        </row>
        <row r="9">
          <cell r="B9" t="str">
            <v>Soda Chang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</sheetData>
      <sheetData sheetId="2"/>
      <sheetData sheetId="3"/>
      <sheetData sheetId="4">
        <row r="1">
          <cell r="B1" t="str">
            <v>Not Allocaded</v>
          </cell>
        </row>
        <row r="2">
          <cell r="B2" t="str">
            <v>On Trade-ภ.1</v>
          </cell>
        </row>
        <row r="3">
          <cell r="B3" t="str">
            <v>On Trade-ภ.2</v>
          </cell>
        </row>
        <row r="4">
          <cell r="B4" t="str">
            <v>On Trade-ภ.3</v>
          </cell>
        </row>
        <row r="5">
          <cell r="B5" t="str">
            <v>On Trade-ภ.4</v>
          </cell>
        </row>
        <row r="6">
          <cell r="B6" t="str">
            <v>On Trade-ภ.5</v>
          </cell>
        </row>
        <row r="7">
          <cell r="B7" t="str">
            <v>On Trade-ภ.6</v>
          </cell>
        </row>
        <row r="8">
          <cell r="B8" t="str">
            <v>On Trade-ภ.7</v>
          </cell>
        </row>
        <row r="9">
          <cell r="B9" t="str">
            <v>On Trade-ภ.8</v>
          </cell>
        </row>
        <row r="10">
          <cell r="B10" t="str">
            <v>Ev.Team-ภ.1</v>
          </cell>
        </row>
        <row r="11">
          <cell r="B11" t="str">
            <v>Ev.Team-ภ.2</v>
          </cell>
        </row>
        <row r="12">
          <cell r="B12" t="str">
            <v>Ev.Team-ภ.3</v>
          </cell>
        </row>
        <row r="13">
          <cell r="B13" t="str">
            <v>Ev.Team-ภ.4</v>
          </cell>
        </row>
        <row r="14">
          <cell r="B14" t="str">
            <v>Ev.Team-ภ.5</v>
          </cell>
        </row>
        <row r="15">
          <cell r="B15" t="str">
            <v>Ev.Team-ภ.6</v>
          </cell>
        </row>
        <row r="16">
          <cell r="B16" t="str">
            <v>Ev.Team-ภ.7</v>
          </cell>
        </row>
        <row r="17">
          <cell r="B17" t="str">
            <v>Ev.Team-ภ.8</v>
          </cell>
        </row>
        <row r="18">
          <cell r="B18" t="str">
            <v>Agent-ภาค 1</v>
          </cell>
        </row>
        <row r="19">
          <cell r="B19" t="str">
            <v>Agent-ภาค 2</v>
          </cell>
        </row>
        <row r="20">
          <cell r="B20" t="str">
            <v>Agent-ภาค 3</v>
          </cell>
        </row>
        <row r="21">
          <cell r="B21" t="str">
            <v>Agent-ภาค 4</v>
          </cell>
        </row>
        <row r="22">
          <cell r="B22" t="str">
            <v>Agent-ภาค 5</v>
          </cell>
        </row>
        <row r="23">
          <cell r="B23" t="str">
            <v>Agent-ภาค 6</v>
          </cell>
        </row>
        <row r="24">
          <cell r="B24" t="str">
            <v>Agent-ภาค 7</v>
          </cell>
        </row>
        <row r="25">
          <cell r="B25" t="str">
            <v>Agent-ภาค 8</v>
          </cell>
        </row>
        <row r="26">
          <cell r="B26" t="str">
            <v>Md.Trade-ภ.1</v>
          </cell>
        </row>
        <row r="27">
          <cell r="B27" t="str">
            <v>Md.Trade-ภ.2</v>
          </cell>
        </row>
        <row r="28">
          <cell r="B28" t="str">
            <v>Md.Trade-ภ.3</v>
          </cell>
        </row>
        <row r="29">
          <cell r="B29" t="str">
            <v>Md.Trade-ภ.4</v>
          </cell>
        </row>
        <row r="30">
          <cell r="B30" t="str">
            <v>Md.Trade-ภ.5</v>
          </cell>
        </row>
        <row r="31">
          <cell r="B31" t="str">
            <v>Md.Trade-ภ.6</v>
          </cell>
        </row>
        <row r="32">
          <cell r="B32" t="str">
            <v>Md.Trade-ภ.7</v>
          </cell>
        </row>
        <row r="33">
          <cell r="B33" t="str">
            <v>Md.Trade-ภ.8</v>
          </cell>
        </row>
        <row r="34">
          <cell r="B34" t="str">
            <v>Lc.Md.Trd-ภ.1</v>
          </cell>
        </row>
        <row r="35">
          <cell r="B35" t="str">
            <v>Lc.Md.Trd-ภ.2</v>
          </cell>
        </row>
        <row r="36">
          <cell r="B36" t="str">
            <v>Lc.Md.Trd-ภ.3</v>
          </cell>
        </row>
        <row r="37">
          <cell r="B37" t="str">
            <v>Lc.Md.Trd-ภ.4</v>
          </cell>
        </row>
        <row r="38">
          <cell r="B38" t="str">
            <v>Lc.Md.Trd-ภ.5</v>
          </cell>
        </row>
        <row r="39">
          <cell r="B39" t="str">
            <v>Lc.Md.Trd-ภ.6</v>
          </cell>
        </row>
        <row r="40">
          <cell r="B40" t="str">
            <v>Lc.Md.Trd-ภ.7</v>
          </cell>
        </row>
        <row r="41">
          <cell r="B41" t="str">
            <v>Lc.Md.Trd-ภ.8</v>
          </cell>
        </row>
        <row r="42">
          <cell r="B42" t="str">
            <v>Cash Van-ภ.1</v>
          </cell>
        </row>
        <row r="43">
          <cell r="B43" t="str">
            <v>Cash Van-ภ.2</v>
          </cell>
        </row>
        <row r="44">
          <cell r="B44" t="str">
            <v>Cash Van-ภ.3</v>
          </cell>
        </row>
        <row r="45">
          <cell r="B45" t="str">
            <v>Cash Van-ภ.4</v>
          </cell>
        </row>
        <row r="46">
          <cell r="B46" t="str">
            <v>Cash Van-ภ.5</v>
          </cell>
        </row>
        <row r="47">
          <cell r="B47" t="str">
            <v>Cash Van-ภ.6</v>
          </cell>
        </row>
        <row r="48">
          <cell r="B48" t="str">
            <v>Cash Van-ภ.7</v>
          </cell>
        </row>
        <row r="49">
          <cell r="B49" t="str">
            <v>Cash Van-ภ.8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 Sheets"/>
    </sheetNames>
    <sheetDataSet>
      <sheetData sheetId="0" refreshError="1"/>
      <sheetData sheetId="1" refreshError="1">
        <row r="2">
          <cell r="A2" t="str">
            <v>PROJECT LEVEL</v>
          </cell>
          <cell r="B2" t="str">
            <v>WBS CODE</v>
          </cell>
          <cell r="C2" t="str">
            <v>DESCRIPTION</v>
          </cell>
          <cell r="D2" t="str">
            <v>QUANTITY</v>
          </cell>
          <cell r="E2" t="str">
            <v>UNITS</v>
          </cell>
          <cell r="F2" t="str">
            <v>TOTAL MANHOURS</v>
          </cell>
          <cell r="G2" t="str">
            <v>TOTAL LABOR COST</v>
          </cell>
          <cell r="H2" t="str">
            <v>TOTAL MAT'L COST</v>
          </cell>
          <cell r="I2" t="str">
            <v>TOTAL S/C COST</v>
          </cell>
          <cell r="J2" t="str">
            <v>TOTAL COST</v>
          </cell>
        </row>
        <row r="3">
          <cell r="A3" t="str">
            <v>PLANT LEVEL</v>
          </cell>
        </row>
        <row r="4">
          <cell r="B4" t="str">
            <v>1AA--</v>
          </cell>
          <cell r="C4" t="str">
            <v>DKADU PLANT  ENGINEERING/PROCUREMENT</v>
          </cell>
          <cell r="F4">
            <v>6250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</row>
        <row r="5">
          <cell r="B5" t="str">
            <v>1AB--</v>
          </cell>
          <cell r="C5" t="str">
            <v>DKADU PLANT  FABRICATION/DELIVERY</v>
          </cell>
          <cell r="F5">
            <v>0</v>
          </cell>
          <cell r="G5">
            <v>0</v>
          </cell>
          <cell r="H5">
            <v>28083700</v>
          </cell>
          <cell r="I5">
            <v>0</v>
          </cell>
          <cell r="J5">
            <v>28083700</v>
          </cell>
        </row>
        <row r="6">
          <cell r="B6" t="str">
            <v>1AC--</v>
          </cell>
          <cell r="C6" t="str">
            <v>DKADU PLANT  CONSTRUCTION</v>
          </cell>
          <cell r="F6">
            <v>212160</v>
          </cell>
          <cell r="G6">
            <v>2551320</v>
          </cell>
          <cell r="H6">
            <v>0</v>
          </cell>
          <cell r="I6">
            <v>0</v>
          </cell>
          <cell r="J6">
            <v>2551320</v>
          </cell>
        </row>
        <row r="7">
          <cell r="B7" t="str">
            <v>1AD--</v>
          </cell>
          <cell r="C7" t="str">
            <v>DKADU PLANT  COMMISSIONING, STARTUP &amp; TRAINING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1A---</v>
          </cell>
          <cell r="C8" t="str">
            <v xml:space="preserve">SUBTOTAL DKADU PLANT </v>
          </cell>
          <cell r="F8">
            <v>218410</v>
          </cell>
          <cell r="G8">
            <v>2551320</v>
          </cell>
          <cell r="H8">
            <v>28083700</v>
          </cell>
          <cell r="I8">
            <v>0</v>
          </cell>
          <cell r="J8">
            <v>30635020</v>
          </cell>
        </row>
        <row r="10">
          <cell r="B10" t="str">
            <v>1BA--</v>
          </cell>
          <cell r="C10" t="str">
            <v>NGL-4 PLANT  ENGINEERING/PROCUREMENT</v>
          </cell>
          <cell r="F10">
            <v>10006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1BB--</v>
          </cell>
          <cell r="C11" t="str">
            <v>NGL-4 PLANT  FABRICATION/DELIVERY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B12" t="str">
            <v>1BC--</v>
          </cell>
          <cell r="C12" t="str">
            <v>NGL-4 PLANT  CONSTRUCTION</v>
          </cell>
          <cell r="F12">
            <v>376990</v>
          </cell>
          <cell r="G12">
            <v>5042400</v>
          </cell>
          <cell r="H12">
            <v>0</v>
          </cell>
          <cell r="I12">
            <v>0</v>
          </cell>
          <cell r="J12">
            <v>5042400</v>
          </cell>
        </row>
        <row r="13">
          <cell r="B13" t="str">
            <v>1BD--</v>
          </cell>
          <cell r="C13" t="str">
            <v>NGL-4 PLANT  COMMISSIONING, STARTUP &amp; TRAINING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1B---</v>
          </cell>
          <cell r="C14" t="str">
            <v xml:space="preserve">SUBTOTAL NGL-4 PLANT </v>
          </cell>
          <cell r="F14">
            <v>386996</v>
          </cell>
          <cell r="G14">
            <v>5042400</v>
          </cell>
          <cell r="H14">
            <v>0</v>
          </cell>
          <cell r="I14">
            <v>0</v>
          </cell>
          <cell r="J14">
            <v>5042400</v>
          </cell>
        </row>
        <row r="16">
          <cell r="B16" t="str">
            <v>1CA--</v>
          </cell>
          <cell r="C16" t="str">
            <v>NFGP UPGRADE  ENGINEERING/PROCUREMENT</v>
          </cell>
          <cell r="F16">
            <v>3072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1CB--</v>
          </cell>
          <cell r="C17" t="str">
            <v>NFGP UPGRADE  FABRICATION/DELIVERY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B18" t="str">
            <v>1CC--</v>
          </cell>
          <cell r="C18" t="str">
            <v>NFGP UPGRADE  CONSTRUCTION</v>
          </cell>
          <cell r="F18">
            <v>48970</v>
          </cell>
          <cell r="G18">
            <v>859300</v>
          </cell>
          <cell r="H18">
            <v>0</v>
          </cell>
          <cell r="I18">
            <v>0</v>
          </cell>
          <cell r="J18">
            <v>859300</v>
          </cell>
        </row>
        <row r="19">
          <cell r="B19" t="str">
            <v>1CD--</v>
          </cell>
          <cell r="C19" t="str">
            <v>NFGP UPGRADE  COMMISSIONING, STARTUP &amp; TRAINING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B20" t="str">
            <v>1C---</v>
          </cell>
          <cell r="C20" t="str">
            <v xml:space="preserve">SUBTOTAL NFGP UPGRADE </v>
          </cell>
          <cell r="F20">
            <v>52042</v>
          </cell>
          <cell r="G20">
            <v>859300</v>
          </cell>
          <cell r="H20">
            <v>0</v>
          </cell>
          <cell r="I20">
            <v>0</v>
          </cell>
          <cell r="J20">
            <v>859300</v>
          </cell>
        </row>
        <row r="22">
          <cell r="B22" t="str">
            <v>1DA--</v>
          </cell>
          <cell r="C22" t="str">
            <v>PIPELINE ENGINEERING/PROCUREMENT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B23" t="str">
            <v>1DB--</v>
          </cell>
          <cell r="C23" t="str">
            <v>PIPELINE  FABRICATION/DELIVERY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1DC--</v>
          </cell>
          <cell r="C24" t="str">
            <v>PIPELINE CONSTRUCTION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B25" t="str">
            <v>1DD--</v>
          </cell>
          <cell r="C25" t="str">
            <v>PIPELINE COMMISSIONING, STARTUP &amp; TRAINING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1D---</v>
          </cell>
          <cell r="C26" t="str">
            <v>SUBTOTAL PIPELINE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8">
          <cell r="B28" t="str">
            <v>1EA--</v>
          </cell>
          <cell r="C28" t="str">
            <v>TANK ENGINEERING/PROCUREMENT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B29" t="str">
            <v>1EB--</v>
          </cell>
          <cell r="C29" t="str">
            <v>TANK       FABRICATION/DELIVERY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1EC--</v>
          </cell>
          <cell r="C30" t="str">
            <v>TANK CONSTRUCTION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1ED--</v>
          </cell>
          <cell r="C31" t="str">
            <v>TANK COMMISSIONING, STARTUP &amp; TRAINING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1E---</v>
          </cell>
          <cell r="C32" t="str">
            <v>SUBTOTAL TANK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5">
          <cell r="B35" t="str">
            <v>1----</v>
          </cell>
          <cell r="C35" t="str">
            <v>TOTAL NGL-4 PROJECT</v>
          </cell>
          <cell r="F35">
            <v>657448</v>
          </cell>
          <cell r="G35">
            <v>8453020</v>
          </cell>
          <cell r="H35">
            <v>28083700</v>
          </cell>
          <cell r="I35">
            <v>0</v>
          </cell>
          <cell r="J35">
            <v>36536720</v>
          </cell>
        </row>
        <row r="192">
          <cell r="AH192" t="str">
            <v>LEVEL 3 NGL-4 PLANT PG 1</v>
          </cell>
          <cell r="AI192" t="str">
            <v>WBS CODE</v>
          </cell>
          <cell r="AJ192" t="str">
            <v>DESCRIPTION</v>
          </cell>
          <cell r="AK192" t="str">
            <v>QUANTITY</v>
          </cell>
          <cell r="AL192" t="str">
            <v>UNITS</v>
          </cell>
          <cell r="AM192" t="str">
            <v>TOTAL MANHOURS</v>
          </cell>
          <cell r="AN192" t="str">
            <v>TOTAL LABOR COST</v>
          </cell>
          <cell r="AO192" t="str">
            <v>TOTAL MAT'L COST</v>
          </cell>
          <cell r="AP192" t="str">
            <v>TOTAL S/C COST</v>
          </cell>
          <cell r="AQ192" t="str">
            <v>TOTAL COST</v>
          </cell>
        </row>
        <row r="194">
          <cell r="AI194" t="str">
            <v>1BBAAA</v>
          </cell>
          <cell r="AJ194" t="str">
            <v>DEETHANIZER OVERHEAD ACCUMULATOR DRUM</v>
          </cell>
          <cell r="AQ194">
            <v>0</v>
          </cell>
        </row>
        <row r="195">
          <cell r="AI195" t="str">
            <v>1BBAAB</v>
          </cell>
          <cell r="AJ195" t="str">
            <v>PROPANE REFRIGERANT SURGE DRUMS</v>
          </cell>
          <cell r="AQ195">
            <v>0</v>
          </cell>
        </row>
        <row r="196">
          <cell r="AI196" t="str">
            <v>1BBAAC</v>
          </cell>
          <cell r="AJ196" t="str">
            <v>PROPANE REFRIGERANT 1ST STAGE SUCTION DRUMS</v>
          </cell>
          <cell r="AQ196">
            <v>0</v>
          </cell>
        </row>
        <row r="197">
          <cell r="AI197" t="str">
            <v>1BBAAD</v>
          </cell>
          <cell r="AJ197" t="str">
            <v>PROPANE REFRIGERANT 3RD STAGE SUCTION DRUMS</v>
          </cell>
          <cell r="AQ197">
            <v>0</v>
          </cell>
        </row>
        <row r="198">
          <cell r="AI198" t="str">
            <v>1BBAAE</v>
          </cell>
          <cell r="AJ198" t="str">
            <v>PROPANE REFRIGERANT 4TH STAGE SUCTION DRUMS</v>
          </cell>
          <cell r="AQ198">
            <v>0</v>
          </cell>
        </row>
        <row r="199">
          <cell r="AI199" t="str">
            <v>1BBAAF</v>
          </cell>
          <cell r="AJ199" t="str">
            <v>NFGP FEED DRUM</v>
          </cell>
          <cell r="AQ199">
            <v>0</v>
          </cell>
        </row>
        <row r="200">
          <cell r="AI200" t="str">
            <v>1BBAAX</v>
          </cell>
          <cell r="AJ200" t="str">
            <v>OTHER PRESSURE VESSELS</v>
          </cell>
          <cell r="AQ200">
            <v>0</v>
          </cell>
        </row>
        <row r="201">
          <cell r="AI201" t="str">
            <v>1BBAA-</v>
          </cell>
          <cell r="AJ201" t="str">
            <v>SUBTOTAL PRESSURE VESSELS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</row>
        <row r="203">
          <cell r="AI203" t="str">
            <v>1BBABA</v>
          </cell>
          <cell r="AJ203" t="str">
            <v>DEETHANISER COLUMNS</v>
          </cell>
          <cell r="AQ203">
            <v>0</v>
          </cell>
        </row>
        <row r="204">
          <cell r="AI204" t="str">
            <v>1BBABB</v>
          </cell>
          <cell r="AJ204" t="str">
            <v>DEPROPANISER COLUMNS</v>
          </cell>
        </row>
        <row r="205">
          <cell r="AI205" t="str">
            <v>1BBABC</v>
          </cell>
          <cell r="AJ205" t="str">
            <v>DEBUTANISER COLUMNS</v>
          </cell>
          <cell r="AQ205">
            <v>0</v>
          </cell>
        </row>
        <row r="206">
          <cell r="AI206" t="str">
            <v>1BBABD</v>
          </cell>
          <cell r="AJ206" t="str">
            <v>PROPANE MOLECULAR SEIVE ABSORBER</v>
          </cell>
          <cell r="AQ206">
            <v>0</v>
          </cell>
        </row>
        <row r="207">
          <cell r="AI207" t="str">
            <v>1BBABE</v>
          </cell>
          <cell r="AJ207" t="str">
            <v>BUTANE MOLECULAR SE9IVE ABSORBER</v>
          </cell>
          <cell r="AQ207">
            <v>0</v>
          </cell>
        </row>
        <row r="208">
          <cell r="AI208" t="str">
            <v>1BBABF</v>
          </cell>
          <cell r="AJ208" t="str">
            <v>REGENERATED GAS ALUMINUM DRYER</v>
          </cell>
          <cell r="AQ208">
            <v>0</v>
          </cell>
        </row>
        <row r="209">
          <cell r="AI209" t="str">
            <v>1BBABX</v>
          </cell>
          <cell r="AJ209" t="str">
            <v>OTHER COLUMNS</v>
          </cell>
          <cell r="AQ209">
            <v>0</v>
          </cell>
        </row>
        <row r="210">
          <cell r="AI210" t="str">
            <v>1BBAB</v>
          </cell>
          <cell r="AJ210" t="str">
            <v>SUBTOTAL COLUMNS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</row>
        <row r="212">
          <cell r="AI212" t="str">
            <v>1BBAEA</v>
          </cell>
          <cell r="AJ212" t="str">
            <v>NFGP NGL FEED PUMPS</v>
          </cell>
          <cell r="AQ212">
            <v>0</v>
          </cell>
        </row>
        <row r="213">
          <cell r="AI213" t="str">
            <v>1BBAEX</v>
          </cell>
          <cell r="AJ213" t="str">
            <v>OTHER PUMPS</v>
          </cell>
          <cell r="AQ213">
            <v>0</v>
          </cell>
        </row>
        <row r="214">
          <cell r="AI214" t="str">
            <v>1BBAE-</v>
          </cell>
          <cell r="AJ214" t="str">
            <v>SUBTOTAL PUMPS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</row>
        <row r="216">
          <cell r="AI216" t="str">
            <v>1BBAFA</v>
          </cell>
          <cell r="AJ216" t="str">
            <v>DEETAHNISER COLUMNS CONDENSERS</v>
          </cell>
          <cell r="AQ216">
            <v>0</v>
          </cell>
        </row>
        <row r="217">
          <cell r="AI217" t="str">
            <v>1BBAFB</v>
          </cell>
          <cell r="AJ217" t="str">
            <v>DEETAHNISER COLUMNS REBOILERS</v>
          </cell>
          <cell r="AQ217">
            <v>0</v>
          </cell>
        </row>
        <row r="218">
          <cell r="AI218" t="str">
            <v>1BBAFC</v>
          </cell>
          <cell r="AJ218" t="str">
            <v>DEPROPANISER COLUMNS CONDENSER</v>
          </cell>
          <cell r="AQ218">
            <v>0</v>
          </cell>
        </row>
        <row r="219">
          <cell r="AI219" t="str">
            <v>1BBAFD</v>
          </cell>
          <cell r="AJ219" t="str">
            <v>DEPROPANISER COLUMNS REBOILERS</v>
          </cell>
          <cell r="AQ219">
            <v>0</v>
          </cell>
        </row>
        <row r="220">
          <cell r="AI220" t="str">
            <v>1BBAFE</v>
          </cell>
          <cell r="AJ220" t="str">
            <v>DEBUTANISER COLUMNS CONDENSERS</v>
          </cell>
          <cell r="AQ220">
            <v>0</v>
          </cell>
        </row>
        <row r="221">
          <cell r="AI221" t="str">
            <v>1BBAFF</v>
          </cell>
          <cell r="AJ221" t="str">
            <v>DEBUTANISER COLUMNS REBOILERS</v>
          </cell>
          <cell r="AQ221">
            <v>0</v>
          </cell>
        </row>
        <row r="222">
          <cell r="AI222" t="str">
            <v>1BBAFG</v>
          </cell>
          <cell r="AJ222" t="str">
            <v>COMPRESSOR DISCHARGE CONDENSER</v>
          </cell>
          <cell r="AQ222">
            <v>0</v>
          </cell>
        </row>
        <row r="223">
          <cell r="AI223" t="str">
            <v>1BBAFX</v>
          </cell>
          <cell r="AJ223" t="str">
            <v>OTHER HEAT EXCHANGERS-SHELL &amp; TUBE</v>
          </cell>
          <cell r="AQ223">
            <v>0</v>
          </cell>
        </row>
        <row r="224">
          <cell r="AI224" t="str">
            <v>1BBAF-</v>
          </cell>
          <cell r="AJ224" t="str">
            <v>SUBTOTAL HEAT EXCHANGERS - SHELL &amp; TUBE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</row>
        <row r="382">
          <cell r="L382" t="str">
            <v>CYCLE &amp; LVL 1    NFGP UPGRADE</v>
          </cell>
          <cell r="M382" t="str">
            <v>WBS CODE</v>
          </cell>
          <cell r="N382" t="str">
            <v>DESCRIPTION</v>
          </cell>
          <cell r="O382" t="str">
            <v>QUANTITY</v>
          </cell>
          <cell r="P382" t="str">
            <v>UNITS</v>
          </cell>
          <cell r="Q382" t="str">
            <v>TOTAL MANHOURS</v>
          </cell>
          <cell r="R382" t="str">
            <v>TOTAL LABOR COST</v>
          </cell>
          <cell r="S382" t="str">
            <v>TOTAL MAT'L COST</v>
          </cell>
          <cell r="T382" t="str">
            <v>TOTAL S/C COST</v>
          </cell>
          <cell r="U382" t="str">
            <v>TOTAL COST</v>
          </cell>
          <cell r="W382" t="str">
            <v>LEVEL 2 NFGP UPGRADE PG.1</v>
          </cell>
          <cell r="X382" t="str">
            <v>WBS CODE</v>
          </cell>
          <cell r="Y382" t="str">
            <v>DESCRIPTION</v>
          </cell>
          <cell r="Z382" t="str">
            <v>QUANTITY</v>
          </cell>
          <cell r="AA382" t="str">
            <v>UNITS</v>
          </cell>
          <cell r="AB382" t="str">
            <v>TOTAL MANHOURS</v>
          </cell>
          <cell r="AC382" t="str">
            <v>TOTAL LABOR COST</v>
          </cell>
          <cell r="AD382" t="str">
            <v>TOTAL MAT'L COST</v>
          </cell>
          <cell r="AE382" t="str">
            <v>TOTAL S/C COST</v>
          </cell>
          <cell r="AF382" t="str">
            <v>TOTAL COST</v>
          </cell>
        </row>
        <row r="384">
          <cell r="M384" t="str">
            <v>1CAA-</v>
          </cell>
          <cell r="N384" t="str">
            <v>NFGP UPGRADE  - DIRECT ENGINEERING</v>
          </cell>
          <cell r="Q384">
            <v>2582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X384" t="str">
            <v>1CAAA</v>
          </cell>
          <cell r="Y384" t="str">
            <v>NFGP UPGRADE  - DIR. ENG.  PROCESS</v>
          </cell>
          <cell r="AF384">
            <v>0</v>
          </cell>
        </row>
        <row r="385">
          <cell r="M385" t="str">
            <v>1CAH-</v>
          </cell>
          <cell r="N385" t="str">
            <v>NFGP UPGRADE  EQUIPMENT SPECIFICATION</v>
          </cell>
          <cell r="Q385">
            <v>490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X385" t="str">
            <v>1CAAB</v>
          </cell>
          <cell r="Y385" t="str">
            <v>NFGP UPGRADE  - DIR. ENG.  PERMITS</v>
          </cell>
          <cell r="AF385">
            <v>0</v>
          </cell>
        </row>
        <row r="386">
          <cell r="M386" t="str">
            <v>1CAI-</v>
          </cell>
          <cell r="N386" t="str">
            <v>NFGP UPGRADE  - ENGINEERING PROCUREMENT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X386" t="str">
            <v>1CAAC</v>
          </cell>
          <cell r="Y386" t="str">
            <v>NFGP UPGRADE  - DIR. ENG.  CIVIL/STRUCTURAL</v>
          </cell>
          <cell r="AF386">
            <v>0</v>
          </cell>
        </row>
        <row r="387">
          <cell r="M387" t="str">
            <v>1CAJ-</v>
          </cell>
          <cell r="N387" t="str">
            <v>NFGP UPGRADE  - INDIRECT ENGINEERING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X387" t="str">
            <v>1CAAD</v>
          </cell>
          <cell r="Y387" t="str">
            <v>NFGP UPGRADE  - DIR. ENG.  MECHANICAL</v>
          </cell>
          <cell r="Z387">
            <v>20</v>
          </cell>
          <cell r="AA387" t="str">
            <v>EA</v>
          </cell>
          <cell r="AB387">
            <v>2582</v>
          </cell>
          <cell r="AF387">
            <v>0</v>
          </cell>
        </row>
        <row r="388">
          <cell r="M388" t="str">
            <v>1CA--</v>
          </cell>
          <cell r="N388" t="str">
            <v>SUBTOTAL NFGP UPGRADE  - ENGINEERING/PROCUREMENT</v>
          </cell>
          <cell r="Q388">
            <v>3072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X388" t="str">
            <v>1CAAE</v>
          </cell>
          <cell r="Y388" t="str">
            <v>NFGP UPGRADE  - DIR. ENG.  PIPING</v>
          </cell>
          <cell r="AF388">
            <v>0</v>
          </cell>
        </row>
        <row r="389">
          <cell r="X389" t="str">
            <v>1CAAF</v>
          </cell>
          <cell r="Y389" t="str">
            <v>NFGP UPGRADE  - DIR. ENG.  ELECTRICAL</v>
          </cell>
          <cell r="AF389">
            <v>0</v>
          </cell>
        </row>
        <row r="390">
          <cell r="M390" t="str">
            <v>1CBA-</v>
          </cell>
          <cell r="N390" t="str">
            <v>NFGP UPGRADE  - FAB/DELIVERY - MAJOR EQUIPMENT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X390" t="str">
            <v>1CAAG</v>
          </cell>
          <cell r="Y390" t="str">
            <v>NFGP UPGRADE  - DIR. ENG.  INSTRUMENTATION</v>
          </cell>
          <cell r="AF390">
            <v>0</v>
          </cell>
        </row>
        <row r="391">
          <cell r="M391" t="str">
            <v>1CBB-</v>
          </cell>
          <cell r="N391" t="str">
            <v>NFGP UPGRADE  - FAB/DELIVERY - BULKS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X391" t="str">
            <v>1CAAH</v>
          </cell>
          <cell r="Y391" t="str">
            <v>NFGP UPGRADE  - DIR. ENG.  ARCHITECTURAL</v>
          </cell>
          <cell r="AF391">
            <v>0</v>
          </cell>
        </row>
        <row r="392">
          <cell r="M392" t="str">
            <v>1CBC-</v>
          </cell>
          <cell r="N392" t="str">
            <v>NFGP UPGRADE  - FAB/DELIVERY - ENGINEERING SPECIALTIES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X392" t="str">
            <v>1CAAI</v>
          </cell>
          <cell r="Y392" t="str">
            <v>NFGP UPGRADE  - DIR. ENG.  PIPELINES</v>
          </cell>
          <cell r="Z392" t="str">
            <v>N/A</v>
          </cell>
          <cell r="AA392" t="str">
            <v>N/A</v>
          </cell>
          <cell r="AB392" t="str">
            <v>N/A</v>
          </cell>
          <cell r="AC392" t="str">
            <v>N/A</v>
          </cell>
          <cell r="AD392" t="str">
            <v>N/A</v>
          </cell>
          <cell r="AE392" t="str">
            <v>N/A</v>
          </cell>
          <cell r="AF392" t="str">
            <v>N/A</v>
          </cell>
        </row>
        <row r="393">
          <cell r="M393" t="str">
            <v>1CB--</v>
          </cell>
          <cell r="N393" t="str">
            <v>SUBTOTAL NFGP UPGRADE  - FABRICATION/DELIVERY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X393" t="str">
            <v>1CAA-</v>
          </cell>
          <cell r="Y393" t="str">
            <v>SUBTOTAL - NFGP UPGRADE  - DIRECT ENGINEERING</v>
          </cell>
          <cell r="Z393">
            <v>20</v>
          </cell>
          <cell r="AA393" t="str">
            <v>N/A</v>
          </cell>
          <cell r="AB393">
            <v>2582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</row>
        <row r="395">
          <cell r="M395" t="str">
            <v>1CCA-</v>
          </cell>
          <cell r="N395" t="str">
            <v>NFGP UPGRADE  - CONSTRUCTION - CIVIL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X395" t="str">
            <v>1CAHA</v>
          </cell>
          <cell r="Y395" t="str">
            <v>NFGP UPGRADE  - EQUIP. SPECS - PRESSURE VESSELS</v>
          </cell>
          <cell r="Z395">
            <v>4</v>
          </cell>
          <cell r="AA395" t="str">
            <v>EA</v>
          </cell>
          <cell r="AB395">
            <v>80</v>
          </cell>
          <cell r="AF395">
            <v>0</v>
          </cell>
        </row>
        <row r="396">
          <cell r="M396" t="str">
            <v>1CCB-</v>
          </cell>
          <cell r="N396" t="str">
            <v>NFGP UPGRADE  - CONSTRUCTION - MAJOR EQUIPMENT</v>
          </cell>
          <cell r="Q396">
            <v>48970</v>
          </cell>
          <cell r="R396">
            <v>859300</v>
          </cell>
          <cell r="S396">
            <v>0</v>
          </cell>
          <cell r="T396">
            <v>0</v>
          </cell>
          <cell r="U396">
            <v>859300</v>
          </cell>
          <cell r="X396" t="str">
            <v>1CAHB</v>
          </cell>
          <cell r="Y396" t="str">
            <v>NFGP UPGRADE  - EQUIP. SPECS - COLUMNS</v>
          </cell>
          <cell r="Z396">
            <v>1</v>
          </cell>
          <cell r="AA396" t="str">
            <v>EA</v>
          </cell>
          <cell r="AB396">
            <v>70</v>
          </cell>
          <cell r="AF396">
            <v>0</v>
          </cell>
        </row>
        <row r="397">
          <cell r="M397" t="str">
            <v>1CCC-</v>
          </cell>
          <cell r="N397" t="str">
            <v>NFGP UPGRADE  - CONSTRUCTION - BULKS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X397" t="str">
            <v>1CAHC</v>
          </cell>
          <cell r="Y397" t="str">
            <v>NFGP UPGRADE  - EQUIP. SPECS - REACTORS</v>
          </cell>
          <cell r="Z397" t="str">
            <v>N/A</v>
          </cell>
          <cell r="AA397" t="str">
            <v>N/A</v>
          </cell>
          <cell r="AB397" t="str">
            <v>N/A</v>
          </cell>
          <cell r="AC397" t="str">
            <v>N/A</v>
          </cell>
          <cell r="AD397" t="str">
            <v>N/A</v>
          </cell>
          <cell r="AE397" t="str">
            <v>N/A</v>
          </cell>
          <cell r="AF397" t="str">
            <v>N/A</v>
          </cell>
        </row>
        <row r="398">
          <cell r="M398" t="str">
            <v>1CCD-</v>
          </cell>
          <cell r="N398" t="str">
            <v>NFGP UPGRADE  - CONSTRUCTION - CONSTRUCTION SPECIALTIES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X398" t="str">
            <v>1CAHD</v>
          </cell>
          <cell r="Y398" t="str">
            <v>NFGP UPGRADE  - EQUIP. SPECS - FIELD ERECTED TANKS</v>
          </cell>
          <cell r="Z398" t="str">
            <v>N/A</v>
          </cell>
          <cell r="AA398" t="str">
            <v>N/A</v>
          </cell>
          <cell r="AB398" t="str">
            <v>N/A</v>
          </cell>
          <cell r="AC398" t="str">
            <v>N/A</v>
          </cell>
          <cell r="AD398" t="str">
            <v>N/A</v>
          </cell>
          <cell r="AE398" t="str">
            <v>N/A</v>
          </cell>
          <cell r="AF398" t="str">
            <v>N/A</v>
          </cell>
        </row>
        <row r="399">
          <cell r="M399" t="str">
            <v>1CCE-</v>
          </cell>
          <cell r="N399" t="str">
            <v>NFGP UPGRADE  - CONSTRUCTION - OTHER DIRECT WORK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X399" t="str">
            <v>1CAHE</v>
          </cell>
          <cell r="Y399" t="str">
            <v>NFGP UPGRADE  - EQUIP. SPECS - PUMPS</v>
          </cell>
          <cell r="Z399">
            <v>2</v>
          </cell>
          <cell r="AA399" t="str">
            <v>EA</v>
          </cell>
          <cell r="AB399">
            <v>100</v>
          </cell>
          <cell r="AF399">
            <v>0</v>
          </cell>
        </row>
        <row r="400">
          <cell r="M400" t="str">
            <v>1CCF-</v>
          </cell>
          <cell r="N400" t="str">
            <v>NFGP UPGRADE  - CONSTRUCTION - INDIRECTS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X400" t="str">
            <v>1CAHF</v>
          </cell>
          <cell r="Y400" t="str">
            <v>NFGP UPGRADE  - EQUIP. SPECS - HEAT EXCHANGERS - S &amp; T</v>
          </cell>
          <cell r="Z400">
            <v>9</v>
          </cell>
          <cell r="AA400" t="str">
            <v>EA</v>
          </cell>
          <cell r="AB400">
            <v>90</v>
          </cell>
          <cell r="AF400">
            <v>0</v>
          </cell>
        </row>
        <row r="401">
          <cell r="M401" t="str">
            <v>1CC--</v>
          </cell>
          <cell r="N401" t="str">
            <v>SUBTOTAL NFGP UPGRADE  - CONSTRUCTION</v>
          </cell>
          <cell r="Q401">
            <v>48970</v>
          </cell>
          <cell r="R401">
            <v>859300</v>
          </cell>
          <cell r="S401">
            <v>0</v>
          </cell>
          <cell r="T401">
            <v>0</v>
          </cell>
          <cell r="U401">
            <v>859300</v>
          </cell>
          <cell r="X401" t="str">
            <v>1CAHG</v>
          </cell>
          <cell r="Y401" t="str">
            <v>NFGP UPGRADE  - EQUIP. SPECS - HEAT EXCHANGERS - FINNED</v>
          </cell>
          <cell r="Z401" t="str">
            <v>N/A</v>
          </cell>
          <cell r="AA401" t="str">
            <v>N/A</v>
          </cell>
          <cell r="AB401" t="str">
            <v>N/A</v>
          </cell>
          <cell r="AC401" t="str">
            <v>N/A</v>
          </cell>
          <cell r="AD401" t="str">
            <v>N/A</v>
          </cell>
          <cell r="AE401" t="str">
            <v>N/A</v>
          </cell>
          <cell r="AF401" t="str">
            <v>N/A</v>
          </cell>
        </row>
        <row r="402">
          <cell r="X402" t="str">
            <v>1CAHH</v>
          </cell>
          <cell r="Y402" t="str">
            <v>NFGP UPGRADE  - EQUIP. SPECS - EXTRUDERS</v>
          </cell>
          <cell r="Z402" t="str">
            <v>N/A</v>
          </cell>
          <cell r="AA402" t="str">
            <v>N/A</v>
          </cell>
          <cell r="AB402" t="str">
            <v>N/A</v>
          </cell>
          <cell r="AC402" t="str">
            <v>N/A</v>
          </cell>
          <cell r="AD402" t="str">
            <v>N/A</v>
          </cell>
          <cell r="AE402" t="str">
            <v>N/A</v>
          </cell>
          <cell r="AF402" t="str">
            <v>N/A</v>
          </cell>
        </row>
        <row r="403">
          <cell r="M403" t="str">
            <v>1CDA-</v>
          </cell>
          <cell r="N403" t="str">
            <v>NFGP UPGRADE  - COMMISSIONING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X403" t="str">
            <v>1CAHI</v>
          </cell>
          <cell r="Y403" t="str">
            <v>NFGP UPGRADE  - EQUIP. SPECS - COMPRESSORS</v>
          </cell>
          <cell r="Z403">
            <v>3</v>
          </cell>
          <cell r="AA403" t="str">
            <v>EA</v>
          </cell>
          <cell r="AB403">
            <v>100</v>
          </cell>
          <cell r="AF403">
            <v>0</v>
          </cell>
        </row>
        <row r="404">
          <cell r="M404" t="str">
            <v>1CDB-</v>
          </cell>
          <cell r="N404" t="str">
            <v>NFGP UPGRADE  -STARTUP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X404" t="str">
            <v>1CAHJ</v>
          </cell>
          <cell r="Y404" t="str">
            <v>NFGP UPGRADE  - EQUIP. SPECS - GENERATORS</v>
          </cell>
          <cell r="Z404" t="str">
            <v>N/A</v>
          </cell>
          <cell r="AA404" t="str">
            <v>N/A</v>
          </cell>
          <cell r="AB404" t="str">
            <v>N/A</v>
          </cell>
          <cell r="AC404" t="str">
            <v>N/A</v>
          </cell>
          <cell r="AD404" t="str">
            <v>N/A</v>
          </cell>
          <cell r="AE404" t="str">
            <v>N/A</v>
          </cell>
          <cell r="AF404" t="str">
            <v>N/A</v>
          </cell>
        </row>
        <row r="405">
          <cell r="M405" t="str">
            <v>1CDC-</v>
          </cell>
          <cell r="N405" t="str">
            <v>NFGP UPGRADE  -TRAINING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X405" t="str">
            <v>1CAHK</v>
          </cell>
          <cell r="Y405" t="str">
            <v>NFGP UPGRADE  - EQUIP. SPECS - MOTORS &amp; DRIVERS</v>
          </cell>
          <cell r="AF405">
            <v>0</v>
          </cell>
        </row>
        <row r="406">
          <cell r="M406" t="str">
            <v>1CD--</v>
          </cell>
          <cell r="N406" t="str">
            <v>SUBTOTAL NFGP UPGRADE  - COMMISSIONING, STARTUP &amp; TRAINING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X406" t="str">
            <v>1CAHL</v>
          </cell>
          <cell r="Y406" t="str">
            <v>NFGP UPGRADE  - EQUIP. SPECS - FIRED EQUIPMENT</v>
          </cell>
          <cell r="Z406" t="str">
            <v>N/A</v>
          </cell>
          <cell r="AA406" t="str">
            <v>N/A</v>
          </cell>
          <cell r="AB406" t="str">
            <v>N/A</v>
          </cell>
          <cell r="AC406" t="str">
            <v>N/A</v>
          </cell>
          <cell r="AD406" t="str">
            <v>N/A</v>
          </cell>
          <cell r="AE406" t="str">
            <v>N/A</v>
          </cell>
          <cell r="AF406" t="str">
            <v>N/A</v>
          </cell>
        </row>
        <row r="407">
          <cell r="X407" t="str">
            <v>1CAHM</v>
          </cell>
          <cell r="Y407" t="str">
            <v>NFGP UPGRADE  - EQUIP. SPECS - BLOWERS, FANS</v>
          </cell>
          <cell r="Z407" t="str">
            <v>N/A</v>
          </cell>
          <cell r="AA407" t="str">
            <v>N/A</v>
          </cell>
          <cell r="AB407" t="str">
            <v>N/A</v>
          </cell>
          <cell r="AC407" t="str">
            <v>N/A</v>
          </cell>
          <cell r="AD407" t="str">
            <v>N/A</v>
          </cell>
          <cell r="AE407" t="str">
            <v>N/A</v>
          </cell>
          <cell r="AF407" t="str">
            <v>N/A</v>
          </cell>
        </row>
        <row r="408">
          <cell r="X408" t="str">
            <v>1CAHN</v>
          </cell>
          <cell r="Y408" t="str">
            <v>NFGP UPGRADE  - EQUIP. SPECS - FILTERS</v>
          </cell>
          <cell r="Z408" t="str">
            <v>N/A</v>
          </cell>
          <cell r="AA408" t="str">
            <v>N/A</v>
          </cell>
          <cell r="AB408" t="str">
            <v>N/A</v>
          </cell>
          <cell r="AC408" t="str">
            <v>N/A</v>
          </cell>
          <cell r="AD408" t="str">
            <v>N/A</v>
          </cell>
          <cell r="AE408" t="str">
            <v>N/A</v>
          </cell>
          <cell r="AF408" t="str">
            <v>N/A</v>
          </cell>
        </row>
        <row r="409">
          <cell r="X409" t="str">
            <v>1CAHO</v>
          </cell>
          <cell r="Y409" t="str">
            <v>NFGP UPGRADE  - EQUIP. SPECS - FLARES</v>
          </cell>
          <cell r="Z409" t="str">
            <v>N/A</v>
          </cell>
          <cell r="AA409" t="str">
            <v>N/A</v>
          </cell>
          <cell r="AB409" t="str">
            <v>N/A</v>
          </cell>
          <cell r="AC409" t="str">
            <v>N/A</v>
          </cell>
          <cell r="AD409" t="str">
            <v>N/A</v>
          </cell>
          <cell r="AE409" t="str">
            <v>N/A</v>
          </cell>
          <cell r="AF409" t="str">
            <v>N/A</v>
          </cell>
        </row>
        <row r="410">
          <cell r="X410" t="str">
            <v>1CAHP</v>
          </cell>
          <cell r="Y410" t="str">
            <v>NFGP UPGRADE  - EQUIP. SPECS - SOLIDS HANDLING EQUIPMENT</v>
          </cell>
          <cell r="Z410" t="str">
            <v>N/A</v>
          </cell>
          <cell r="AA410" t="str">
            <v>N/A</v>
          </cell>
          <cell r="AB410" t="str">
            <v>N/A</v>
          </cell>
          <cell r="AC410" t="str">
            <v>N/A</v>
          </cell>
          <cell r="AD410" t="str">
            <v>N/A</v>
          </cell>
          <cell r="AE410" t="str">
            <v>N/A</v>
          </cell>
          <cell r="AF410" t="str">
            <v>N/A</v>
          </cell>
        </row>
        <row r="411">
          <cell r="X411" t="str">
            <v>1CAHQ</v>
          </cell>
          <cell r="Y411" t="str">
            <v>NFGP UPGRADE  - EQUIP. SPECS - PACKAGED EQUIPMENT</v>
          </cell>
          <cell r="Z411" t="str">
            <v>N/A</v>
          </cell>
          <cell r="AA411" t="str">
            <v>N/A</v>
          </cell>
          <cell r="AB411" t="str">
            <v>N/A</v>
          </cell>
          <cell r="AC411" t="str">
            <v>N/A</v>
          </cell>
          <cell r="AD411" t="str">
            <v>N/A</v>
          </cell>
          <cell r="AE411" t="str">
            <v>N/A</v>
          </cell>
          <cell r="AF411" t="str">
            <v>N/A</v>
          </cell>
        </row>
        <row r="412">
          <cell r="X412" t="str">
            <v>1CAHX</v>
          </cell>
          <cell r="Y412" t="str">
            <v>NFGP UPGRADE  - EQUIP. SPECS - OTHERS</v>
          </cell>
          <cell r="Z412">
            <v>1</v>
          </cell>
          <cell r="AA412" t="str">
            <v>EA</v>
          </cell>
          <cell r="AB412">
            <v>50</v>
          </cell>
          <cell r="AF412">
            <v>0</v>
          </cell>
        </row>
        <row r="413">
          <cell r="X413" t="str">
            <v>1CAH-</v>
          </cell>
          <cell r="Y413" t="str">
            <v xml:space="preserve">SUBTOTAL - NFGP UPGRADE  - EQUIP. SPECS </v>
          </cell>
          <cell r="Z413">
            <v>20</v>
          </cell>
          <cell r="AA413" t="str">
            <v>N/A</v>
          </cell>
          <cell r="AB413">
            <v>490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</row>
        <row r="420">
          <cell r="W420" t="str">
            <v>LEVEL 2 NFGP UPGRADE PG.2</v>
          </cell>
          <cell r="X420" t="str">
            <v>WBS CODE</v>
          </cell>
          <cell r="Y420" t="str">
            <v>DESCRIPTION</v>
          </cell>
          <cell r="Z420" t="str">
            <v>QUANTITY</v>
          </cell>
          <cell r="AA420" t="str">
            <v>UNITS</v>
          </cell>
          <cell r="AB420" t="str">
            <v>TOTAL MANHOURS</v>
          </cell>
          <cell r="AC420" t="str">
            <v>TOTAL LABOR COST</v>
          </cell>
          <cell r="AD420" t="str">
            <v>TOTAL MAT'L COST</v>
          </cell>
          <cell r="AE420" t="str">
            <v>TOTAL S/C COST</v>
          </cell>
          <cell r="AF420" t="str">
            <v>TOTAL COST</v>
          </cell>
        </row>
        <row r="422">
          <cell r="X422" t="str">
            <v>1CAIA</v>
          </cell>
          <cell r="Y422" t="str">
            <v>NFGP UPGRADE  - PROCUREMENT PRESSURE VESSELS</v>
          </cell>
          <cell r="AF422">
            <v>0</v>
          </cell>
        </row>
        <row r="423">
          <cell r="X423" t="str">
            <v>1CAIB</v>
          </cell>
          <cell r="Y423" t="str">
            <v>NFGP UPGRADE  - PROCUREMENT   COLUMNS</v>
          </cell>
          <cell r="AF423">
            <v>0</v>
          </cell>
        </row>
        <row r="424">
          <cell r="X424" t="str">
            <v>1CAIC</v>
          </cell>
          <cell r="Y424" t="str">
            <v>NFGP UPGRADE  - PROCUREMENT   REACTORS</v>
          </cell>
          <cell r="Z424" t="str">
            <v>N/A</v>
          </cell>
          <cell r="AA424" t="str">
            <v>N/A</v>
          </cell>
          <cell r="AB424" t="str">
            <v>N/A</v>
          </cell>
          <cell r="AC424" t="str">
            <v>N/A</v>
          </cell>
          <cell r="AD424" t="str">
            <v>N/A</v>
          </cell>
          <cell r="AE424" t="str">
            <v>N/A</v>
          </cell>
          <cell r="AF424" t="str">
            <v>N/A</v>
          </cell>
        </row>
        <row r="425">
          <cell r="X425" t="str">
            <v>1CAID</v>
          </cell>
          <cell r="Y425" t="str">
            <v>NFGP UPGRADE  - PROCUREMENT   FIELD ERECTED TANKS</v>
          </cell>
          <cell r="Z425" t="str">
            <v>N/A</v>
          </cell>
          <cell r="AA425" t="str">
            <v>N/A</v>
          </cell>
          <cell r="AB425" t="str">
            <v>N/A</v>
          </cell>
          <cell r="AC425" t="str">
            <v>N/A</v>
          </cell>
          <cell r="AD425" t="str">
            <v>N/A</v>
          </cell>
          <cell r="AE425" t="str">
            <v>N/A</v>
          </cell>
          <cell r="AF425" t="str">
            <v>N/A</v>
          </cell>
        </row>
        <row r="426">
          <cell r="X426" t="str">
            <v>1CAIE</v>
          </cell>
          <cell r="Y426" t="str">
            <v>NFGP UPGRADE  - PROCUREMENT   PUMPS</v>
          </cell>
          <cell r="AF426">
            <v>0</v>
          </cell>
        </row>
        <row r="427">
          <cell r="X427" t="str">
            <v>1CAIF</v>
          </cell>
          <cell r="Y427" t="str">
            <v>NFGP UPGRADE  - PROCUREMENT   HEAT EXCHANGERS - S &amp; T</v>
          </cell>
          <cell r="AF427">
            <v>0</v>
          </cell>
        </row>
        <row r="428">
          <cell r="X428" t="str">
            <v>1CAIG</v>
          </cell>
          <cell r="Y428" t="str">
            <v>NFGP UPGRADE  - PROCUREMENT   HEAT EXCHANGERS - FINNED</v>
          </cell>
          <cell r="Z428" t="str">
            <v>N/A</v>
          </cell>
          <cell r="AA428" t="str">
            <v>N/A</v>
          </cell>
          <cell r="AB428" t="str">
            <v>N/A</v>
          </cell>
          <cell r="AC428" t="str">
            <v>N/A</v>
          </cell>
          <cell r="AD428" t="str">
            <v>N/A</v>
          </cell>
          <cell r="AE428" t="str">
            <v>N/A</v>
          </cell>
          <cell r="AF428" t="str">
            <v>N/A</v>
          </cell>
        </row>
        <row r="429">
          <cell r="X429" t="str">
            <v>1CAIH</v>
          </cell>
          <cell r="Y429" t="str">
            <v>NFGP UPGRADE  - PROCUREMENT   EXTRUDERS</v>
          </cell>
          <cell r="Z429" t="str">
            <v>N/A</v>
          </cell>
          <cell r="AA429" t="str">
            <v>N/A</v>
          </cell>
          <cell r="AB429" t="str">
            <v>N/A</v>
          </cell>
          <cell r="AC429" t="str">
            <v>N/A</v>
          </cell>
          <cell r="AD429" t="str">
            <v>N/A</v>
          </cell>
          <cell r="AE429" t="str">
            <v>N/A</v>
          </cell>
          <cell r="AF429" t="str">
            <v>N/A</v>
          </cell>
        </row>
        <row r="430">
          <cell r="X430" t="str">
            <v>1CAII</v>
          </cell>
          <cell r="Y430" t="str">
            <v>NFGP UPGRADE  - PROCUREMENT   COMPRESSORS</v>
          </cell>
          <cell r="AF430">
            <v>0</v>
          </cell>
        </row>
        <row r="431">
          <cell r="X431" t="str">
            <v>1CAIJ</v>
          </cell>
          <cell r="Y431" t="str">
            <v>NFGP UPGRADE  - PROCUREMENT   GENERATORS</v>
          </cell>
          <cell r="Z431" t="str">
            <v>N/A</v>
          </cell>
          <cell r="AA431" t="str">
            <v>N/A</v>
          </cell>
          <cell r="AB431" t="str">
            <v>N/A</v>
          </cell>
          <cell r="AC431" t="str">
            <v>N/A</v>
          </cell>
          <cell r="AD431" t="str">
            <v>N/A</v>
          </cell>
          <cell r="AE431" t="str">
            <v>N/A</v>
          </cell>
          <cell r="AF431" t="str">
            <v>N/A</v>
          </cell>
        </row>
        <row r="432">
          <cell r="X432" t="str">
            <v>1CAIK</v>
          </cell>
          <cell r="Y432" t="str">
            <v>NFGP UPGRADE  - PROCUREMENT   MOTORS &amp; DRIVERS</v>
          </cell>
          <cell r="AF432">
            <v>0</v>
          </cell>
        </row>
        <row r="433">
          <cell r="X433" t="str">
            <v>1CAIL</v>
          </cell>
          <cell r="Y433" t="str">
            <v>NFGP UPGRADE  - PROCUREMENT   FIRED EQUIPMENT</v>
          </cell>
          <cell r="Z433" t="str">
            <v>N/A</v>
          </cell>
          <cell r="AA433" t="str">
            <v>N/A</v>
          </cell>
          <cell r="AB433" t="str">
            <v>N/A</v>
          </cell>
          <cell r="AC433" t="str">
            <v>N/A</v>
          </cell>
          <cell r="AD433" t="str">
            <v>N/A</v>
          </cell>
          <cell r="AE433" t="str">
            <v>N/A</v>
          </cell>
          <cell r="AF433" t="str">
            <v>N/A</v>
          </cell>
        </row>
        <row r="434">
          <cell r="X434" t="str">
            <v>1CAIM</v>
          </cell>
          <cell r="Y434" t="str">
            <v>NFGP UPGRADE  - PROCUREMENT   BLOWERS &amp; FANS</v>
          </cell>
          <cell r="Z434" t="str">
            <v>N/A</v>
          </cell>
          <cell r="AA434" t="str">
            <v>N/A</v>
          </cell>
          <cell r="AB434" t="str">
            <v>N/A</v>
          </cell>
          <cell r="AC434" t="str">
            <v>N/A</v>
          </cell>
          <cell r="AD434" t="str">
            <v>N/A</v>
          </cell>
          <cell r="AE434" t="str">
            <v>N/A</v>
          </cell>
          <cell r="AF434" t="str">
            <v>N/A</v>
          </cell>
        </row>
        <row r="435">
          <cell r="X435" t="str">
            <v>1CAIN</v>
          </cell>
          <cell r="Y435" t="str">
            <v>NFGP UPGRADE  - PROCUREMENT   FILTERS</v>
          </cell>
          <cell r="Z435" t="str">
            <v>N/A</v>
          </cell>
          <cell r="AA435" t="str">
            <v>N/A</v>
          </cell>
          <cell r="AB435" t="str">
            <v>N/A</v>
          </cell>
          <cell r="AC435" t="str">
            <v>N/A</v>
          </cell>
          <cell r="AD435" t="str">
            <v>N/A</v>
          </cell>
          <cell r="AE435" t="str">
            <v>N/A</v>
          </cell>
          <cell r="AF435" t="str">
            <v>N/A</v>
          </cell>
        </row>
        <row r="436">
          <cell r="X436" t="str">
            <v>1CAIO</v>
          </cell>
          <cell r="Y436" t="str">
            <v>NFGP UPGRADE  - PROCUREMENT   FLARES</v>
          </cell>
          <cell r="Z436" t="str">
            <v>N/A</v>
          </cell>
          <cell r="AA436" t="str">
            <v>N/A</v>
          </cell>
          <cell r="AB436" t="str">
            <v>N/A</v>
          </cell>
          <cell r="AC436" t="str">
            <v>N/A</v>
          </cell>
          <cell r="AD436" t="str">
            <v>N/A</v>
          </cell>
          <cell r="AE436" t="str">
            <v>N/A</v>
          </cell>
          <cell r="AF436" t="str">
            <v>N/A</v>
          </cell>
        </row>
        <row r="437">
          <cell r="X437" t="str">
            <v>1CAIP</v>
          </cell>
          <cell r="Y437" t="str">
            <v>NFGP UPGRADE  - PROCUREMENT   SOLIDS HANDLING EQUIPMENT</v>
          </cell>
          <cell r="Z437" t="str">
            <v>N/A</v>
          </cell>
          <cell r="AA437" t="str">
            <v>N/A</v>
          </cell>
          <cell r="AB437" t="str">
            <v>N/A</v>
          </cell>
          <cell r="AC437" t="str">
            <v>N/A</v>
          </cell>
          <cell r="AD437" t="str">
            <v>N/A</v>
          </cell>
          <cell r="AE437" t="str">
            <v>N/A</v>
          </cell>
          <cell r="AF437" t="str">
            <v>N/A</v>
          </cell>
        </row>
        <row r="438">
          <cell r="X438" t="str">
            <v>1CAIQ</v>
          </cell>
          <cell r="Y438" t="str">
            <v>NFGP UPGRADE  - PROCUREMENT   PACKAGED EQUIPMENT</v>
          </cell>
          <cell r="Z438" t="str">
            <v>N/A</v>
          </cell>
          <cell r="AA438" t="str">
            <v>N/A</v>
          </cell>
          <cell r="AB438" t="str">
            <v>N/A</v>
          </cell>
          <cell r="AC438" t="str">
            <v>N/A</v>
          </cell>
          <cell r="AD438" t="str">
            <v>N/A</v>
          </cell>
          <cell r="AE438" t="str">
            <v>N/A</v>
          </cell>
          <cell r="AF438" t="str">
            <v>N/A</v>
          </cell>
        </row>
        <row r="439">
          <cell r="X439" t="str">
            <v>1CAIT</v>
          </cell>
          <cell r="Y439" t="str">
            <v>NFGP UPGRADE  - PROCUREMENT   BULKS</v>
          </cell>
          <cell r="AF439">
            <v>0</v>
          </cell>
        </row>
        <row r="440">
          <cell r="X440" t="str">
            <v>1CAIX</v>
          </cell>
          <cell r="Y440" t="str">
            <v>NFGP UPGRADE  - PROCUREMENT   OTHER</v>
          </cell>
          <cell r="AF440">
            <v>0</v>
          </cell>
        </row>
        <row r="441">
          <cell r="X441" t="str">
            <v>1CAI-</v>
          </cell>
          <cell r="Y441" t="str">
            <v>SUBTOTAL - NFGP UPGRADE  - PROCUREMENT</v>
          </cell>
          <cell r="Z441">
            <v>0</v>
          </cell>
          <cell r="AA441" t="str">
            <v>N/A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</row>
        <row r="443">
          <cell r="X443" t="str">
            <v>1CAJA</v>
          </cell>
          <cell r="Y443" t="str">
            <v>NFGP UPGRADE  - INDIRECT ENG'G CONTRACTS</v>
          </cell>
          <cell r="AF443">
            <v>0</v>
          </cell>
        </row>
        <row r="444">
          <cell r="X444" t="str">
            <v>1CAJB</v>
          </cell>
          <cell r="Y444" t="str">
            <v>NFGP UPGRADE  - INDIRECT ENG'G PROJECT MANAGEMENT</v>
          </cell>
          <cell r="AF444">
            <v>0</v>
          </cell>
        </row>
        <row r="445">
          <cell r="X445" t="str">
            <v>1CAJC</v>
          </cell>
          <cell r="Y445" t="str">
            <v>NFGP UPGRADE  - INDIRECT ENG'G ENGINEERING/NON-TECH</v>
          </cell>
          <cell r="AF445">
            <v>0</v>
          </cell>
        </row>
        <row r="446">
          <cell r="X446" t="str">
            <v>1CAJX</v>
          </cell>
          <cell r="Y446" t="str">
            <v>NFGP UPGRADE  - INDIRECT ENG'G OTHER</v>
          </cell>
          <cell r="AF446">
            <v>0</v>
          </cell>
        </row>
        <row r="447">
          <cell r="X447" t="str">
            <v>1CAJ-</v>
          </cell>
          <cell r="Y447" t="str">
            <v>SUBTOTAL - NFGP UPGRADE  - INDIRECT ENGINEERING</v>
          </cell>
          <cell r="Z447">
            <v>0</v>
          </cell>
          <cell r="AA447" t="str">
            <v>N/A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lated"/>
      <sheetName val="Inv-S2_3rd parties"/>
      <sheetName val="INV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รหัส จ(3)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N1"/>
      <sheetName val="202 Currency"/>
      <sheetName val="Code O1"/>
      <sheetName val="Code O1(a)"/>
      <sheetName val="Code O2"/>
      <sheetName val="Code P"/>
      <sheetName val="Code Q"/>
      <sheetName val="Code BOI"/>
      <sheetName val="InvtPro1"/>
      <sheetName val="InvtPro2"/>
      <sheetName val="DfTax"/>
      <sheetName val="Beer Chang - B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Beer Chang International Limited</v>
          </cell>
        </row>
      </sheetData>
      <sheetData sheetId="7"/>
      <sheetData sheetId="8">
        <row r="8">
          <cell r="C8">
            <v>23753.39</v>
          </cell>
        </row>
      </sheetData>
      <sheetData sheetId="9"/>
      <sheetData sheetId="10"/>
      <sheetData sheetId="11">
        <row r="7">
          <cell r="C7">
            <v>0</v>
          </cell>
        </row>
      </sheetData>
      <sheetData sheetId="12"/>
      <sheetData sheetId="13">
        <row r="7">
          <cell r="C7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7">
          <cell r="H67">
            <v>0</v>
          </cell>
        </row>
      </sheetData>
      <sheetData sheetId="24"/>
      <sheetData sheetId="25">
        <row r="67">
          <cell r="H67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191">
          <cell r="D191">
            <v>0</v>
          </cell>
        </row>
      </sheetData>
      <sheetData sheetId="32"/>
      <sheetData sheetId="33"/>
      <sheetData sheetId="34"/>
      <sheetData sheetId="35"/>
      <sheetData sheetId="36"/>
      <sheetData sheetId="37">
        <row r="36">
          <cell r="H36">
            <v>0</v>
          </cell>
        </row>
      </sheetData>
      <sheetData sheetId="38">
        <row r="74">
          <cell r="F74">
            <v>0</v>
          </cell>
        </row>
      </sheetData>
      <sheetData sheetId="39">
        <row r="74">
          <cell r="F74">
            <v>0</v>
          </cell>
        </row>
      </sheetData>
      <sheetData sheetId="40">
        <row r="89">
          <cell r="F89">
            <v>0</v>
          </cell>
        </row>
      </sheetData>
      <sheetData sheetId="41">
        <row r="103">
          <cell r="F103">
            <v>0</v>
          </cell>
        </row>
      </sheetData>
      <sheetData sheetId="42">
        <row r="103">
          <cell r="F103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7">
          <cell r="C7">
            <v>0</v>
          </cell>
        </row>
      </sheetData>
      <sheetData sheetId="55"/>
      <sheetData sheetId="56">
        <row r="7">
          <cell r="C7">
            <v>0</v>
          </cell>
        </row>
      </sheetData>
      <sheetData sheetId="57"/>
      <sheetData sheetId="58">
        <row r="2">
          <cell r="C2">
            <v>0</v>
          </cell>
        </row>
      </sheetData>
      <sheetData sheetId="59"/>
      <sheetData sheetId="60"/>
      <sheetData sheetId="61"/>
      <sheetData sheetId="62"/>
      <sheetData sheetId="63">
        <row r="10">
          <cell r="D10">
            <v>0</v>
          </cell>
        </row>
      </sheetData>
      <sheetData sheetId="64">
        <row r="152">
          <cell r="D152">
            <v>0</v>
          </cell>
        </row>
      </sheetData>
      <sheetData sheetId="65"/>
      <sheetData sheetId="66">
        <row r="152">
          <cell r="D152">
            <v>0</v>
          </cell>
        </row>
      </sheetData>
      <sheetData sheetId="67"/>
      <sheetData sheetId="68">
        <row r="193">
          <cell r="H193">
            <v>5283.09</v>
          </cell>
        </row>
      </sheetData>
      <sheetData sheetId="69"/>
      <sheetData sheetId="70">
        <row r="193">
          <cell r="H193">
            <v>5283.09</v>
          </cell>
        </row>
      </sheetData>
      <sheetData sheetId="71"/>
      <sheetData sheetId="72">
        <row r="7">
          <cell r="D7">
            <v>23753.39</v>
          </cell>
        </row>
      </sheetData>
      <sheetData sheetId="73"/>
      <sheetData sheetId="74"/>
      <sheetData sheetId="75"/>
      <sheetData sheetId="76"/>
      <sheetData sheetId="77"/>
      <sheetData sheetId="78"/>
      <sheetData sheetId="79">
        <row r="13">
          <cell r="E13">
            <v>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7">
          <cell r="D7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33">
          <cell r="D33">
            <v>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8">
          <cell r="C8" t="str">
            <v>Type III</v>
          </cell>
          <cell r="D8" t="str">
            <v>Type IV</v>
          </cell>
          <cell r="E8" t="str">
            <v>USD</v>
          </cell>
        </row>
        <row r="9">
          <cell r="C9">
            <v>0</v>
          </cell>
          <cell r="D9">
            <v>0</v>
          </cell>
          <cell r="E9">
            <v>23753.39</v>
          </cell>
        </row>
        <row r="10">
          <cell r="C10">
            <v>0</v>
          </cell>
          <cell r="D10">
            <v>0</v>
          </cell>
          <cell r="E10">
            <v>23753.39</v>
          </cell>
        </row>
        <row r="11">
          <cell r="C11" t="str">
            <v>Cash and cash equivalents</v>
          </cell>
          <cell r="D11">
            <v>0</v>
          </cell>
          <cell r="E11">
            <v>23753.39</v>
          </cell>
        </row>
        <row r="12">
          <cell r="C12">
            <v>0</v>
          </cell>
          <cell r="D12" t="str">
            <v>Current accounts</v>
          </cell>
          <cell r="E12">
            <v>23753.39</v>
          </cell>
        </row>
        <row r="13">
          <cell r="C13">
            <v>0</v>
          </cell>
          <cell r="D13">
            <v>0</v>
          </cell>
          <cell r="E13">
            <v>-2676.07</v>
          </cell>
        </row>
        <row r="14">
          <cell r="C14">
            <v>0</v>
          </cell>
          <cell r="D14">
            <v>0</v>
          </cell>
          <cell r="E14">
            <v>-2676.07</v>
          </cell>
        </row>
        <row r="15">
          <cell r="C15" t="str">
            <v>Other current liabilities</v>
          </cell>
          <cell r="D15">
            <v>0</v>
          </cell>
          <cell r="E15">
            <v>-2676.07</v>
          </cell>
        </row>
        <row r="16">
          <cell r="C16">
            <v>0</v>
          </cell>
          <cell r="D16" t="str">
            <v>Accrued audit and tax fees</v>
          </cell>
          <cell r="E16">
            <v>-2675</v>
          </cell>
        </row>
        <row r="17">
          <cell r="C17">
            <v>0</v>
          </cell>
          <cell r="D17" t="str">
            <v xml:space="preserve">Other accounts payable </v>
          </cell>
          <cell r="E17">
            <v>-1.07</v>
          </cell>
        </row>
        <row r="18">
          <cell r="C18">
            <v>0</v>
          </cell>
          <cell r="D18">
            <v>0</v>
          </cell>
          <cell r="E18">
            <v>-26360.409999999974</v>
          </cell>
        </row>
        <row r="19">
          <cell r="C19">
            <v>0</v>
          </cell>
          <cell r="D19">
            <v>0</v>
          </cell>
          <cell r="E19">
            <v>471879.59</v>
          </cell>
        </row>
        <row r="20">
          <cell r="C20" t="str">
            <v xml:space="preserve">Unappropriated retained earnings </v>
          </cell>
          <cell r="D20">
            <v>0</v>
          </cell>
          <cell r="E20">
            <v>471879.59</v>
          </cell>
        </row>
        <row r="21">
          <cell r="C21">
            <v>0</v>
          </cell>
          <cell r="D21" t="str">
            <v xml:space="preserve">Unappropriated retained earnings </v>
          </cell>
          <cell r="E21">
            <v>471879.59</v>
          </cell>
        </row>
        <row r="22">
          <cell r="C22">
            <v>0</v>
          </cell>
          <cell r="D22">
            <v>0</v>
          </cell>
          <cell r="E22">
            <v>-498240</v>
          </cell>
        </row>
        <row r="23">
          <cell r="C23" t="str">
            <v>Share capital</v>
          </cell>
          <cell r="D23">
            <v>0</v>
          </cell>
          <cell r="E23">
            <v>-498240</v>
          </cell>
        </row>
        <row r="24">
          <cell r="C24">
            <v>0</v>
          </cell>
          <cell r="D24" t="str">
            <v>Share capital</v>
          </cell>
          <cell r="E24">
            <v>-498240</v>
          </cell>
        </row>
        <row r="25">
          <cell r="C25">
            <v>0</v>
          </cell>
          <cell r="D25">
            <v>0</v>
          </cell>
          <cell r="E25">
            <v>-5283.0899999999674</v>
          </cell>
        </row>
        <row r="26">
          <cell r="C26">
            <v>0</v>
          </cell>
          <cell r="D26">
            <v>0</v>
          </cell>
          <cell r="E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</row>
        <row r="35">
          <cell r="E35" t="e">
            <v>#REF!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Date"/>
      <sheetName val="Co.,Code"/>
      <sheetName val="Quaterly Index"/>
      <sheetName val="Monthly Index"/>
      <sheetName val="BS"/>
      <sheetName val="BS_Spirit"/>
      <sheetName val="BS_Beer"/>
      <sheetName val="PL"/>
      <sheetName val="PL_Spirit"/>
      <sheetName val="PL_Beer"/>
      <sheetName val="SE"/>
      <sheetName val="AR-AP"/>
      <sheetName val="BS-RPTST1"/>
      <sheetName val="BS-RPTST2"/>
      <sheetName val="BS-RPTLT1"/>
      <sheetName val="BS-RPTLT2"/>
      <sheetName val="BS-OTHERS1"/>
      <sheetName val="BS_OTHERS2"/>
      <sheetName val="INV1"/>
      <sheetName val="INV2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taled"/>
      <sheetName val="Inv-S2_3rd parties"/>
      <sheetName val="INV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Code A"/>
      <sheetName val="Code B"/>
      <sheetName val="Code C"/>
      <sheetName val="Code D"/>
      <sheetName val="Code E1"/>
      <sheetName val="Code E2"/>
      <sheetName val="Code E3"/>
      <sheetName val="Code F"/>
      <sheetName val="Code G"/>
      <sheetName val="Code H1"/>
      <sheetName val="Code H-Spirit"/>
      <sheetName val="Code H-Beer"/>
      <sheetName val="Code H2"/>
      <sheetName val="Code H3"/>
      <sheetName val="Code I1"/>
      <sheetName val="Code I-Spirit"/>
      <sheetName val="Code I-Beer"/>
      <sheetName val="Code I2"/>
      <sheetName val="Code J"/>
      <sheetName val="Code K1"/>
      <sheetName val="Code K2"/>
      <sheetName val="Code L"/>
      <sheetName val="Code M"/>
      <sheetName val="Code N1"/>
      <sheetName val="Code N2"/>
      <sheetName val="Code N3"/>
      <sheetName val="Code O1"/>
      <sheetName val="Code O2"/>
      <sheetName val="Code P"/>
      <sheetName val="Code Q"/>
      <sheetName val="InvtPro1"/>
      <sheetName val="InvPro2"/>
      <sheetName val="DFTax1"/>
      <sheetName val="DFTax2"/>
      <sheetName val="Related Contract"/>
      <sheetName val="Significant Transaction"/>
    </sheetNames>
    <sheetDataSet>
      <sheetData sheetId="0"/>
      <sheetData sheetId="1"/>
      <sheetData sheetId="2">
        <row r="7">
          <cell r="B7" t="str">
            <v xml:space="preserve">   *** รายชื่อและรหัสบริษัทที่ใช้ในการทำงบการเงินรวมในกลุ่มไทยเบฟฯ และ กิจการ/บุคคล ที่เกี่ยวข้องกัน ***</v>
          </cell>
        </row>
        <row r="8">
          <cell r="B8" t="str">
            <v>NO.</v>
          </cell>
        </row>
        <row r="10">
          <cell r="B10">
            <v>1</v>
          </cell>
        </row>
        <row r="12">
          <cell r="B12">
            <v>6</v>
          </cell>
        </row>
        <row r="13">
          <cell r="B13">
            <v>7</v>
          </cell>
        </row>
        <row r="14">
          <cell r="B14">
            <v>8</v>
          </cell>
        </row>
        <row r="15">
          <cell r="B15">
            <v>9</v>
          </cell>
        </row>
        <row r="16">
          <cell r="B16">
            <v>10</v>
          </cell>
        </row>
        <row r="17">
          <cell r="B17">
            <v>11</v>
          </cell>
        </row>
        <row r="18">
          <cell r="B18">
            <v>12</v>
          </cell>
        </row>
        <row r="19">
          <cell r="B19">
            <v>13</v>
          </cell>
        </row>
        <row r="20">
          <cell r="B20">
            <v>14</v>
          </cell>
        </row>
        <row r="21">
          <cell r="B21">
            <v>15</v>
          </cell>
        </row>
        <row r="22">
          <cell r="B22">
            <v>16</v>
          </cell>
        </row>
        <row r="23">
          <cell r="B23">
            <v>17</v>
          </cell>
        </row>
        <row r="24">
          <cell r="B24">
            <v>18</v>
          </cell>
        </row>
        <row r="25">
          <cell r="B25">
            <v>19</v>
          </cell>
        </row>
        <row r="26">
          <cell r="B26">
            <v>20</v>
          </cell>
        </row>
        <row r="27">
          <cell r="B27">
            <v>21</v>
          </cell>
        </row>
        <row r="28">
          <cell r="B28">
            <v>22</v>
          </cell>
        </row>
        <row r="29">
          <cell r="B29">
            <v>23</v>
          </cell>
        </row>
        <row r="30">
          <cell r="B30">
            <v>24</v>
          </cell>
        </row>
        <row r="31">
          <cell r="B31">
            <v>25</v>
          </cell>
        </row>
        <row r="32">
          <cell r="B32">
            <v>26</v>
          </cell>
        </row>
        <row r="33">
          <cell r="B33">
            <v>27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Jun18"/>
      <sheetName val="Defined Names"/>
      <sheetName val="HFM COA"/>
      <sheetName val="SUPPORT"/>
    </sheetNames>
    <sheetDataSet>
      <sheetData sheetId="0"/>
      <sheetData sheetId="1"/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s"/>
      <sheetName val="Code02"/>
      <sheetName val="Code03"/>
      <sheetName val="Code04"/>
      <sheetName val="Code05"/>
      <sheetName val="Code06"/>
      <sheetName val="Code09"/>
      <sheetName val="Costing"/>
      <sheetName val="Module1"/>
      <sheetName val="BM"/>
      <sheetName val="analysis"/>
      <sheetName val="LEGEND"/>
      <sheetName val="INPUT-DATA"/>
      <sheetName val=" GULF"/>
      <sheetName val="Summary Sheets"/>
      <sheetName val="203 Eqpt r1"/>
      <sheetName val="Calculation"/>
      <sheetName val="EmpData"/>
      <sheetName val="S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"/>
      <sheetName val="SH (2)"/>
      <sheetName val="C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02"/>
      <sheetName val="Code 03"/>
      <sheetName val="Code 04"/>
      <sheetName val="Code 05"/>
      <sheetName val="Code 06"/>
      <sheetName val="Code 07"/>
      <sheetName val="Code 09"/>
    </sheetNames>
    <sheetDataSet>
      <sheetData sheetId="0" refreshError="1">
        <row r="14">
          <cell r="L14">
            <v>0</v>
          </cell>
        </row>
        <row r="24">
          <cell r="L24">
            <v>0</v>
          </cell>
        </row>
        <row r="44">
          <cell r="L44">
            <v>0</v>
          </cell>
        </row>
        <row r="52">
          <cell r="L52">
            <v>0</v>
          </cell>
        </row>
        <row r="59">
          <cell r="L59">
            <v>0</v>
          </cell>
        </row>
        <row r="75">
          <cell r="L75">
            <v>0</v>
          </cell>
        </row>
      </sheetData>
      <sheetData sheetId="1" refreshError="1">
        <row r="25">
          <cell r="L25">
            <v>0</v>
          </cell>
        </row>
        <row r="63">
          <cell r="L63">
            <v>0</v>
          </cell>
        </row>
        <row r="83">
          <cell r="L83">
            <v>0</v>
          </cell>
        </row>
        <row r="96">
          <cell r="L96">
            <v>0</v>
          </cell>
        </row>
        <row r="105">
          <cell r="L105">
            <v>0</v>
          </cell>
        </row>
        <row r="113">
          <cell r="L113">
            <v>0</v>
          </cell>
        </row>
        <row r="128">
          <cell r="L128">
            <v>0</v>
          </cell>
        </row>
        <row r="152">
          <cell r="L152">
            <v>0</v>
          </cell>
        </row>
        <row r="167">
          <cell r="L167">
            <v>0</v>
          </cell>
        </row>
        <row r="181">
          <cell r="L181">
            <v>0</v>
          </cell>
        </row>
      </sheetData>
      <sheetData sheetId="2" refreshError="1">
        <row r="13">
          <cell r="L13">
            <v>0</v>
          </cell>
        </row>
        <row r="21">
          <cell r="L21">
            <v>0</v>
          </cell>
        </row>
        <row r="27">
          <cell r="L27">
            <v>0</v>
          </cell>
        </row>
        <row r="35">
          <cell r="L35">
            <v>0</v>
          </cell>
        </row>
        <row r="43">
          <cell r="L43">
            <v>0</v>
          </cell>
        </row>
        <row r="51">
          <cell r="L51">
            <v>0</v>
          </cell>
        </row>
        <row r="60">
          <cell r="L60">
            <v>0</v>
          </cell>
        </row>
        <row r="78">
          <cell r="L78">
            <v>0</v>
          </cell>
        </row>
        <row r="96">
          <cell r="L96">
            <v>0</v>
          </cell>
        </row>
        <row r="104">
          <cell r="L104">
            <v>0</v>
          </cell>
        </row>
        <row r="113">
          <cell r="L113">
            <v>0</v>
          </cell>
        </row>
        <row r="120">
          <cell r="L120">
            <v>0</v>
          </cell>
        </row>
        <row r="129">
          <cell r="L129">
            <v>0</v>
          </cell>
        </row>
        <row r="136">
          <cell r="L136">
            <v>0</v>
          </cell>
        </row>
      </sheetData>
      <sheetData sheetId="3" refreshError="1">
        <row r="12">
          <cell r="L12">
            <v>0</v>
          </cell>
        </row>
        <row r="18">
          <cell r="L18">
            <v>0</v>
          </cell>
        </row>
        <row r="24">
          <cell r="L24">
            <v>0</v>
          </cell>
        </row>
        <row r="37">
          <cell r="L37">
            <v>0</v>
          </cell>
        </row>
        <row r="98">
          <cell r="L98">
            <v>0</v>
          </cell>
        </row>
        <row r="103">
          <cell r="L103">
            <v>0</v>
          </cell>
        </row>
        <row r="257">
          <cell r="L257">
            <v>0</v>
          </cell>
        </row>
        <row r="293">
          <cell r="L293">
            <v>0</v>
          </cell>
        </row>
        <row r="299">
          <cell r="L299">
            <v>0</v>
          </cell>
        </row>
        <row r="307">
          <cell r="L307">
            <v>0</v>
          </cell>
        </row>
      </sheetData>
      <sheetData sheetId="4" refreshError="1">
        <row r="18">
          <cell r="L18">
            <v>0</v>
          </cell>
        </row>
        <row r="66">
          <cell r="L66">
            <v>0</v>
          </cell>
        </row>
        <row r="124">
          <cell r="L124">
            <v>0</v>
          </cell>
        </row>
        <row r="156">
          <cell r="L156">
            <v>0</v>
          </cell>
        </row>
        <row r="163">
          <cell r="L163">
            <v>0</v>
          </cell>
        </row>
        <row r="176">
          <cell r="L176">
            <v>0</v>
          </cell>
        </row>
        <row r="186">
          <cell r="L186">
            <v>0</v>
          </cell>
        </row>
        <row r="192">
          <cell r="L192">
            <v>0</v>
          </cell>
        </row>
      </sheetData>
      <sheetData sheetId="5" refreshError="1">
        <row r="26">
          <cell r="L26">
            <v>312</v>
          </cell>
        </row>
        <row r="32">
          <cell r="L32">
            <v>0</v>
          </cell>
        </row>
      </sheetData>
      <sheetData sheetId="6" refreshError="1">
        <row r="15">
          <cell r="L15">
            <v>0</v>
          </cell>
        </row>
        <row r="24">
          <cell r="L24">
            <v>0</v>
          </cell>
        </row>
        <row r="31">
          <cell r="L31">
            <v>0</v>
          </cell>
        </row>
        <row r="38">
          <cell r="L38">
            <v>0</v>
          </cell>
        </row>
        <row r="46">
          <cell r="L46">
            <v>0</v>
          </cell>
        </row>
        <row r="53">
          <cell r="L53">
            <v>0</v>
          </cell>
        </row>
        <row r="59">
          <cell r="L59">
            <v>0</v>
          </cell>
        </row>
        <row r="65">
          <cell r="L65">
            <v>0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ank Reconciliation"/>
      <sheetName val="BS Sch"/>
      <sheetName val="AR"/>
      <sheetName val="AP"/>
      <sheetName val="Share Capital"/>
      <sheetName val="FA register"/>
      <sheetName val="Inv in sub"/>
      <sheetName val="S&amp;M"/>
      <sheetName val="Expense Sum"/>
      <sheetName val="Mgt income"/>
      <sheetName val="PL Sch"/>
      <sheetName val="Professional fees"/>
      <sheetName val="E_Timor"/>
      <sheetName val="Data"/>
      <sheetName val="Code E1"/>
      <sheetName val="Code K1"/>
      <sheetName val="Chart of Accounts"/>
      <sheetName val="vlookup"/>
      <sheetName val="TB"/>
      <sheetName val="SAP TB"/>
      <sheetName val="lookup2"/>
      <sheetName val="GL P&amp;L"/>
      <sheetName val="Exchange rate"/>
      <sheetName val="APWork"/>
      <sheetName val="ARWork"/>
      <sheetName val="ARlookup"/>
      <sheetName val="APlookup"/>
      <sheetName val="CC&amp;Order"/>
      <sheetName val="PNT-QUOT-#3"/>
      <sheetName val="COAT&amp;WRAP-QIOT-#3"/>
      <sheetName val="Perfor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B7" t="str">
            <v>Accrued Interest receivable</v>
          </cell>
        </row>
        <row r="8">
          <cell r="B8" t="str">
            <v>Accrued income</v>
          </cell>
        </row>
        <row r="9">
          <cell r="B9" t="str">
            <v>Prepaid interest</v>
          </cell>
        </row>
        <row r="10">
          <cell r="B10" t="str">
            <v>Prepaid insurance</v>
          </cell>
        </row>
        <row r="11">
          <cell r="B11" t="str">
            <v>Prepaid advertising</v>
          </cell>
        </row>
        <row r="12">
          <cell r="B12" t="str">
            <v>Prepaid rent</v>
          </cell>
        </row>
        <row r="13">
          <cell r="B13" t="str">
            <v>Other prepaid expenses</v>
          </cell>
        </row>
        <row r="14">
          <cell r="B14" t="str">
            <v>Withholding tax</v>
          </cell>
        </row>
        <row r="15">
          <cell r="B15" t="str">
            <v>Prepaid income tax</v>
          </cell>
        </row>
        <row r="16">
          <cell r="B16" t="str">
            <v>Prepaid excise tax (Spirits stamp)</v>
          </cell>
        </row>
        <row r="17">
          <cell r="B17" t="str">
            <v>Refundable excise tax</v>
          </cell>
        </row>
        <row r="18">
          <cell r="B18" t="str">
            <v>Refundable value added tax / prepaid</v>
          </cell>
        </row>
        <row r="19">
          <cell r="B19" t="str">
            <v>Refundable VAT</v>
          </cell>
        </row>
        <row r="20">
          <cell r="B20" t="str">
            <v>Accounts receivable - Revenue Department</v>
          </cell>
        </row>
        <row r="21">
          <cell r="B21" t="str">
            <v>Advances - Housing and land</v>
          </cell>
        </row>
        <row r="22">
          <cell r="B22" t="str">
            <v>Advances - research and product design</v>
          </cell>
        </row>
        <row r="23">
          <cell r="B23" t="str">
            <v>Advances - customs tax</v>
          </cell>
        </row>
        <row r="24">
          <cell r="B24" t="str">
            <v>Other advances</v>
          </cell>
        </row>
        <row r="25">
          <cell r="B25" t="str">
            <v>Advances for goods</v>
          </cell>
        </row>
        <row r="26">
          <cell r="B26" t="str">
            <v>Retention (receivable period over  1 y)</v>
          </cell>
        </row>
        <row r="27">
          <cell r="B27" t="str">
            <v>Deposit and retention receivable (receivable period up to 1 y)</v>
          </cell>
        </row>
        <row r="28">
          <cell r="B28" t="str">
            <v>Unbilled construction income</v>
          </cell>
        </row>
        <row r="29">
          <cell r="B29" t="str">
            <v>Sale promotion materials</v>
          </cell>
        </row>
        <row r="30">
          <cell r="B30" t="str">
            <v>Other accounts receivable (Please clarify)</v>
          </cell>
        </row>
        <row r="31">
          <cell r="B31" t="str">
            <v>Others</v>
          </cell>
        </row>
        <row r="33">
          <cell r="B33" t="str">
            <v>Total other current assets</v>
          </cell>
        </row>
        <row r="34">
          <cell r="B34" t="str">
            <v xml:space="preserve">(Less)  </v>
          </cell>
        </row>
        <row r="35">
          <cell r="B35" t="str">
            <v>Total other current asset - net</v>
          </cell>
        </row>
        <row r="37">
          <cell r="B37" t="str">
            <v>***</v>
          </cell>
        </row>
      </sheetData>
      <sheetData sheetId="17">
        <row r="7">
          <cell r="B7" t="str">
            <v>Unearned interest income</v>
          </cell>
        </row>
        <row r="8">
          <cell r="B8" t="str">
            <v>Unearned revenue</v>
          </cell>
        </row>
        <row r="9">
          <cell r="B9" t="str">
            <v>Accrued interest payable</v>
          </cell>
        </row>
        <row r="10">
          <cell r="B10" t="str">
            <v>Output value added tax / Output tax payable</v>
          </cell>
        </row>
        <row r="11">
          <cell r="B11" t="str">
            <v>Property Tax Payable</v>
          </cell>
        </row>
        <row r="12">
          <cell r="B12" t="str">
            <v>Withholding tax</v>
          </cell>
        </row>
        <row r="13">
          <cell r="B13" t="str">
            <v>Social security payable</v>
          </cell>
        </row>
        <row r="14">
          <cell r="B14" t="str">
            <v>Electricity - Water supply</v>
          </cell>
        </row>
        <row r="15">
          <cell r="B15" t="str">
            <v>Sales promotion</v>
          </cell>
        </row>
        <row r="16">
          <cell r="B16" t="str">
            <v>Patent payable</v>
          </cell>
        </row>
        <row r="17">
          <cell r="B17" t="str">
            <v>Accrued audit fees</v>
          </cell>
        </row>
        <row r="18">
          <cell r="B18" t="str">
            <v>Accrued - bonus</v>
          </cell>
        </row>
        <row r="19">
          <cell r="B19" t="str">
            <v>Accrued - salary, wages and other employee costs</v>
          </cell>
        </row>
        <row r="20">
          <cell r="B20" t="str">
            <v>Accrued - Commission fee</v>
          </cell>
        </row>
        <row r="21">
          <cell r="B21" t="str">
            <v>Accrued - Expenses related to motor vehicles</v>
          </cell>
        </row>
        <row r="22">
          <cell r="B22" t="str">
            <v>Accrued - Advisory Fee</v>
          </cell>
        </row>
        <row r="23">
          <cell r="B23" t="str">
            <v>Accrued - Security Guard  Expenses</v>
          </cell>
        </row>
        <row r="24">
          <cell r="B24" t="str">
            <v>Accrued - Rent</v>
          </cell>
        </row>
        <row r="25">
          <cell r="B25" t="str">
            <v>Accrued - Postage &amp; Couriers , Communications</v>
          </cell>
        </row>
        <row r="26">
          <cell r="B26" t="str">
            <v>Accrued - System development exp.</v>
          </cell>
        </row>
        <row r="27">
          <cell r="B27" t="str">
            <v>Accrued - Repair and maintenance</v>
          </cell>
        </row>
        <row r="28">
          <cell r="B28" t="str">
            <v>Accrued - Gasoline/travelling/per diem</v>
          </cell>
        </row>
        <row r="29">
          <cell r="B29" t="str">
            <v>Accrued - Transportation</v>
          </cell>
        </row>
        <row r="30">
          <cell r="B30" t="str">
            <v>Accrued - Excise tax</v>
          </cell>
        </row>
        <row r="31">
          <cell r="B31" t="str">
            <v>Accrued - Clearance/export expenses</v>
          </cell>
        </row>
        <row r="32">
          <cell r="B32" t="str">
            <v>Accrued - lucky draw</v>
          </cell>
        </row>
        <row r="33">
          <cell r="B33" t="str">
            <v>Accrued - Tax and other charges</v>
          </cell>
        </row>
        <row r="34">
          <cell r="B34" t="str">
            <v>Accrued -  A&amp;P cost</v>
          </cell>
        </row>
        <row r="35">
          <cell r="B35" t="str">
            <v>Other accrued expenses</v>
          </cell>
        </row>
        <row r="36">
          <cell r="B36" t="str">
            <v>Accouns payable - construction in progress</v>
          </cell>
        </row>
        <row r="37">
          <cell r="B37" t="str">
            <v>Accounts payable - other fixed assets</v>
          </cell>
        </row>
        <row r="38">
          <cell r="B38" t="str">
            <v xml:space="preserve">Other accounts payable </v>
          </cell>
        </row>
        <row r="39">
          <cell r="B39" t="str">
            <v>Advance received</v>
          </cell>
        </row>
        <row r="40">
          <cell r="B40" t="str">
            <v>Advance received for goods</v>
          </cell>
        </row>
        <row r="41">
          <cell r="B41" t="str">
            <v>Provision for finance lease   (return within 1 y)</v>
          </cell>
        </row>
        <row r="42">
          <cell r="B42" t="str">
            <v>Deposit received  (return within 1 y)</v>
          </cell>
        </row>
        <row r="43">
          <cell r="B43" t="str">
            <v>Retention  (return within 1 y)</v>
          </cell>
        </row>
        <row r="44">
          <cell r="B44" t="str">
            <v>Accrual - Dividend paid</v>
          </cell>
        </row>
        <row r="45">
          <cell r="B45" t="str">
            <v>Contingent liability from litigation</v>
          </cell>
        </row>
        <row r="46">
          <cell r="B46" t="str">
            <v>Others  (Please specify)</v>
          </cell>
        </row>
        <row r="47">
          <cell r="B47" t="str">
            <v>Total</v>
          </cell>
        </row>
        <row r="49">
          <cell r="B49" t="str">
            <v>***If there is other current liability other than items above with amount more than  1 million Baht, please provide</v>
          </cell>
        </row>
        <row r="50">
          <cell r="B50" t="str">
            <v xml:space="preserve"> details of account name and amount. The additional item(s) should be presented separately before "Other"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Month</v>
          </cell>
          <cell r="B1" t="str">
            <v>Date</v>
          </cell>
        </row>
        <row r="2">
          <cell r="A2">
            <v>1</v>
          </cell>
          <cell r="B2" t="str">
            <v>31.01.2014</v>
          </cell>
        </row>
        <row r="3">
          <cell r="A3">
            <v>2</v>
          </cell>
          <cell r="B3" t="str">
            <v>28.02.2014</v>
          </cell>
        </row>
        <row r="4">
          <cell r="A4">
            <v>3</v>
          </cell>
          <cell r="B4" t="str">
            <v>31.03.2014</v>
          </cell>
        </row>
        <row r="5">
          <cell r="A5">
            <v>4</v>
          </cell>
          <cell r="B5" t="str">
            <v>30.04.2014</v>
          </cell>
        </row>
        <row r="6">
          <cell r="A6">
            <v>5</v>
          </cell>
          <cell r="B6" t="str">
            <v>31.05.2014</v>
          </cell>
        </row>
        <row r="7">
          <cell r="A7">
            <v>6</v>
          </cell>
          <cell r="B7" t="str">
            <v>30.06.2014</v>
          </cell>
        </row>
        <row r="8">
          <cell r="A8">
            <v>7</v>
          </cell>
          <cell r="B8" t="str">
            <v>31.07.2014</v>
          </cell>
        </row>
        <row r="9">
          <cell r="A9">
            <v>8</v>
          </cell>
          <cell r="B9" t="str">
            <v>31.08.2014</v>
          </cell>
        </row>
        <row r="10">
          <cell r="A10">
            <v>9</v>
          </cell>
          <cell r="B10" t="str">
            <v>30.09.2014</v>
          </cell>
        </row>
        <row r="11">
          <cell r="A11">
            <v>10</v>
          </cell>
          <cell r="B11" t="str">
            <v>31.10.2014</v>
          </cell>
        </row>
        <row r="12">
          <cell r="A12">
            <v>11</v>
          </cell>
          <cell r="B12" t="str">
            <v>30.11.2014</v>
          </cell>
        </row>
        <row r="13">
          <cell r="A13">
            <v>12</v>
          </cell>
          <cell r="B13" t="str">
            <v>31.12.2014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_TB"/>
      <sheetName val="ลูกหนี้-เจ้าหนี้"/>
      <sheetName val="ดอกเบี้ยรับ-จ่าย"/>
      <sheetName val="รายได้-ค่าใช้จ่าย"/>
      <sheetName val="ไทยเบฟ-แสงโสม"/>
      <sheetName val="ไทยเบฟ-แพนอินเตอร์"/>
      <sheetName val="ไทยเบฟ-เฟื่องฟูอนันต์"/>
      <sheetName val="ไทยเบฟ-ธนภักดี"/>
      <sheetName val="ไทยเบฟ-มงคล"/>
      <sheetName val="ไทยเบฟ-กาญจน"/>
      <sheetName val="ไทยเบฟ-บางยี่ขัน"/>
      <sheetName val="ไทยเบฟ-อธิเมาตร"/>
      <sheetName val="ไทยเบฟ-เอส เอส"/>
      <sheetName val="ไทยเบฟ-แก่นขวัญ"/>
      <sheetName val="ไทยเบฟ-เทพอรุโณทัย"/>
      <sheetName val="ไทยเบฟ-สุรากระทิงแดง"/>
      <sheetName val="ไทยเบฟ-ยูไนเต็ดฯ"/>
      <sheetName val="ไทยเบฟ-สีมา"/>
      <sheetName val="ไทยเบฟ-นทีชัย"/>
      <sheetName val="ไทยเบฟ-หลักชัยค้าสุรา"/>
      <sheetName val="ไทยเบฟ-ไทยเบฟฯ"/>
      <sheetName val="ไทยเบฟ-เบียร์ไทย"/>
      <sheetName val="ไทยเบฟ-เบียร์ทิพย์"/>
      <sheetName val="ไทยเบฟ-ทิพย์ชโลธร"/>
      <sheetName val="ไทยเบฟ-กฤตยบุญ"/>
      <sheetName val="ไทยเบฟ-ป้อมทิพย์"/>
      <sheetName val="ไทยเบฟ-ป้อมกิจ"/>
      <sheetName val="ไทยเบฟ-ป้อมคลัง"/>
      <sheetName val="ไทยเบฟ-ป้อมโชค"/>
      <sheetName val="ไทยเบฟ-ป้อมเจริญ"/>
      <sheetName val="ไทยเบฟ-ป้อมบรพา"/>
      <sheetName val="ไทยเบฟ-สุราทิพย์"/>
      <sheetName val="ไทยเบฟ-สุนทร"/>
      <sheetName val="ไทยเบฟ-ภิรมย"/>
      <sheetName val="ไทยเบฟ-นำยุค"/>
      <sheetName val="ไทยเบฟ-นำธุรกิจ"/>
      <sheetName val="ไทยเบฟ-นำเมือง"/>
      <sheetName val="ไทยเบฟ-นคร"/>
      <sheetName val="ไทยเบฟ-นำพลัง"/>
      <sheetName val="ไทยเบฟ-นำกิจการ"/>
      <sheetName val="ไทยเบฟ-ไทยแอล"/>
      <sheetName val="ไทยเบฟ-ปุ่ย"/>
      <sheetName val="ไทยเบฟ-มหาราษฎร์"/>
      <sheetName val="ไทยเบฟ-ไทยโมลาส"/>
      <sheetName val="ไทยเบฟ-อาหารเสริม"/>
      <sheetName val="ไทยเบฟ-จรัญ 52"/>
      <sheetName val="ไทยเบฟ-ถังไม้"/>
      <sheetName val="ไทยเบฟ-ธนสินธิ"/>
      <sheetName val="ไทยเบฟ-บางนา"/>
      <sheetName val="ไทยเบฟ-ทศภาค"/>
      <sheetName val="ไทยเบฟ-สหทิพย์"/>
      <sheetName val="ไทยเบฟ-มาร์เก็ตติ้ง"/>
      <sheetName val="ไทยเบฟ-พลาสติก"/>
      <sheetName val="Row&amp;C"/>
      <sheetName val="Sheet3"/>
      <sheetName val="Sheet1"/>
      <sheetName val="Adj-BS"/>
      <sheetName val="Adj-INT"/>
      <sheetName val="Adj-PL"/>
      <sheetName val="Tables_TB"/>
      <sheetName val="OthCode"/>
      <sheetName val="Master"/>
      <sheetName val="sable_TB"/>
      <sheetName val="ห้ามลบ sheet นี้"/>
      <sheetName val="Timing"/>
      <sheetName val="DataSheet"/>
      <sheetName val="10-1 Media"/>
      <sheetName val="10-cut"/>
      <sheetName val="Summry"/>
      <sheetName val="พนักงาน พย61"/>
      <sheetName val="กย61   "/>
      <sheetName val="ต.ค.61     "/>
      <sheetName val="พย61  "/>
      <sheetName val="ธค61   "/>
      <sheetName val="มค62"/>
      <sheetName val="กพ62"/>
      <sheetName val="มีค62"/>
      <sheetName val="เมย62 (2)"/>
      <sheetName val="cvsภาค"/>
      <sheetName val="CVS ตคุ61"/>
      <sheetName val="ออก กพ"/>
      <sheetName val="ออก มค"/>
      <sheetName val="ออกมีค"/>
      <sheetName val="ออก พค"/>
      <sheetName val="ออกเมย"/>
      <sheetName val="ออกมิย"/>
      <sheetName val="Sheet2"/>
      <sheetName val="สค"/>
      <sheetName val="ตค"/>
      <sheetName val="พย"/>
      <sheetName val="ธค"/>
      <sheetName val="OMT"/>
      <sheetName val="ARCHA 640"/>
      <sheetName val="ARCHA แคน"/>
      <sheetName val="ช้าง DRAUGHT 330 "/>
      <sheetName val="ไทยเบฟ-เอส_เอส"/>
      <sheetName val="ไทยเบฟ-จรัญ_52"/>
      <sheetName val="ห้ามลบ_sheet_นี้"/>
      <sheetName val="10-1_Media"/>
      <sheetName val="ARCHA_640"/>
      <sheetName val="ARCHA_แคน"/>
      <sheetName val="ช้าง_DRAUGHT_330_"/>
      <sheetName val="Code E1"/>
      <sheetName val="Code K1"/>
      <sheetName val="BSC"/>
      <sheetName val="Packaging Business"/>
      <sheetName val="Bell Curve"/>
      <sheetName val="Summary for KPI_IMM"/>
      <sheetName val="Summary for KPI_BMM"/>
      <sheetName val="LY data"/>
      <sheetName val="TP Cost_Feb"/>
      <sheetName val="TP Cost_Mar"/>
      <sheetName val="TT Sales Volume by Regions"/>
      <sheetName val="Sales"/>
    </sheetNames>
    <sheetDataSet>
      <sheetData sheetId="0" refreshError="1">
        <row r="14">
          <cell r="F14" t="str">
            <v>บมจ.ไทยเบฟเวอร์เรจส์</v>
          </cell>
        </row>
        <row r="15">
          <cell r="F15" t="str">
            <v xml:space="preserve">บ.  แสงโสม </v>
          </cell>
        </row>
        <row r="16">
          <cell r="F16" t="str">
            <v xml:space="preserve">บ.  เฟื่องฟูอนันต์ </v>
          </cell>
        </row>
        <row r="17">
          <cell r="F17" t="str">
            <v xml:space="preserve">บ.  ธนภักดี </v>
          </cell>
        </row>
        <row r="18">
          <cell r="F18" t="str">
            <v xml:space="preserve">บ.  มงคลสมัย </v>
          </cell>
        </row>
        <row r="19">
          <cell r="F19" t="str">
            <v xml:space="preserve">บ.  กาญจนสิงขร </v>
          </cell>
        </row>
        <row r="20">
          <cell r="F20" t="str">
            <v xml:space="preserve">บ. สุราบางยี่ขัน </v>
          </cell>
        </row>
        <row r="21">
          <cell r="F21" t="str">
            <v xml:space="preserve">บ. อธิมาตร </v>
          </cell>
        </row>
        <row r="22">
          <cell r="F22" t="str">
            <v xml:space="preserve">บ. เอส.เอส.การสุรา </v>
          </cell>
        </row>
        <row r="23">
          <cell r="F23" t="str">
            <v xml:space="preserve">บ.  แก่นขวัญ </v>
          </cell>
        </row>
        <row r="24">
          <cell r="F24" t="str">
            <v xml:space="preserve">บ.  เทพอรุโณทัย </v>
          </cell>
        </row>
        <row r="25">
          <cell r="F25" t="str">
            <v xml:space="preserve">บ.  สุรากระทิงแดง(1988)  </v>
          </cell>
        </row>
        <row r="26">
          <cell r="F26" t="str">
            <v>บ. ยูไนเต็ดไวเนอรี่ฯ</v>
          </cell>
        </row>
        <row r="27">
          <cell r="F27" t="str">
            <v xml:space="preserve">บ. สีมาธุรกิจ </v>
          </cell>
        </row>
        <row r="28">
          <cell r="F28" t="str">
            <v xml:space="preserve">บ.  นทีชัย </v>
          </cell>
        </row>
        <row r="29">
          <cell r="F29" t="str">
            <v xml:space="preserve">บ.  หลักชัยค้าสุรา </v>
          </cell>
        </row>
        <row r="30">
          <cell r="F30" t="str">
            <v xml:space="preserve">บ.  สุราทิพย์ </v>
          </cell>
        </row>
        <row r="31">
          <cell r="F31" t="str">
            <v xml:space="preserve">บ.  สุนทรภิรมย์ </v>
          </cell>
        </row>
        <row r="32">
          <cell r="F32" t="str">
            <v xml:space="preserve">บ.  ภิรมย์สุรางค์ </v>
          </cell>
        </row>
        <row r="33">
          <cell r="F33" t="str">
            <v xml:space="preserve">บ. นำยุค </v>
          </cell>
        </row>
        <row r="34">
          <cell r="F34" t="str">
            <v xml:space="preserve">บ. นำธุรกิจ </v>
          </cell>
        </row>
        <row r="35">
          <cell r="F35" t="str">
            <v xml:space="preserve">บ.  นำเมือง </v>
          </cell>
        </row>
        <row r="36">
          <cell r="F36" t="str">
            <v xml:space="preserve">บ.  นำนคร </v>
          </cell>
        </row>
        <row r="37">
          <cell r="F37" t="str">
            <v xml:space="preserve">บ.  นำพลัง </v>
          </cell>
        </row>
        <row r="38">
          <cell r="F38" t="str">
            <v xml:space="preserve">บ.  นำกิจการ </v>
          </cell>
        </row>
        <row r="39">
          <cell r="F39" t="str">
            <v>บ.  เบียร์ไทย ฯ</v>
          </cell>
        </row>
        <row r="40">
          <cell r="F40" t="str">
            <v>บ.  เบียร์ทิพย์ฯ</v>
          </cell>
        </row>
        <row r="41">
          <cell r="F41" t="str">
            <v xml:space="preserve">บ.  ทิพย์ชโลธร </v>
          </cell>
        </row>
        <row r="42">
          <cell r="F42" t="str">
            <v xml:space="preserve">บ. กฤตยบุญ </v>
          </cell>
        </row>
        <row r="43">
          <cell r="F43" t="str">
            <v xml:space="preserve">บ.  ป้อมทิพย์ </v>
          </cell>
        </row>
        <row r="44">
          <cell r="F44" t="str">
            <v xml:space="preserve">บ.  ป้อมกิจ </v>
          </cell>
        </row>
        <row r="45">
          <cell r="F45" t="str">
            <v xml:space="preserve">บ.  ป้อมคลัง </v>
          </cell>
        </row>
        <row r="46">
          <cell r="F46" t="str">
            <v xml:space="preserve">บ.  ป้อมโชค </v>
          </cell>
        </row>
        <row r="47">
          <cell r="F47" t="str">
            <v xml:space="preserve">บ.  ป้อมเจริญ  </v>
          </cell>
        </row>
        <row r="48">
          <cell r="F48" t="str">
            <v xml:space="preserve">บ.  ป้อมบูรพา </v>
          </cell>
        </row>
        <row r="49">
          <cell r="F49" t="str">
            <v>บ.  ไทยแอลกอฮอล์ฯ</v>
          </cell>
        </row>
        <row r="50">
          <cell r="F50" t="str">
            <v xml:space="preserve">บ.  ปุ๋ยไบโอนิค </v>
          </cell>
        </row>
        <row r="51">
          <cell r="F51" t="str">
            <v xml:space="preserve">บ. มหาราษฎรการเกษตร </v>
          </cell>
        </row>
        <row r="52">
          <cell r="F52" t="str">
            <v xml:space="preserve">บ.  ไทยโมลาส </v>
          </cell>
        </row>
        <row r="53">
          <cell r="F53" t="str">
            <v xml:space="preserve">บ. อาหารเสริม </v>
          </cell>
        </row>
        <row r="54">
          <cell r="F54" t="str">
            <v>บ.  แพนอินเตอร์ฯ</v>
          </cell>
        </row>
        <row r="55">
          <cell r="F55" t="str">
            <v xml:space="preserve">บ.  จรัญธุรกิจ 52 </v>
          </cell>
        </row>
        <row r="56">
          <cell r="F56" t="str">
            <v xml:space="preserve">บ. ถังไม้โอ๊คไทย </v>
          </cell>
        </row>
        <row r="57">
          <cell r="F57" t="str">
            <v xml:space="preserve">บ.  ธนสินธิ </v>
          </cell>
        </row>
        <row r="58">
          <cell r="F58" t="str">
            <v xml:space="preserve">บ. บางนาโลจิสติค </v>
          </cell>
        </row>
        <row r="59">
          <cell r="F59" t="str">
            <v xml:space="preserve">บ.  ทศภาค </v>
          </cell>
        </row>
        <row r="60">
          <cell r="F60" t="str">
            <v xml:space="preserve">บ.  สหทิพย์การขนส่ง </v>
          </cell>
        </row>
        <row r="61">
          <cell r="F61" t="str">
            <v xml:space="preserve">บ.  ไทบเบฟ- มาร์เก็ตติ้ง </v>
          </cell>
        </row>
        <row r="62">
          <cell r="F62" t="str">
            <v xml:space="preserve">บ.  สุราพิเศษสหสันติ์  </v>
          </cell>
        </row>
        <row r="63">
          <cell r="F63" t="str">
            <v xml:space="preserve">บ.  สุราพิเศษสัมพันธ์  </v>
          </cell>
        </row>
        <row r="64">
          <cell r="F64" t="str">
            <v xml:space="preserve">บ.  สุราพิเศษภัทรลานนา  </v>
          </cell>
        </row>
        <row r="65">
          <cell r="F65" t="str">
            <v xml:space="preserve">บ.  สุราพิเศษทิพราช  </v>
          </cell>
        </row>
        <row r="66">
          <cell r="F66" t="str">
            <v xml:space="preserve">บ.  วิทยาทาน  </v>
          </cell>
        </row>
        <row r="67">
          <cell r="F67" t="str">
            <v xml:space="preserve">บ.  บางเลนการเกษตร  </v>
          </cell>
        </row>
        <row r="68">
          <cell r="F68" t="str">
            <v xml:space="preserve">บ.  สินเอกพาณิชย์  </v>
          </cell>
        </row>
        <row r="69">
          <cell r="F69" t="str">
            <v xml:space="preserve">บ.  แพนแอลกอฮอล์  </v>
          </cell>
        </row>
        <row r="70">
          <cell r="F70" t="str">
            <v xml:space="preserve">บ.  สุราไทยทำ  </v>
          </cell>
        </row>
        <row r="71">
          <cell r="F71" t="str">
            <v xml:space="preserve">บ.  พลาสติดเอกชน  </v>
          </cell>
        </row>
        <row r="72">
          <cell r="F72" t="str">
            <v xml:space="preserve">บ.  เมืองกิจ 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4">
          <cell r="F14">
            <v>0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s_TB"/>
      <sheetName val="Date"/>
      <sheetName val="ConfirmBS"/>
      <sheetName val="ConfirmPL"/>
      <sheetName val="ลูกหนี้0858"/>
      <sheetName val="รายได้0858"/>
      <sheetName val="รายละเอียดรายได้ค้างรับ 31.7.15"/>
    </sheetNames>
    <sheetDataSet>
      <sheetData sheetId="0">
        <row r="14">
          <cell r="F14" t="str">
            <v>บริษัท  ไทยเบฟเวอเรจ จำกัด (มหาชน)</v>
          </cell>
        </row>
        <row r="15">
          <cell r="F15" t="str">
            <v>บริษัท  แสงโสม จำกัด</v>
          </cell>
        </row>
        <row r="16">
          <cell r="F16" t="str">
            <v>บริษัท  เฟื่องฟูอนันต์ จำกัด</v>
          </cell>
        </row>
        <row r="17">
          <cell r="F17" t="str">
            <v>บริษัท  ธนภักดี จำกัด</v>
          </cell>
        </row>
        <row r="18">
          <cell r="F18" t="str">
            <v>บริษัท  มงคลสมัย จำกัด</v>
          </cell>
        </row>
        <row r="19">
          <cell r="F19" t="str">
            <v>บริษัท  กาญจนสิงขร จำกัด</v>
          </cell>
        </row>
        <row r="20">
          <cell r="F20" t="str">
            <v>บริษัท สุราบางยี่ขัน จำกัด</v>
          </cell>
        </row>
        <row r="21">
          <cell r="F21" t="str">
            <v>บริษัท อธิมาตร จำกัด</v>
          </cell>
        </row>
        <row r="22">
          <cell r="F22" t="str">
            <v>บริษัท เอส.เอส.การสุรา จำกัด</v>
          </cell>
        </row>
        <row r="23">
          <cell r="F23" t="str">
            <v>บริษัท  แก่นขวัญ จำกัด</v>
          </cell>
        </row>
        <row r="24">
          <cell r="F24" t="str">
            <v>บริษัท  เทพอรุโณทัย จำกัด</v>
          </cell>
        </row>
        <row r="25">
          <cell r="F25" t="str">
            <v>บริษัท  สุรากระทิงแดง(1988)  จำกัด</v>
          </cell>
        </row>
        <row r="26">
          <cell r="F26" t="str">
            <v>บริษัท ยูไนเต็ดไวเนอรี่ ดีสทิลเลอรี่ จำกัด</v>
          </cell>
        </row>
        <row r="27">
          <cell r="F27" t="str">
            <v>บริษัท สีมาธุรกิจ จำกัด</v>
          </cell>
        </row>
        <row r="28">
          <cell r="F28" t="str">
            <v>บริษัท  นทีชัย จำกัด</v>
          </cell>
        </row>
        <row r="29">
          <cell r="F29" t="str">
            <v>บริษัท  หลักชัยค้าสุรา จำกัด</v>
          </cell>
        </row>
        <row r="30">
          <cell r="F30" t="str">
            <v>บริษัท  สุราทิพย์ จำกัด</v>
          </cell>
        </row>
        <row r="31">
          <cell r="F31" t="str">
            <v>บริษัท  สุนทรภิรมย์ จำกัด</v>
          </cell>
        </row>
        <row r="32">
          <cell r="F32" t="str">
            <v>บริษัท  ภิรมย์สุรางค์ จำกัด</v>
          </cell>
        </row>
        <row r="33">
          <cell r="F33" t="str">
            <v>บริษัท  ที.ซี.ซี สากลการค้า จำกัด</v>
          </cell>
        </row>
        <row r="34">
          <cell r="F34" t="str">
            <v>บริษัท นำยุค จำกัด</v>
          </cell>
        </row>
        <row r="35">
          <cell r="F35" t="str">
            <v>บริษัท นำธุรกิจ จำกัด</v>
          </cell>
        </row>
        <row r="36">
          <cell r="F36" t="str">
            <v>บริษัท  นำเมือง จำกัด</v>
          </cell>
        </row>
        <row r="37">
          <cell r="F37" t="str">
            <v>บริษัท  นำนคร จำกัด</v>
          </cell>
        </row>
        <row r="38">
          <cell r="F38" t="str">
            <v>บริษัท  นำพลัง จำกัด</v>
          </cell>
        </row>
        <row r="39">
          <cell r="F39" t="str">
            <v>บริษัท  นำกิจการ จำกัด</v>
          </cell>
        </row>
        <row r="40">
          <cell r="F40" t="str">
            <v>บริษัท  ปุ๋ยไบโอนิค จำกัด</v>
          </cell>
        </row>
        <row r="41">
          <cell r="F41" t="str">
            <v>บริษัท เครื่องดื่มแรงเยอร์ (2008) จำกัด</v>
          </cell>
        </row>
        <row r="42">
          <cell r="F42" t="str">
            <v>บริษัท  ไทยโมลาส จำกัด</v>
          </cell>
        </row>
        <row r="43">
          <cell r="F43" t="str">
            <v>บริษัท ถังไม้โอ๊คไทย จำกัด</v>
          </cell>
        </row>
        <row r="44">
          <cell r="F44" t="str">
            <v>บริษัท  เบียร์ไทย (1991)  จำกัด (มหาชน)</v>
          </cell>
        </row>
        <row r="45">
          <cell r="F45" t="str">
            <v xml:space="preserve">บริษัท  เบียร์ทิพย์บริวเวอรี่ (1991)  จำกัด </v>
          </cell>
        </row>
        <row r="46">
          <cell r="F46" t="str">
            <v xml:space="preserve">บริษัท  คอสมอสบริวเวอรี่ (ประเทศไทย)  จำกัด </v>
          </cell>
        </row>
        <row r="47">
          <cell r="F47" t="str">
            <v>บริษัท  ทิพย์ชโลธร จำกัด</v>
          </cell>
        </row>
        <row r="48">
          <cell r="F48" t="str">
            <v>บริษัท กฤตยบุญ จำกัด</v>
          </cell>
        </row>
        <row r="49">
          <cell r="F49" t="str">
            <v>บริษัท  ป้อมทิพย์ จำกัด</v>
          </cell>
        </row>
        <row r="50">
          <cell r="F50" t="str">
            <v>บริษัท  ป้อมกิจ จำกัด</v>
          </cell>
        </row>
        <row r="51">
          <cell r="F51" t="str">
            <v>บริษัท  ป้อมคลัง จำกัด</v>
          </cell>
        </row>
        <row r="52">
          <cell r="F52" t="str">
            <v>บริษัท  ป้อมโชค จำกัด</v>
          </cell>
        </row>
        <row r="53">
          <cell r="F53" t="str">
            <v>บริษัท  ป้อมเจริญ  จำกัด</v>
          </cell>
        </row>
        <row r="54">
          <cell r="F54" t="str">
            <v>บริษัท  ป้อมบูรพา จำกัด</v>
          </cell>
        </row>
        <row r="55">
          <cell r="F55" t="str">
            <v>บริษัท อาหารเสริม จำกัด</v>
          </cell>
        </row>
        <row r="56">
          <cell r="F56" t="str">
            <v>บริษัท เบียร์ช้าง จำกัด</v>
          </cell>
        </row>
        <row r="57">
          <cell r="F57" t="str">
            <v>บริษัท เบียร์อาชา จำกัด</v>
          </cell>
        </row>
        <row r="58">
          <cell r="F58" t="str">
            <v>บริษัท  ไทยแอลกอฮอล์ จำกัด (มหาชน)</v>
          </cell>
        </row>
        <row r="59">
          <cell r="F59" t="str">
            <v>บริษัท  แพนอินเตอร์เนชั่นแนล จำกัด</v>
          </cell>
        </row>
        <row r="60">
          <cell r="F60" t="str">
            <v>บริษัท  จรัญธุรกิจ 52 จำกัด</v>
          </cell>
        </row>
        <row r="61">
          <cell r="F61" t="str">
            <v>บริษัท  ธนสินธิ จำกัด</v>
          </cell>
        </row>
        <row r="62">
          <cell r="F62" t="str">
            <v>บริษัท บางนาโลจิสติค จำกัด</v>
          </cell>
        </row>
        <row r="63">
          <cell r="F63" t="str">
            <v>บริษัท  ทศภาค จำกัด</v>
          </cell>
        </row>
        <row r="64">
          <cell r="F64" t="str">
            <v>บริษัท  ไทยเบฟเวอเรจ โลจิสติก จำกัด</v>
          </cell>
        </row>
        <row r="65">
          <cell r="F65" t="str">
            <v>บริษัท  ไทบเบฟเวอเรจ มาร์เก็ตติ้ง จำกัด</v>
          </cell>
        </row>
        <row r="66">
          <cell r="F66" t="str">
            <v>บริษัท  อินเตอร์เบฟโฮลดิ้ง   จำกัด</v>
          </cell>
        </row>
        <row r="67">
          <cell r="F67" t="str">
            <v>บริษัท  สุราพิเศษสัมพันธ์  จำกัด</v>
          </cell>
        </row>
        <row r="68">
          <cell r="F68" t="str">
            <v>บริษัท  สุราพิเศษภัทรลานนา  จำกัด</v>
          </cell>
        </row>
        <row r="69">
          <cell r="F69" t="str">
            <v>บริษัท  สุราพิเศษทิพราช  จำกัด</v>
          </cell>
        </row>
        <row r="70">
          <cell r="F70" t="str">
            <v>บริษัท  วิทยาทาน  จำกัด</v>
          </cell>
        </row>
        <row r="71">
          <cell r="F71" t="str">
            <v>บริษัท  บางเลนการเกษตร  จำกัด</v>
          </cell>
        </row>
        <row r="72">
          <cell r="F72" t="str">
            <v>บริษัท  สินเอกพาณิชย์  จำกัด</v>
          </cell>
        </row>
        <row r="73">
          <cell r="F73" t="str">
            <v>บริษัท  แพนแอลกอฮอล์  จำกัด</v>
          </cell>
        </row>
        <row r="74">
          <cell r="F74" t="str">
            <v>บริษัท  สุราไทยทำ  จำกัด</v>
          </cell>
        </row>
        <row r="75">
          <cell r="F75" t="str">
            <v>บริษัท  พลาสติดเอกชน  จำกัด</v>
          </cell>
        </row>
        <row r="76">
          <cell r="F76" t="str">
            <v>บริษัท  เมืองกิจ  จำกัด</v>
          </cell>
        </row>
      </sheetData>
      <sheetData sheetId="1">
        <row r="19">
          <cell r="E19" t="str">
            <v>ณ. วันที่   31 มกราคม  2558</v>
          </cell>
        </row>
        <row r="20">
          <cell r="E20" t="str">
            <v>ณ. วันที่   28 กุมภาพันธ์  2558</v>
          </cell>
        </row>
        <row r="21">
          <cell r="E21" t="str">
            <v>ณ. วันที่   31 มีนาคม  2558</v>
          </cell>
        </row>
        <row r="22">
          <cell r="E22" t="str">
            <v>ณ. วันที่   30 เมษายน  2558</v>
          </cell>
        </row>
        <row r="23">
          <cell r="E23" t="str">
            <v>ณ. วันที่   31 พฤษภาคม  2558</v>
          </cell>
        </row>
        <row r="24">
          <cell r="E24" t="str">
            <v>ณ. วันที่   30 มิถุนายน  2558</v>
          </cell>
        </row>
        <row r="25">
          <cell r="E25" t="str">
            <v>ณ. วันที่   31 กรกฎาคม  2558</v>
          </cell>
        </row>
        <row r="26">
          <cell r="E26" t="str">
            <v>ณ. วันที่   31 สิงหาคม  2558</v>
          </cell>
        </row>
        <row r="27">
          <cell r="E27" t="str">
            <v>ณ. วันที่   30 กันยายน  2558</v>
          </cell>
        </row>
        <row r="28">
          <cell r="E28" t="str">
            <v>ณ. วันที่   31 ตุลาคม  2558</v>
          </cell>
        </row>
        <row r="29">
          <cell r="E29" t="str">
            <v>ณ. วันที่   30 พฤศจิกายน  2558</v>
          </cell>
        </row>
        <row r="30">
          <cell r="E30" t="str">
            <v>ณ. วันที่   31 ธันวาคม  2558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ccess"/>
      <sheetName val="Sheet2"/>
      <sheetName val="Sheet3"/>
    </sheetNames>
    <sheetDataSet>
      <sheetData sheetId="0"/>
      <sheetData sheetId="1"/>
      <sheetData sheetId="2"/>
      <sheetData sheetId="3">
        <row r="1">
          <cell r="A1" t="str">
            <v>Crossings</v>
          </cell>
        </row>
        <row r="2">
          <cell r="A2" t="str">
            <v>Creek</v>
          </cell>
        </row>
        <row r="3">
          <cell r="A3" t="str">
            <v>Drain</v>
          </cell>
        </row>
        <row r="4">
          <cell r="A4" t="str">
            <v>Driveway</v>
          </cell>
        </row>
        <row r="5">
          <cell r="A5" t="str">
            <v>River</v>
          </cell>
        </row>
        <row r="6">
          <cell r="A6" t="str">
            <v>Road bore</v>
          </cell>
        </row>
        <row r="7">
          <cell r="A7" t="str">
            <v>Road open cut</v>
          </cell>
        </row>
        <row r="8">
          <cell r="A8" t="str">
            <v>Services - major</v>
          </cell>
        </row>
        <row r="9">
          <cell r="A9" t="str">
            <v>Services - minor</v>
          </cell>
        </row>
        <row r="10">
          <cell r="A10" t="str">
            <v>Watercourse</v>
          </cell>
        </row>
        <row r="11">
          <cell r="A11" t="str">
            <v>N/A</v>
          </cell>
        </row>
        <row r="14">
          <cell r="A14" t="str">
            <v>Construction Method</v>
          </cell>
        </row>
        <row r="15">
          <cell r="A15" t="str">
            <v>Type A - Full Width Easement 40 m</v>
          </cell>
        </row>
        <row r="16">
          <cell r="A16" t="str">
            <v>Type B - Restricted Easement w/ Services</v>
          </cell>
        </row>
        <row r="17">
          <cell r="A17" t="str">
            <v>Type C - Railway Easement w/Ballast</v>
          </cell>
        </row>
        <row r="18">
          <cell r="A18" t="str">
            <v>Type D - Narrow Easement Road Reserve</v>
          </cell>
        </row>
        <row r="19">
          <cell r="A19" t="str">
            <v>Type E - Wet Areas</v>
          </cell>
        </row>
        <row r="20">
          <cell r="A20" t="str">
            <v>Type F - RoW Easement 20-30 m</v>
          </cell>
        </row>
        <row r="21">
          <cell r="A21" t="str">
            <v>Type G - RoW Easement 10-20 m</v>
          </cell>
        </row>
        <row r="22">
          <cell r="A22" t="str">
            <v>Type X - Special Side Cut</v>
          </cell>
        </row>
        <row r="23">
          <cell r="A23" t="str">
            <v>Type X - Special Railway Easement (Undulating Country)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LDCODE"/>
      <sheetName val="OLDCODE.XLS"/>
    </sheetNames>
    <definedNames>
      <definedName name="CreateRangeName"/>
      <definedName name="DropDown18_Change"/>
      <definedName name="ListBox13_Change"/>
      <definedName name="OptionButton20_Click"/>
      <definedName name="OptionButton21_Click"/>
      <definedName name="OptionButton23_Click"/>
      <definedName name="OptionButton24_Click"/>
    </defined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Data"/>
      <sheetName val="Purchase Data"/>
      <sheetName val="Total Factory Pur"/>
      <sheetName val="Forex"/>
      <sheetName val="Product Contribution (TYH)"/>
      <sheetName val="Product Contribution (Wendy)"/>
      <sheetName val="Data"/>
      <sheetName val="VLOOKUP REF"/>
      <sheetName val="FSQ12016"/>
      <sheetName val="Code E1"/>
      <sheetName val="Code K1"/>
      <sheetName val="lookup2"/>
      <sheetName val="Defined 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 Listing</v>
          </cell>
          <cell r="H1" t="str">
            <v xml:space="preserve">Customer Listing </v>
          </cell>
        </row>
        <row r="2">
          <cell r="A2" t="str">
            <v>Item #</v>
          </cell>
          <cell r="B2" t="str">
            <v>Item Name</v>
          </cell>
          <cell r="C2" t="str">
            <v>Category in TB Pack</v>
          </cell>
          <cell r="D2" t="str">
            <v>Product Type</v>
          </cell>
          <cell r="E2" t="str">
            <v>Purhcase</v>
          </cell>
          <cell r="F2" t="str">
            <v>Sales</v>
          </cell>
          <cell r="H2" t="str">
            <v>Job No.</v>
          </cell>
          <cell r="I2" t="str">
            <v>Job Name</v>
          </cell>
          <cell r="J2" t="str">
            <v xml:space="preserve">Customer </v>
          </cell>
          <cell r="K2" t="str">
            <v>Country</v>
          </cell>
        </row>
        <row r="3">
          <cell r="A3" t="str">
            <v>111111f</v>
          </cell>
          <cell r="B3" t="str">
            <v>CB f330x6.4x24</v>
          </cell>
          <cell r="H3" t="str">
            <v>DFSSGD</v>
          </cell>
          <cell r="I3" t="str">
            <v>DELFI - SGD</v>
          </cell>
          <cell r="J3" t="str">
            <v>Delfi</v>
          </cell>
          <cell r="K3" t="str">
            <v>Singapore</v>
          </cell>
        </row>
        <row r="4">
          <cell r="A4" t="str">
            <v>111112</v>
          </cell>
          <cell r="B4" t="str">
            <v>CB 330x5x24</v>
          </cell>
          <cell r="C4" t="str">
            <v>Beer Chang 330 (Small)</v>
          </cell>
          <cell r="D4" t="str">
            <v>Beer</v>
          </cell>
          <cell r="E4" t="str">
            <v>COGS</v>
          </cell>
          <cell r="F4" t="str">
            <v>Sales</v>
          </cell>
          <cell r="H4" t="str">
            <v>EXCCBD</v>
          </cell>
          <cell r="I4" t="str">
            <v>EXCLUSIVE - CBD</v>
          </cell>
          <cell r="J4" t="str">
            <v>Exclusive</v>
          </cell>
          <cell r="K4" t="str">
            <v>Cambodia</v>
          </cell>
        </row>
        <row r="5">
          <cell r="A5" t="str">
            <v>111112f</v>
          </cell>
          <cell r="B5" t="str">
            <v>CB f330x5x24</v>
          </cell>
          <cell r="C5" t="str">
            <v>Beer Chang 330 (Small)</v>
          </cell>
          <cell r="D5" t="str">
            <v>Beer</v>
          </cell>
          <cell r="E5" t="str">
            <v>C-Free beer</v>
          </cell>
          <cell r="F5" t="str">
            <v>S-Free beer</v>
          </cell>
          <cell r="H5" t="str">
            <v>IFLMLA</v>
          </cell>
          <cell r="I5" t="str">
            <v>INFRA-LITE - MLA</v>
          </cell>
          <cell r="J5" t="str">
            <v>Infra-lite</v>
          </cell>
          <cell r="K5" t="str">
            <v>Malaysia</v>
          </cell>
        </row>
        <row r="6">
          <cell r="A6" t="str">
            <v>111113</v>
          </cell>
          <cell r="B6" t="str">
            <v>CB 330x5x24-New Artwork</v>
          </cell>
          <cell r="C6" t="str">
            <v>Beer Chang 330 (Small)</v>
          </cell>
          <cell r="D6" t="str">
            <v>Beer</v>
          </cell>
          <cell r="E6" t="str">
            <v>COGS</v>
          </cell>
          <cell r="F6" t="str">
            <v>Sales</v>
          </cell>
          <cell r="H6" t="str">
            <v>JSIMYM</v>
          </cell>
          <cell r="I6" t="str">
            <v>JOINT - MYM</v>
          </cell>
          <cell r="J6" t="str">
            <v xml:space="preserve">Joint </v>
          </cell>
          <cell r="K6" t="str">
            <v>Myanmar</v>
          </cell>
        </row>
        <row r="7">
          <cell r="A7" t="str">
            <v>111113f</v>
          </cell>
          <cell r="B7" t="str">
            <v>CB f330x5x24-New Artwork</v>
          </cell>
          <cell r="C7" t="str">
            <v>Beer Chang 330 (Small)</v>
          </cell>
          <cell r="D7" t="str">
            <v>Beer</v>
          </cell>
          <cell r="E7" t="str">
            <v>C-Free beer</v>
          </cell>
          <cell r="F7" t="str">
            <v>S-Free beer</v>
          </cell>
          <cell r="H7" t="str">
            <v>LSFMYM</v>
          </cell>
          <cell r="I7" t="str">
            <v>L'SHIRA - MYM</v>
          </cell>
          <cell r="J7" t="str">
            <v>L'shira</v>
          </cell>
          <cell r="K7" t="str">
            <v>Myanmar</v>
          </cell>
        </row>
        <row r="8">
          <cell r="A8" t="str">
            <v>111121</v>
          </cell>
          <cell r="B8" t="str">
            <v>CB 330x6.4x24in6</v>
          </cell>
          <cell r="H8" t="str">
            <v>SCCCBD</v>
          </cell>
          <cell r="I8" t="str">
            <v>STARCAST - CBD</v>
          </cell>
          <cell r="J8" t="str">
            <v>Starcast</v>
          </cell>
          <cell r="K8" t="str">
            <v>Cambodia</v>
          </cell>
        </row>
        <row r="9">
          <cell r="A9" t="str">
            <v>111122</v>
          </cell>
          <cell r="B9" t="str">
            <v>CB 330x5x24in6</v>
          </cell>
          <cell r="C9" t="str">
            <v>Beer Chang 330 (Small)</v>
          </cell>
          <cell r="D9" t="str">
            <v>Beer</v>
          </cell>
          <cell r="E9" t="str">
            <v>COGS</v>
          </cell>
          <cell r="F9" t="str">
            <v>Sales</v>
          </cell>
          <cell r="H9" t="str">
            <v>STCCBD</v>
          </cell>
          <cell r="I9" t="str">
            <v>SOMA - CBD</v>
          </cell>
          <cell r="J9" t="str">
            <v>Soma</v>
          </cell>
          <cell r="K9" t="str">
            <v>Cambodia</v>
          </cell>
        </row>
        <row r="10">
          <cell r="A10" t="str">
            <v>111122f</v>
          </cell>
          <cell r="B10" t="str">
            <v>CB f330x5x24in6</v>
          </cell>
          <cell r="C10" t="str">
            <v>Beer Chang 330 (Small)</v>
          </cell>
          <cell r="D10" t="str">
            <v>Beer</v>
          </cell>
          <cell r="E10" t="str">
            <v>C-Free beer</v>
          </cell>
          <cell r="F10" t="str">
            <v>S-Free beer</v>
          </cell>
          <cell r="H10" t="str">
            <v>YENSGD</v>
          </cell>
          <cell r="I10" t="str">
            <v>YEN - SGD</v>
          </cell>
          <cell r="J10" t="str">
            <v>Yen</v>
          </cell>
          <cell r="K10" t="str">
            <v>Singapore</v>
          </cell>
        </row>
        <row r="11">
          <cell r="A11" t="str">
            <v>111221</v>
          </cell>
          <cell r="B11" t="str">
            <v>CB 640x6.4x12</v>
          </cell>
          <cell r="C11" t="str">
            <v>Beer Chang 640</v>
          </cell>
          <cell r="D11" t="str">
            <v>Beer</v>
          </cell>
          <cell r="E11" t="str">
            <v>COGS</v>
          </cell>
          <cell r="F11" t="str">
            <v>Sales</v>
          </cell>
        </row>
        <row r="12">
          <cell r="A12" t="str">
            <v>111222</v>
          </cell>
          <cell r="B12" t="str">
            <v>CB 640x5x12</v>
          </cell>
          <cell r="C12" t="str">
            <v>Beer Chang 640</v>
          </cell>
          <cell r="D12" t="str">
            <v>Beer</v>
          </cell>
          <cell r="E12" t="str">
            <v>COGS</v>
          </cell>
          <cell r="F12" t="str">
            <v>Sales</v>
          </cell>
          <cell r="H12" t="str">
            <v>Type Listing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111223</v>
          </cell>
          <cell r="B13" t="str">
            <v>CB 640x5x12-New Artwork</v>
          </cell>
          <cell r="C13" t="str">
            <v>Beer Chang 640</v>
          </cell>
          <cell r="D13" t="str">
            <v>Beer</v>
          </cell>
          <cell r="E13" t="str">
            <v>COGS</v>
          </cell>
          <cell r="F13" t="str">
            <v>Sales</v>
          </cell>
          <cell r="H13" t="str">
            <v>Name</v>
          </cell>
          <cell r="I13" t="str">
            <v>Name</v>
          </cell>
          <cell r="J13" t="str">
            <v>Type</v>
          </cell>
          <cell r="K13" t="str">
            <v>Currency</v>
          </cell>
        </row>
        <row r="14">
          <cell r="A14" t="str">
            <v>111223f</v>
          </cell>
          <cell r="B14" t="str">
            <v>CB f640x5x12-New Artwork</v>
          </cell>
          <cell r="C14" t="str">
            <v>Beer Chang 640</v>
          </cell>
          <cell r="D14" t="str">
            <v>Beer</v>
          </cell>
          <cell r="E14" t="str">
            <v>C-Free beer</v>
          </cell>
          <cell r="F14" t="str">
            <v>S-Free beer</v>
          </cell>
          <cell r="H14" t="str">
            <v>INVER HOUSE DISTILLERS LTD - GBP</v>
          </cell>
          <cell r="I14" t="str">
            <v xml:space="preserve">Inver </v>
          </cell>
          <cell r="J14" t="str">
            <v xml:space="preserve">Purchase </v>
          </cell>
          <cell r="K14" t="str">
            <v>GBP</v>
          </cell>
        </row>
        <row r="15">
          <cell r="A15" t="str">
            <v>112111</v>
          </cell>
          <cell r="B15" t="str">
            <v>CC 330x6.4x24</v>
          </cell>
          <cell r="C15" t="str">
            <v>Beer Chang 330 (Can)</v>
          </cell>
          <cell r="D15" t="str">
            <v>Beer</v>
          </cell>
          <cell r="E15" t="str">
            <v>COGS</v>
          </cell>
          <cell r="F15" t="str">
            <v>Sales</v>
          </cell>
          <cell r="H15" t="str">
            <v>COSMOS BREWERY (THAILAND) CO., LTD.</v>
          </cell>
          <cell r="I15" t="str">
            <v xml:space="preserve">Cosmos </v>
          </cell>
          <cell r="J15" t="str">
            <v xml:space="preserve">Purchase </v>
          </cell>
          <cell r="K15" t="str">
            <v>HKD</v>
          </cell>
        </row>
        <row r="16">
          <cell r="A16" t="str">
            <v>112111f</v>
          </cell>
          <cell r="B16" t="str">
            <v>CC f330x6.4x24</v>
          </cell>
          <cell r="C16" t="str">
            <v>Beer Chang 330 (Can)</v>
          </cell>
          <cell r="D16" t="str">
            <v>Beer</v>
          </cell>
          <cell r="E16" t="str">
            <v>C-Free beer</v>
          </cell>
          <cell r="F16" t="str">
            <v>S-Free beer</v>
          </cell>
          <cell r="H16" t="str">
            <v>UNITED WINERY AND DISTILLERY CO., LTD.</v>
          </cell>
          <cell r="I16" t="str">
            <v xml:space="preserve">United </v>
          </cell>
          <cell r="J16" t="str">
            <v xml:space="preserve">Purchase </v>
          </cell>
          <cell r="K16" t="str">
            <v>HKD</v>
          </cell>
        </row>
        <row r="17">
          <cell r="A17" t="str">
            <v>112112</v>
          </cell>
          <cell r="B17" t="str">
            <v>CC 330x5x24</v>
          </cell>
          <cell r="C17" t="str">
            <v>Beer Chang 330 (Can)</v>
          </cell>
          <cell r="D17" t="str">
            <v>Beer</v>
          </cell>
          <cell r="E17" t="str">
            <v>COGS</v>
          </cell>
          <cell r="F17" t="str">
            <v>Sales</v>
          </cell>
          <cell r="H17" t="str">
            <v>RED BULL DISTILLERY (1988) CO., LTD</v>
          </cell>
          <cell r="I17" t="str">
            <v>Redbull</v>
          </cell>
          <cell r="J17" t="str">
            <v xml:space="preserve">Purchase </v>
          </cell>
          <cell r="K17" t="str">
            <v>HKD</v>
          </cell>
        </row>
        <row r="18">
          <cell r="A18" t="str">
            <v>112112f</v>
          </cell>
          <cell r="B18" t="str">
            <v>CC f330x5x24</v>
          </cell>
          <cell r="C18" t="str">
            <v>Beer Chang 330 (Can)</v>
          </cell>
          <cell r="D18" t="str">
            <v>Beer</v>
          </cell>
          <cell r="E18" t="str">
            <v>C-Free beer</v>
          </cell>
          <cell r="F18" t="str">
            <v>S-Free beer</v>
          </cell>
          <cell r="H18" t="str">
            <v>SANGSOM CO., LTD.</v>
          </cell>
          <cell r="I18" t="str">
            <v>Sangsom</v>
          </cell>
          <cell r="J18" t="str">
            <v xml:space="preserve">Purchase </v>
          </cell>
          <cell r="K18" t="str">
            <v>HKD</v>
          </cell>
        </row>
        <row r="19">
          <cell r="A19" t="str">
            <v>112113</v>
          </cell>
          <cell r="B19" t="str">
            <v>CC 330x5x24-New Artwork</v>
          </cell>
          <cell r="C19" t="str">
            <v>Beer Chang 330 (Can)</v>
          </cell>
          <cell r="D19" t="str">
            <v>Beer</v>
          </cell>
          <cell r="E19" t="str">
            <v>COGS</v>
          </cell>
          <cell r="F19" t="str">
            <v>Sales</v>
          </cell>
          <cell r="H19" t="str">
            <v>SURA BANGYIKHAN CO., LTD.</v>
          </cell>
          <cell r="I19" t="str">
            <v>Sura</v>
          </cell>
          <cell r="J19" t="str">
            <v xml:space="preserve">Purchase </v>
          </cell>
          <cell r="K19" t="str">
            <v>HKD</v>
          </cell>
        </row>
        <row r="20">
          <cell r="A20" t="str">
            <v>112121</v>
          </cell>
          <cell r="B20" t="str">
            <v>CC 330x6.4x24in6</v>
          </cell>
          <cell r="C20" t="str">
            <v>Beer Chang 330 (Can)</v>
          </cell>
          <cell r="D20" t="str">
            <v>Beer</v>
          </cell>
          <cell r="E20" t="str">
            <v>COGS</v>
          </cell>
          <cell r="F20" t="str">
            <v>Sales</v>
          </cell>
          <cell r="H20" t="str">
            <v>THEPARUNOTHAI CO., LTD.</v>
          </cell>
          <cell r="I20" t="str">
            <v>Paruno</v>
          </cell>
          <cell r="J20" t="str">
            <v xml:space="preserve">Purchase </v>
          </cell>
          <cell r="K20" t="str">
            <v>HKD</v>
          </cell>
        </row>
        <row r="21">
          <cell r="A21" t="str">
            <v>112122</v>
          </cell>
          <cell r="B21" t="str">
            <v>CC 330x5x24in6</v>
          </cell>
          <cell r="C21" t="str">
            <v>Beer Chang 330 (Can)</v>
          </cell>
          <cell r="D21" t="str">
            <v>Beer</v>
          </cell>
          <cell r="E21" t="str">
            <v>COGS</v>
          </cell>
          <cell r="F21" t="str">
            <v>Sales</v>
          </cell>
          <cell r="H21" t="str">
            <v>WRANGYER BEVERAGE (2008) CO., LTD.</v>
          </cell>
          <cell r="I21" t="str">
            <v xml:space="preserve">Wrangyer </v>
          </cell>
          <cell r="J21" t="str">
            <v xml:space="preserve">Purchase </v>
          </cell>
          <cell r="K21" t="str">
            <v>HKD</v>
          </cell>
        </row>
        <row r="22">
          <cell r="A22" t="str">
            <v>112131</v>
          </cell>
          <cell r="B22" t="str">
            <v>CC 330x6.4x24in4</v>
          </cell>
          <cell r="H22" t="str">
            <v>JOINT SOURCES INDUSTRIAL LTD - HKD</v>
          </cell>
          <cell r="I22" t="str">
            <v xml:space="preserve">Joint </v>
          </cell>
          <cell r="J22" t="str">
            <v>Sales</v>
          </cell>
          <cell r="K22" t="str">
            <v>HKD</v>
          </cell>
        </row>
        <row r="23">
          <cell r="A23" t="str">
            <v>112132</v>
          </cell>
          <cell r="B23" t="str">
            <v>CC 330x5x24in4</v>
          </cell>
          <cell r="C23" t="str">
            <v>Beer Chang 330 (Can)</v>
          </cell>
          <cell r="D23" t="str">
            <v>Beer</v>
          </cell>
          <cell r="E23" t="str">
            <v>COGS</v>
          </cell>
          <cell r="F23" t="str">
            <v>Sales</v>
          </cell>
          <cell r="H23" t="str">
            <v>L'SHIRA FOOD INDUSTRIES (M) SDN. BHD. - HKD</v>
          </cell>
          <cell r="I23" t="str">
            <v>L'shira</v>
          </cell>
          <cell r="J23" t="str">
            <v>Sales</v>
          </cell>
          <cell r="K23" t="str">
            <v>HKD</v>
          </cell>
        </row>
        <row r="24">
          <cell r="A24" t="str">
            <v>112142</v>
          </cell>
          <cell r="B24" t="str">
            <v>CC 330x5x16in4</v>
          </cell>
          <cell r="C24" t="str">
            <v>Beer Chang 330 (Can)</v>
          </cell>
          <cell r="D24" t="str">
            <v>Beer</v>
          </cell>
          <cell r="E24" t="str">
            <v>COGS</v>
          </cell>
          <cell r="F24" t="str">
            <v>Sales</v>
          </cell>
          <cell r="H24" t="str">
            <v>DELFI SINGAPORE PTE LTD - HKD</v>
          </cell>
          <cell r="I24" t="str">
            <v>Delfi</v>
          </cell>
          <cell r="J24" t="str">
            <v>Sales</v>
          </cell>
          <cell r="K24" t="str">
            <v>HKD</v>
          </cell>
        </row>
        <row r="25">
          <cell r="A25" t="str">
            <v>113111</v>
          </cell>
          <cell r="B25" t="str">
            <v>CDB30</v>
          </cell>
          <cell r="C25" t="str">
            <v>Beer Chang Draft</v>
          </cell>
          <cell r="D25" t="str">
            <v>Beer</v>
          </cell>
          <cell r="E25" t="str">
            <v>COGS</v>
          </cell>
          <cell r="F25" t="str">
            <v>Sales</v>
          </cell>
          <cell r="H25" t="str">
            <v>DELFI SINGAPORE PTE LTD - GBP</v>
          </cell>
          <cell r="I25" t="str">
            <v>Delfi</v>
          </cell>
          <cell r="J25" t="str">
            <v>Sales</v>
          </cell>
          <cell r="K25" t="str">
            <v>GBP</v>
          </cell>
        </row>
        <row r="26">
          <cell r="A26" t="str">
            <v>119001b</v>
          </cell>
          <cell r="B26" t="str">
            <v>C Glass - sweet bell $</v>
          </cell>
          <cell r="H26" t="str">
            <v>DELFI SINGAPORE PTE LTD - SGD</v>
          </cell>
          <cell r="I26" t="str">
            <v>Delfi</v>
          </cell>
          <cell r="J26" t="str">
            <v>Sales</v>
          </cell>
          <cell r="K26" t="str">
            <v>SGD</v>
          </cell>
        </row>
        <row r="27">
          <cell r="A27" t="str">
            <v>119001f</v>
          </cell>
          <cell r="B27" t="str">
            <v>C Glass - sweet bell</v>
          </cell>
          <cell r="H27" t="str">
            <v>INFRA-LITE INDUSTRIES SDN BHD - SGD</v>
          </cell>
          <cell r="I27" t="str">
            <v>Infra-lite</v>
          </cell>
          <cell r="J27" t="str">
            <v>Sales</v>
          </cell>
          <cell r="K27" t="str">
            <v>SGD</v>
          </cell>
        </row>
        <row r="28">
          <cell r="A28" t="str">
            <v>119002</v>
          </cell>
          <cell r="B28" t="str">
            <v>C Glass - Rock 9oz</v>
          </cell>
          <cell r="H28" t="str">
            <v>SOMA TRADING CO., LTD. - THB</v>
          </cell>
          <cell r="I28" t="str">
            <v>Soma</v>
          </cell>
          <cell r="J28" t="str">
            <v>Sales</v>
          </cell>
          <cell r="K28" t="str">
            <v>THB</v>
          </cell>
        </row>
        <row r="29">
          <cell r="A29" t="str">
            <v>119003</v>
          </cell>
          <cell r="B29" t="str">
            <v>C Plas Glass 7oz</v>
          </cell>
          <cell r="H29" t="str">
            <v>EXCLUSIVE AGENCIES CORPORATION - USD</v>
          </cell>
          <cell r="I29" t="str">
            <v>Exclusive</v>
          </cell>
          <cell r="J29" t="str">
            <v>Sales</v>
          </cell>
          <cell r="K29" t="str">
            <v>USD</v>
          </cell>
        </row>
        <row r="30">
          <cell r="A30" t="str">
            <v>119004</v>
          </cell>
          <cell r="B30" t="str">
            <v>C Plas Glass 16oz</v>
          </cell>
          <cell r="H30" t="str">
            <v>STARCAST (C) CO., LTD. - USD</v>
          </cell>
          <cell r="I30" t="str">
            <v>Starcast</v>
          </cell>
          <cell r="J30" t="str">
            <v>Sales</v>
          </cell>
          <cell r="K30" t="str">
            <v>USD</v>
          </cell>
        </row>
        <row r="31">
          <cell r="A31" t="str">
            <v>119005</v>
          </cell>
          <cell r="B31" t="str">
            <v>C Bunting gold</v>
          </cell>
          <cell r="H31" t="str">
            <v>YEN INVESTMENTS PTE LTD - SGD</v>
          </cell>
          <cell r="I31" t="str">
            <v>Yen</v>
          </cell>
          <cell r="J31" t="str">
            <v>Sales</v>
          </cell>
          <cell r="K31" t="str">
            <v>SGD</v>
          </cell>
        </row>
        <row r="32">
          <cell r="A32" t="str">
            <v>119005b</v>
          </cell>
          <cell r="B32" t="str">
            <v>C Bunting gold $</v>
          </cell>
        </row>
        <row r="33">
          <cell r="A33" t="str">
            <v>119006</v>
          </cell>
          <cell r="B33" t="str">
            <v>C Jacket white</v>
          </cell>
        </row>
        <row r="34">
          <cell r="A34" t="str">
            <v>119007</v>
          </cell>
          <cell r="B34" t="str">
            <v>C Jacket white&amp;green</v>
          </cell>
        </row>
        <row r="35">
          <cell r="A35" t="str">
            <v>119008</v>
          </cell>
          <cell r="B35" t="str">
            <v>C T-shirt white</v>
          </cell>
        </row>
        <row r="36">
          <cell r="A36" t="str">
            <v>119008b</v>
          </cell>
          <cell r="B36" t="str">
            <v>C T-shirt white $</v>
          </cell>
        </row>
        <row r="37">
          <cell r="A37" t="str">
            <v>119009</v>
          </cell>
          <cell r="B37" t="str">
            <v>C PG T-shirt white</v>
          </cell>
        </row>
        <row r="38">
          <cell r="A38" t="str">
            <v>119009b</v>
          </cell>
          <cell r="B38" t="str">
            <v>C PG T-shirt white $</v>
          </cell>
        </row>
        <row r="39">
          <cell r="A39" t="str">
            <v>119010</v>
          </cell>
          <cell r="B39" t="str">
            <v>C Everton T-shirt white</v>
          </cell>
        </row>
        <row r="40">
          <cell r="A40" t="str">
            <v>119010b</v>
          </cell>
          <cell r="B40" t="str">
            <v>C Everton T-shirt white $</v>
          </cell>
        </row>
        <row r="41">
          <cell r="A41" t="str">
            <v>119011</v>
          </cell>
          <cell r="B41" t="str">
            <v>C Everton T-shirt blue</v>
          </cell>
        </row>
        <row r="42">
          <cell r="A42" t="str">
            <v>119011b</v>
          </cell>
          <cell r="B42" t="str">
            <v>C Everton T-shirt blue $</v>
          </cell>
        </row>
        <row r="43">
          <cell r="A43" t="str">
            <v>119012</v>
          </cell>
          <cell r="B43" t="str">
            <v>C Polo</v>
          </cell>
        </row>
        <row r="44">
          <cell r="A44" t="str">
            <v>119012b</v>
          </cell>
          <cell r="B44" t="str">
            <v>C Polo $</v>
          </cell>
        </row>
        <row r="45">
          <cell r="A45" t="str">
            <v>119013</v>
          </cell>
          <cell r="B45" t="str">
            <v>C PG Scarf green</v>
          </cell>
        </row>
        <row r="46">
          <cell r="A46" t="str">
            <v>119014</v>
          </cell>
          <cell r="B46" t="str">
            <v>C Cap</v>
          </cell>
        </row>
        <row r="47">
          <cell r="A47" t="str">
            <v>119014b</v>
          </cell>
          <cell r="B47" t="str">
            <v>C Cap $</v>
          </cell>
        </row>
        <row r="48">
          <cell r="A48" t="str">
            <v>119015</v>
          </cell>
          <cell r="B48" t="str">
            <v>C Umbrella logo english</v>
          </cell>
        </row>
        <row r="49">
          <cell r="A49" t="str">
            <v>119015b</v>
          </cell>
          <cell r="B49" t="str">
            <v>C Umbrella logo english $</v>
          </cell>
        </row>
        <row r="50">
          <cell r="A50" t="str">
            <v>119016</v>
          </cell>
          <cell r="B50" t="str">
            <v>C umbrella stand</v>
          </cell>
        </row>
        <row r="51">
          <cell r="A51" t="str">
            <v>119016b</v>
          </cell>
          <cell r="B51" t="str">
            <v>C umbrella stand $</v>
          </cell>
        </row>
        <row r="52">
          <cell r="A52" t="str">
            <v>119017</v>
          </cell>
          <cell r="B52" t="str">
            <v>C umbrella 22"</v>
          </cell>
        </row>
        <row r="53">
          <cell r="A53" t="str">
            <v>119018</v>
          </cell>
          <cell r="B53" t="str">
            <v>C poster best selling</v>
          </cell>
        </row>
        <row r="54">
          <cell r="A54" t="str">
            <v>119018b</v>
          </cell>
          <cell r="B54" t="str">
            <v>C poster best selling $</v>
          </cell>
        </row>
        <row r="55">
          <cell r="A55" t="str">
            <v>119019</v>
          </cell>
          <cell r="B55" t="str">
            <v>C sticker big</v>
          </cell>
        </row>
        <row r="56">
          <cell r="A56" t="str">
            <v>119019b</v>
          </cell>
          <cell r="B56" t="str">
            <v>C sticker big $</v>
          </cell>
        </row>
        <row r="57">
          <cell r="A57" t="str">
            <v>119020</v>
          </cell>
          <cell r="B57" t="str">
            <v>C sticker small</v>
          </cell>
        </row>
        <row r="58">
          <cell r="A58" t="str">
            <v>119020b</v>
          </cell>
          <cell r="B58" t="str">
            <v>C sticker small $</v>
          </cell>
        </row>
        <row r="59">
          <cell r="A59" t="str">
            <v>119021</v>
          </cell>
          <cell r="B59" t="str">
            <v>C sticker best selling</v>
          </cell>
        </row>
        <row r="60">
          <cell r="A60" t="str">
            <v>119022</v>
          </cell>
          <cell r="B60" t="str">
            <v>C banner best selling</v>
          </cell>
        </row>
        <row r="61">
          <cell r="A61" t="str">
            <v>119022b</v>
          </cell>
          <cell r="B61" t="str">
            <v>C banner best selling $</v>
          </cell>
        </row>
        <row r="62">
          <cell r="A62" t="str">
            <v>119023</v>
          </cell>
          <cell r="B62" t="str">
            <v>C opener metal</v>
          </cell>
        </row>
        <row r="63">
          <cell r="A63" t="str">
            <v>119023b</v>
          </cell>
          <cell r="B63" t="str">
            <v>C opener metal $</v>
          </cell>
        </row>
        <row r="64">
          <cell r="A64" t="str">
            <v>119024</v>
          </cell>
          <cell r="B64" t="str">
            <v>C tissue box</v>
          </cell>
          <cell r="C64" t="str">
            <v>Premium</v>
          </cell>
          <cell r="D64" t="str">
            <v>Beer</v>
          </cell>
          <cell r="E64" t="str">
            <v>C-Free premium</v>
          </cell>
          <cell r="F64" t="str">
            <v>S-Premium</v>
          </cell>
        </row>
        <row r="65">
          <cell r="A65" t="str">
            <v>119024b</v>
          </cell>
          <cell r="B65" t="str">
            <v>C tissue box $</v>
          </cell>
        </row>
        <row r="66">
          <cell r="A66" t="str">
            <v>119025</v>
          </cell>
          <cell r="B66" t="str">
            <v>C ashtray glass</v>
          </cell>
        </row>
        <row r="67">
          <cell r="A67" t="str">
            <v>119026</v>
          </cell>
          <cell r="B67" t="str">
            <v>C ashtray plas</v>
          </cell>
        </row>
        <row r="68">
          <cell r="A68" t="str">
            <v>119027</v>
          </cell>
          <cell r="B68" t="str">
            <v>C flyer Japan</v>
          </cell>
        </row>
        <row r="69">
          <cell r="A69" t="str">
            <v>119028</v>
          </cell>
          <cell r="B69" t="str">
            <v>C light box</v>
          </cell>
        </row>
        <row r="70">
          <cell r="A70" t="str">
            <v>119028b</v>
          </cell>
          <cell r="B70" t="str">
            <v>C light box $</v>
          </cell>
        </row>
        <row r="71">
          <cell r="A71" t="str">
            <v>119029</v>
          </cell>
          <cell r="B71" t="str">
            <v>C ball pen</v>
          </cell>
        </row>
        <row r="72">
          <cell r="A72" t="str">
            <v>119030</v>
          </cell>
          <cell r="B72" t="str">
            <v>C coaster paper</v>
          </cell>
        </row>
        <row r="73">
          <cell r="A73" t="str">
            <v>119030b</v>
          </cell>
          <cell r="B73" t="str">
            <v>C coaster paper $</v>
          </cell>
          <cell r="C73" t="str">
            <v>Premium</v>
          </cell>
          <cell r="D73" t="str">
            <v>Beer</v>
          </cell>
          <cell r="E73" t="str">
            <v>C-Premium</v>
          </cell>
          <cell r="F73" t="str">
            <v>S-Premium</v>
          </cell>
        </row>
        <row r="74">
          <cell r="A74" t="str">
            <v>119031</v>
          </cell>
          <cell r="B74" t="str">
            <v>C menu stand plas</v>
          </cell>
          <cell r="C74" t="str">
            <v>Premium</v>
          </cell>
          <cell r="D74" t="str">
            <v>Beer</v>
          </cell>
          <cell r="E74" t="str">
            <v>C-Free premium</v>
          </cell>
          <cell r="F74" t="str">
            <v>S-Premium</v>
          </cell>
        </row>
        <row r="75">
          <cell r="A75" t="str">
            <v>119031b</v>
          </cell>
          <cell r="B75" t="str">
            <v>C menu stand plas $</v>
          </cell>
        </row>
        <row r="76">
          <cell r="A76" t="str">
            <v>119032</v>
          </cell>
          <cell r="B76" t="str">
            <v>C key chain rubber</v>
          </cell>
        </row>
        <row r="77">
          <cell r="A77" t="str">
            <v>119032b</v>
          </cell>
          <cell r="B77" t="str">
            <v>C key chain rubber $</v>
          </cell>
        </row>
        <row r="78">
          <cell r="A78" t="str">
            <v>119033</v>
          </cell>
          <cell r="B78" t="str">
            <v>C sleeve</v>
          </cell>
        </row>
        <row r="79">
          <cell r="A79" t="str">
            <v>119033b</v>
          </cell>
          <cell r="B79" t="str">
            <v>C sleeve $</v>
          </cell>
        </row>
        <row r="80">
          <cell r="A80" t="str">
            <v>119034</v>
          </cell>
          <cell r="B80" t="str">
            <v>C empty carton of cannd b</v>
          </cell>
          <cell r="C80" t="str">
            <v>Premium</v>
          </cell>
          <cell r="D80" t="str">
            <v>Beer</v>
          </cell>
          <cell r="E80" t="str">
            <v>C-Free premium</v>
          </cell>
          <cell r="F80" t="str">
            <v>S-Premium</v>
          </cell>
        </row>
        <row r="81">
          <cell r="A81" t="str">
            <v>119034b</v>
          </cell>
          <cell r="B81" t="str">
            <v>C empty carton of cannd b $</v>
          </cell>
          <cell r="C81" t="str">
            <v>Premium</v>
          </cell>
          <cell r="D81" t="str">
            <v>Beer</v>
          </cell>
          <cell r="E81" t="str">
            <v>C-Premium</v>
          </cell>
          <cell r="F81" t="str">
            <v>S-Premium</v>
          </cell>
        </row>
        <row r="82">
          <cell r="A82" t="str">
            <v>119035</v>
          </cell>
          <cell r="B82" t="str">
            <v>C coaster foam</v>
          </cell>
        </row>
        <row r="83">
          <cell r="A83" t="str">
            <v>119036</v>
          </cell>
          <cell r="B83" t="str">
            <v>C tower</v>
          </cell>
        </row>
        <row r="84">
          <cell r="A84" t="str">
            <v>119036b</v>
          </cell>
          <cell r="B84" t="str">
            <v>C tower $</v>
          </cell>
        </row>
        <row r="85">
          <cell r="A85" t="str">
            <v>119037</v>
          </cell>
          <cell r="B85" t="str">
            <v>C ashtray metal</v>
          </cell>
        </row>
        <row r="86">
          <cell r="A86" t="str">
            <v>119038</v>
          </cell>
          <cell r="B86" t="str">
            <v>C 6p wrap for cand br</v>
          </cell>
        </row>
        <row r="87">
          <cell r="A87" t="str">
            <v>119039</v>
          </cell>
          <cell r="B87" t="str">
            <v>C 4p wrap for cand br</v>
          </cell>
        </row>
        <row r="88">
          <cell r="A88" t="str">
            <v>119039b</v>
          </cell>
          <cell r="B88" t="str">
            <v>C 4p wrap for cand br $</v>
          </cell>
        </row>
        <row r="89">
          <cell r="A89" t="str">
            <v>119040</v>
          </cell>
          <cell r="B89" t="str">
            <v>C leaflet A4</v>
          </cell>
        </row>
        <row r="90">
          <cell r="A90" t="str">
            <v>119041</v>
          </cell>
          <cell r="B90" t="str">
            <v>C Empty Carton of CB 640mlx12</v>
          </cell>
          <cell r="C90" t="str">
            <v>Premium</v>
          </cell>
          <cell r="D90" t="str">
            <v>Beer</v>
          </cell>
          <cell r="E90" t="str">
            <v>C-Free premium</v>
          </cell>
          <cell r="F90" t="str">
            <v>S-Premium</v>
          </cell>
        </row>
        <row r="91">
          <cell r="A91" t="str">
            <v>119041b</v>
          </cell>
          <cell r="B91" t="str">
            <v>C Empty Carton of CB 640mlx12</v>
          </cell>
          <cell r="C91" t="str">
            <v>Premium</v>
          </cell>
          <cell r="D91" t="str">
            <v>Beer</v>
          </cell>
          <cell r="E91" t="str">
            <v>C-Premium</v>
          </cell>
          <cell r="F91" t="str">
            <v>S-Premium</v>
          </cell>
        </row>
        <row r="92">
          <cell r="A92" t="str">
            <v>119042</v>
          </cell>
          <cell r="B92" t="str">
            <v>C Table Tent</v>
          </cell>
        </row>
        <row r="93">
          <cell r="A93" t="str">
            <v>119042b</v>
          </cell>
          <cell r="B93" t="str">
            <v>C Table Tent $</v>
          </cell>
        </row>
        <row r="94">
          <cell r="A94" t="str">
            <v>119043</v>
          </cell>
          <cell r="B94" t="str">
            <v>C Glass (Hiball Classic)</v>
          </cell>
        </row>
        <row r="95">
          <cell r="A95" t="str">
            <v>119043b</v>
          </cell>
          <cell r="B95" t="str">
            <v>C Glass (Hiball Classic) $</v>
          </cell>
        </row>
        <row r="96">
          <cell r="A96" t="str">
            <v>119044</v>
          </cell>
          <cell r="B96" t="str">
            <v>C Ice Holder (Plastic)</v>
          </cell>
        </row>
        <row r="97">
          <cell r="A97" t="str">
            <v>119044b</v>
          </cell>
          <cell r="B97" t="str">
            <v>C Ice Holder (Plastic) $</v>
          </cell>
        </row>
        <row r="98">
          <cell r="A98" t="str">
            <v>119045</v>
          </cell>
          <cell r="B98" t="str">
            <v>C Draught Beer Jug</v>
          </cell>
        </row>
        <row r="99">
          <cell r="A99" t="str">
            <v>119045b</v>
          </cell>
          <cell r="B99" t="str">
            <v>C Draught Beer Jug $</v>
          </cell>
        </row>
        <row r="100">
          <cell r="A100" t="str">
            <v>119046</v>
          </cell>
          <cell r="B100" t="str">
            <v>C Draught outdoor umberella</v>
          </cell>
        </row>
        <row r="101">
          <cell r="A101" t="str">
            <v>119048</v>
          </cell>
          <cell r="B101" t="str">
            <v>C Tower 3 Ltr (Draught)</v>
          </cell>
        </row>
        <row r="102">
          <cell r="A102" t="str">
            <v>119048b</v>
          </cell>
          <cell r="B102" t="str">
            <v>C Tower 3 Ltr (Draught) $</v>
          </cell>
        </row>
        <row r="103">
          <cell r="A103" t="str">
            <v>119050</v>
          </cell>
          <cell r="B103" t="str">
            <v>C Everton Wallet</v>
          </cell>
        </row>
        <row r="104">
          <cell r="A104" t="str">
            <v>119050b</v>
          </cell>
          <cell r="B104" t="str">
            <v>C Everton Wallet $</v>
          </cell>
        </row>
        <row r="105">
          <cell r="A105" t="str">
            <v>119051</v>
          </cell>
          <cell r="B105" t="str">
            <v>C Carton Multi-pack 330ml (B)</v>
          </cell>
        </row>
        <row r="106">
          <cell r="A106" t="str">
            <v>119051b</v>
          </cell>
          <cell r="B106" t="str">
            <v>C Carton Multi-pack 330(B) $</v>
          </cell>
        </row>
        <row r="107">
          <cell r="A107" t="str">
            <v>119052</v>
          </cell>
          <cell r="B107" t="str">
            <v>C Everton Mug</v>
          </cell>
        </row>
        <row r="108">
          <cell r="A108" t="str">
            <v>119052b</v>
          </cell>
          <cell r="B108" t="str">
            <v>C Everton Mug $</v>
          </cell>
        </row>
        <row r="109">
          <cell r="A109" t="str">
            <v>119053</v>
          </cell>
          <cell r="B109" t="str">
            <v>C Towel</v>
          </cell>
        </row>
        <row r="110">
          <cell r="A110" t="str">
            <v>119054</v>
          </cell>
          <cell r="B110" t="str">
            <v>C Everton Travelling Bag</v>
          </cell>
        </row>
        <row r="111">
          <cell r="A111" t="str">
            <v>119054b</v>
          </cell>
          <cell r="B111" t="str">
            <v>C Everton Travelling Bag $</v>
          </cell>
        </row>
        <row r="112">
          <cell r="A112" t="str">
            <v>119055</v>
          </cell>
          <cell r="B112" t="str">
            <v>C Draught Yard Glass 0.5L</v>
          </cell>
        </row>
        <row r="113">
          <cell r="A113" t="str">
            <v>119056</v>
          </cell>
          <cell r="B113" t="str">
            <v>C PG Apron</v>
          </cell>
        </row>
        <row r="114">
          <cell r="A114" t="str">
            <v>119056b</v>
          </cell>
          <cell r="B114" t="str">
            <v>C PG Apron $</v>
          </cell>
        </row>
        <row r="115">
          <cell r="A115" t="str">
            <v>119057</v>
          </cell>
          <cell r="B115" t="str">
            <v>C Polo Shirt (Green)</v>
          </cell>
        </row>
        <row r="116">
          <cell r="A116" t="str">
            <v>119057b</v>
          </cell>
          <cell r="B116" t="str">
            <v>C Polo Shirt (Green) $</v>
          </cell>
        </row>
        <row r="117">
          <cell r="A117" t="str">
            <v>119058</v>
          </cell>
          <cell r="B117" t="str">
            <v>C Paper Slip for menu stand</v>
          </cell>
        </row>
        <row r="118">
          <cell r="A118" t="str">
            <v>119059</v>
          </cell>
          <cell r="B118" t="str">
            <v>C Golf Umbrella</v>
          </cell>
        </row>
        <row r="119">
          <cell r="A119" t="str">
            <v>119059b</v>
          </cell>
          <cell r="B119" t="str">
            <v>C Golf Umbrella $</v>
          </cell>
        </row>
        <row r="120">
          <cell r="A120" t="str">
            <v>119061</v>
          </cell>
          <cell r="B120" t="str">
            <v>C Tent</v>
          </cell>
        </row>
        <row r="121">
          <cell r="A121" t="str">
            <v>119062</v>
          </cell>
          <cell r="B121" t="str">
            <v>C Sun Roof</v>
          </cell>
        </row>
        <row r="122">
          <cell r="A122" t="str">
            <v>119064</v>
          </cell>
          <cell r="B122" t="str">
            <v>C Light Glass</v>
          </cell>
        </row>
        <row r="123">
          <cell r="A123" t="str">
            <v>119064b</v>
          </cell>
          <cell r="B123" t="str">
            <v>C Light Glass $</v>
          </cell>
        </row>
        <row r="124">
          <cell r="A124" t="str">
            <v>119065</v>
          </cell>
          <cell r="B124" t="str">
            <v>C Light Mug</v>
          </cell>
        </row>
        <row r="125">
          <cell r="A125" t="str">
            <v>119065b</v>
          </cell>
          <cell r="B125" t="str">
            <v>C Light Mug $</v>
          </cell>
        </row>
        <row r="126">
          <cell r="A126" t="str">
            <v>119066</v>
          </cell>
          <cell r="B126" t="str">
            <v>C Everton T-Shirt (MYM)</v>
          </cell>
        </row>
        <row r="127">
          <cell r="A127" t="str">
            <v>119067</v>
          </cell>
          <cell r="B127" t="str">
            <v>C Everton Magnet</v>
          </cell>
        </row>
        <row r="128">
          <cell r="A128" t="str">
            <v>119069</v>
          </cell>
          <cell r="B128" t="str">
            <v>C Lealef</v>
          </cell>
        </row>
        <row r="129">
          <cell r="A129" t="str">
            <v>119070</v>
          </cell>
          <cell r="B129" t="str">
            <v>C Bottle Opener</v>
          </cell>
          <cell r="C129" t="str">
            <v>Premium</v>
          </cell>
          <cell r="E129" t="str">
            <v>C-Free premium</v>
          </cell>
          <cell r="F129" t="str">
            <v>S-Premium</v>
          </cell>
        </row>
        <row r="130">
          <cell r="A130" t="str">
            <v>119072</v>
          </cell>
          <cell r="B130" t="str">
            <v>C Eventon T-Shirt (Blue)</v>
          </cell>
        </row>
        <row r="131">
          <cell r="A131" t="str">
            <v>119072b</v>
          </cell>
          <cell r="B131" t="str">
            <v>C Everton T-Shirt (Blue) $</v>
          </cell>
          <cell r="C131" t="str">
            <v>Premium</v>
          </cell>
          <cell r="E131" t="str">
            <v>C-Premium</v>
          </cell>
          <cell r="F131" t="str">
            <v>S-Premium</v>
          </cell>
        </row>
        <row r="132">
          <cell r="A132" t="str">
            <v>119073</v>
          </cell>
          <cell r="B132" t="str">
            <v>C Everton Cooler Bag</v>
          </cell>
        </row>
        <row r="133">
          <cell r="A133" t="str">
            <v>119074</v>
          </cell>
          <cell r="B133" t="str">
            <v>C Everton Shoulder Bag</v>
          </cell>
        </row>
        <row r="134">
          <cell r="A134" t="str">
            <v>119075</v>
          </cell>
          <cell r="B134" t="str">
            <v>C Beer Poster</v>
          </cell>
        </row>
        <row r="135">
          <cell r="A135" t="str">
            <v>119076</v>
          </cell>
          <cell r="B135" t="str">
            <v>C Everton Umbrella</v>
          </cell>
        </row>
        <row r="136">
          <cell r="A136" t="str">
            <v>119077</v>
          </cell>
          <cell r="B136" t="str">
            <v>C Everton Cap</v>
          </cell>
        </row>
        <row r="137">
          <cell r="A137" t="str">
            <v>119078</v>
          </cell>
          <cell r="B137" t="str">
            <v>C Everton Mobile ring</v>
          </cell>
        </row>
        <row r="138">
          <cell r="A138" t="str">
            <v>119079</v>
          </cell>
          <cell r="B138" t="str">
            <v>C Light Banner</v>
          </cell>
        </row>
        <row r="139">
          <cell r="A139" t="str">
            <v>119081</v>
          </cell>
          <cell r="B139" t="str">
            <v>C cap</v>
          </cell>
        </row>
        <row r="140">
          <cell r="A140" t="str">
            <v>119082</v>
          </cell>
          <cell r="B140" t="str">
            <v>C T-Shirt</v>
          </cell>
        </row>
        <row r="141">
          <cell r="A141" t="str">
            <v>119082b</v>
          </cell>
          <cell r="B141" t="str">
            <v>C T-Shirt $</v>
          </cell>
        </row>
        <row r="142">
          <cell r="A142" t="str">
            <v>119083</v>
          </cell>
          <cell r="B142" t="str">
            <v>C Shoulder Bag</v>
          </cell>
        </row>
        <row r="143">
          <cell r="A143" t="str">
            <v>119084</v>
          </cell>
          <cell r="B143" t="str">
            <v>C Empty Carton</v>
          </cell>
        </row>
        <row r="144">
          <cell r="A144" t="str">
            <v>119084b</v>
          </cell>
          <cell r="B144" t="str">
            <v>C Empty Carton$</v>
          </cell>
        </row>
        <row r="145">
          <cell r="A145" t="str">
            <v>119085</v>
          </cell>
          <cell r="B145" t="str">
            <v>C Mobile Ring</v>
          </cell>
        </row>
        <row r="146">
          <cell r="A146" t="str">
            <v>119087</v>
          </cell>
          <cell r="B146" t="str">
            <v>C Everton T-Shirt (230)</v>
          </cell>
        </row>
        <row r="147">
          <cell r="A147" t="str">
            <v>119088</v>
          </cell>
          <cell r="B147" t="str">
            <v>C Everton T-Shirt New - White</v>
          </cell>
        </row>
        <row r="148">
          <cell r="A148" t="str">
            <v>119089</v>
          </cell>
          <cell r="B148" t="str">
            <v>C Everton football Team Poster</v>
          </cell>
        </row>
        <row r="149">
          <cell r="A149" t="str">
            <v>119090</v>
          </cell>
          <cell r="B149" t="str">
            <v>C Everton Towel</v>
          </cell>
          <cell r="C149" t="str">
            <v>Premium</v>
          </cell>
          <cell r="D149" t="str">
            <v>Beer</v>
          </cell>
          <cell r="E149" t="str">
            <v>C-Free premium</v>
          </cell>
          <cell r="F149" t="str">
            <v>S-Premium</v>
          </cell>
        </row>
        <row r="150">
          <cell r="A150" t="str">
            <v>119090b</v>
          </cell>
          <cell r="B150" t="str">
            <v>C Everton Towel</v>
          </cell>
          <cell r="C150" t="str">
            <v>Premium</v>
          </cell>
          <cell r="D150" t="str">
            <v>Beer</v>
          </cell>
          <cell r="E150" t="str">
            <v>C-Premium</v>
          </cell>
          <cell r="F150" t="str">
            <v>S-Premium</v>
          </cell>
        </row>
        <row r="151">
          <cell r="A151" t="str">
            <v>119091</v>
          </cell>
          <cell r="B151" t="str">
            <v>C Cap</v>
          </cell>
        </row>
        <row r="152">
          <cell r="A152" t="str">
            <v>119092</v>
          </cell>
          <cell r="B152" t="str">
            <v>C Everton T-Shirt White 2008</v>
          </cell>
          <cell r="C152" t="str">
            <v>Premium</v>
          </cell>
          <cell r="D152" t="str">
            <v>Beer</v>
          </cell>
          <cell r="E152" t="str">
            <v>C-Free premium</v>
          </cell>
          <cell r="F152" t="str">
            <v>S-Premium</v>
          </cell>
        </row>
        <row r="153">
          <cell r="A153" t="str">
            <v>119093</v>
          </cell>
          <cell r="B153" t="str">
            <v>C Outdoor umbrella 40"</v>
          </cell>
        </row>
        <row r="154">
          <cell r="A154" t="str">
            <v>119093b</v>
          </cell>
          <cell r="B154" t="str">
            <v>C Outdoor umbrella 40" $</v>
          </cell>
        </row>
        <row r="155">
          <cell r="A155" t="str">
            <v>119094</v>
          </cell>
          <cell r="B155" t="str">
            <v>C Everton Umbrella 22x8" (701)</v>
          </cell>
        </row>
        <row r="156">
          <cell r="A156" t="str">
            <v>119095</v>
          </cell>
          <cell r="B156" t="str">
            <v>C Everton T-Shirt Blue (C673)</v>
          </cell>
        </row>
        <row r="157">
          <cell r="A157" t="str">
            <v>119096</v>
          </cell>
          <cell r="B157" t="str">
            <v>C Everton Ice Bucket</v>
          </cell>
        </row>
        <row r="158">
          <cell r="A158" t="str">
            <v>119097</v>
          </cell>
          <cell r="B158" t="str">
            <v>C Sticker for Key Chain</v>
          </cell>
        </row>
        <row r="159">
          <cell r="A159" t="str">
            <v>119098</v>
          </cell>
          <cell r="B159" t="str">
            <v>C Golf Bag 9"</v>
          </cell>
        </row>
        <row r="160">
          <cell r="A160" t="str">
            <v>119098b</v>
          </cell>
          <cell r="B160" t="str">
            <v>C Golf Bag 9" $</v>
          </cell>
        </row>
        <row r="161">
          <cell r="A161" t="str">
            <v>119601</v>
          </cell>
          <cell r="B161" t="str">
            <v>C draught beer - stainless</v>
          </cell>
        </row>
        <row r="162">
          <cell r="A162" t="str">
            <v>119602</v>
          </cell>
          <cell r="B162" t="str">
            <v>C draught beer - ceramic</v>
          </cell>
        </row>
        <row r="163">
          <cell r="A163" t="str">
            <v>119603</v>
          </cell>
          <cell r="B163" t="str">
            <v>C Export (30L) KEG(Returnable)</v>
          </cell>
          <cell r="C163" t="str">
            <v xml:space="preserve">Keg &amp; Pallet </v>
          </cell>
          <cell r="D163" t="str">
            <v>Beer</v>
          </cell>
          <cell r="E163" t="str">
            <v>C-Free premium</v>
          </cell>
          <cell r="F163" t="str">
            <v>S-Premium</v>
          </cell>
        </row>
        <row r="164">
          <cell r="A164" t="str">
            <v>119606</v>
          </cell>
          <cell r="B164" t="str">
            <v>C Ceramic Dispenser</v>
          </cell>
        </row>
        <row r="165">
          <cell r="A165" t="str">
            <v>119606b</v>
          </cell>
          <cell r="B165" t="str">
            <v>C Ceramic Dispenser $</v>
          </cell>
        </row>
        <row r="166">
          <cell r="A166" t="str">
            <v>121111</v>
          </cell>
          <cell r="B166" t="str">
            <v>CLB 330x4.2x24</v>
          </cell>
          <cell r="C166" t="str">
            <v>Beer Chang Light 330 (Small)</v>
          </cell>
          <cell r="D166" t="str">
            <v>Beer</v>
          </cell>
          <cell r="E166" t="str">
            <v>COGS</v>
          </cell>
          <cell r="F166" t="str">
            <v>Sales</v>
          </cell>
        </row>
        <row r="167">
          <cell r="A167" t="str">
            <v>121111f</v>
          </cell>
          <cell r="B167" t="str">
            <v>CLB f330x4.2x24</v>
          </cell>
        </row>
        <row r="168">
          <cell r="A168" t="str">
            <v>121211</v>
          </cell>
          <cell r="B168" t="str">
            <v>CLB640x4.2x12</v>
          </cell>
          <cell r="C168" t="str">
            <v>Beer Chang Light 640</v>
          </cell>
          <cell r="D168" t="str">
            <v>Beer</v>
          </cell>
          <cell r="E168" t="str">
            <v>COGS</v>
          </cell>
          <cell r="F168" t="str">
            <v>Sales</v>
          </cell>
        </row>
        <row r="169">
          <cell r="A169" t="str">
            <v>122111</v>
          </cell>
          <cell r="B169" t="str">
            <v>CLC330x4.2x24</v>
          </cell>
          <cell r="C169" t="str">
            <v>Beer Chang Light 330 (Can)</v>
          </cell>
          <cell r="D169" t="str">
            <v>Beer</v>
          </cell>
          <cell r="E169" t="str">
            <v>COGS</v>
          </cell>
          <cell r="F169" t="str">
            <v>Sales</v>
          </cell>
        </row>
        <row r="170">
          <cell r="A170" t="str">
            <v>132111</v>
          </cell>
          <cell r="B170" t="str">
            <v>AC330x5.4x24</v>
          </cell>
          <cell r="C170" t="str">
            <v>Beer Archa 330 (Can)</v>
          </cell>
          <cell r="D170" t="str">
            <v>Beer</v>
          </cell>
          <cell r="E170" t="str">
            <v>COGS</v>
          </cell>
          <cell r="F170" t="str">
            <v>Sales</v>
          </cell>
        </row>
        <row r="171">
          <cell r="A171" t="str">
            <v>139001</v>
          </cell>
          <cell r="B171" t="str">
            <v>Archa Beer Banner</v>
          </cell>
        </row>
        <row r="172">
          <cell r="A172" t="str">
            <v>139002</v>
          </cell>
          <cell r="B172" t="str">
            <v>Archa Beer Sticker</v>
          </cell>
        </row>
        <row r="173">
          <cell r="A173" t="str">
            <v>141111</v>
          </cell>
          <cell r="B173" t="str">
            <v>CS325x24 (CBD,Burma&amp;Lao)</v>
          </cell>
        </row>
        <row r="174">
          <cell r="A174" t="str">
            <v>141121</v>
          </cell>
          <cell r="B174" t="str">
            <v>CS325x24 (Other country)</v>
          </cell>
          <cell r="C174" t="str">
            <v>Soda One Way (325 CC.)</v>
          </cell>
          <cell r="D174" t="str">
            <v>Beer</v>
          </cell>
          <cell r="E174" t="str">
            <v>COGS</v>
          </cell>
          <cell r="F174" t="str">
            <v>Sales</v>
          </cell>
        </row>
        <row r="175">
          <cell r="A175" t="str">
            <v>161101</v>
          </cell>
          <cell r="B175" t="str">
            <v>Wrangyer Energy 150x5x10</v>
          </cell>
          <cell r="C175" t="str">
            <v>Wrangyer Energy 150</v>
          </cell>
          <cell r="D175" t="str">
            <v>Beer</v>
          </cell>
          <cell r="E175" t="str">
            <v>COGS</v>
          </cell>
          <cell r="F175" t="str">
            <v>Sales</v>
          </cell>
        </row>
        <row r="176">
          <cell r="A176" t="str">
            <v>161101f</v>
          </cell>
          <cell r="B176" t="str">
            <v>Wrangyer Energy f150x5x10</v>
          </cell>
          <cell r="C176" t="str">
            <v>Wrangyer Energy 150</v>
          </cell>
          <cell r="D176" t="str">
            <v>Beer</v>
          </cell>
          <cell r="E176" t="str">
            <v>C-Free beer</v>
          </cell>
          <cell r="F176" t="str">
            <v>S-Free beer</v>
          </cell>
        </row>
        <row r="177">
          <cell r="A177" t="str">
            <v>211111</v>
          </cell>
          <cell r="B177" t="str">
            <v>CCS300x5x24</v>
          </cell>
          <cell r="C177" t="str">
            <v>Cooler Club Strawberry 300 cc.</v>
          </cell>
          <cell r="D177" t="str">
            <v>Spirit</v>
          </cell>
          <cell r="E177" t="str">
            <v>COGS</v>
          </cell>
          <cell r="F177" t="str">
            <v>Sales</v>
          </cell>
        </row>
        <row r="178">
          <cell r="A178" t="str">
            <v>211112</v>
          </cell>
          <cell r="B178" t="str">
            <v>CCS300x4.5x24</v>
          </cell>
        </row>
        <row r="179">
          <cell r="A179" t="str">
            <v>212111</v>
          </cell>
          <cell r="B179" t="str">
            <v>CCA300x5x24</v>
          </cell>
        </row>
        <row r="180">
          <cell r="A180" t="str">
            <v>212112</v>
          </cell>
          <cell r="B180" t="str">
            <v>CCA300x4.5x24</v>
          </cell>
          <cell r="C180" t="str">
            <v>Cooler Club Apple 300 cc.</v>
          </cell>
          <cell r="D180" t="str">
            <v>Spirit</v>
          </cell>
          <cell r="E180" t="str">
            <v>COGS</v>
          </cell>
          <cell r="F180" t="str">
            <v>Sales</v>
          </cell>
        </row>
        <row r="181">
          <cell r="A181" t="str">
            <v>213111</v>
          </cell>
          <cell r="B181" t="str">
            <v>CCP300x5x24</v>
          </cell>
        </row>
        <row r="182">
          <cell r="A182" t="str">
            <v>213112</v>
          </cell>
          <cell r="B182" t="str">
            <v>CCP300x4.5x24</v>
          </cell>
          <cell r="C182" t="str">
            <v>Cooler Club Passion Fruit 300 cc.</v>
          </cell>
          <cell r="D182" t="str">
            <v>Spirit</v>
          </cell>
          <cell r="E182" t="str">
            <v>COGS</v>
          </cell>
          <cell r="F182" t="str">
            <v>Sales</v>
          </cell>
        </row>
        <row r="183">
          <cell r="A183" t="str">
            <v>221111</v>
          </cell>
          <cell r="B183" t="str">
            <v>BT350x40x12</v>
          </cell>
        </row>
        <row r="184">
          <cell r="A184" t="str">
            <v>221211</v>
          </cell>
          <cell r="B184" t="str">
            <v>BT700x40x12</v>
          </cell>
        </row>
        <row r="185">
          <cell r="A185" t="str">
            <v>231111</v>
          </cell>
          <cell r="B185" t="str">
            <v>BC350x40x12</v>
          </cell>
          <cell r="C185" t="str">
            <v>Black cat 350 cc.</v>
          </cell>
          <cell r="D185" t="str">
            <v>Spirit</v>
          </cell>
          <cell r="E185" t="str">
            <v>COGS</v>
          </cell>
          <cell r="F185" t="str">
            <v>Sales</v>
          </cell>
        </row>
        <row r="186">
          <cell r="A186" t="str">
            <v>231211</v>
          </cell>
          <cell r="B186" t="str">
            <v>BC700x40x12</v>
          </cell>
          <cell r="C186" t="str">
            <v>Black cat 700 cc.</v>
          </cell>
          <cell r="D186" t="str">
            <v>Spirit</v>
          </cell>
          <cell r="E186" t="str">
            <v>COGS</v>
          </cell>
          <cell r="F186" t="str">
            <v>Sales</v>
          </cell>
        </row>
        <row r="187">
          <cell r="A187" t="str">
            <v>241111</v>
          </cell>
          <cell r="B187" t="str">
            <v>ST330x30x12</v>
          </cell>
          <cell r="C187" t="str">
            <v>Singhathong 330 ML ALC. 30% BY VOL.</v>
          </cell>
          <cell r="D187" t="str">
            <v>Spirit</v>
          </cell>
          <cell r="E187" t="str">
            <v>COGS</v>
          </cell>
          <cell r="F187" t="str">
            <v>Sales</v>
          </cell>
        </row>
        <row r="188">
          <cell r="A188" t="str">
            <v>241112</v>
          </cell>
          <cell r="B188" t="str">
            <v>ST330x35x12</v>
          </cell>
        </row>
        <row r="189">
          <cell r="A189" t="str">
            <v>241211</v>
          </cell>
          <cell r="B189" t="str">
            <v>ST700x30x12</v>
          </cell>
          <cell r="C189" t="str">
            <v>Singhathong 700 ML ALC. 30% BY VOL.</v>
          </cell>
          <cell r="D189" t="str">
            <v>Spirit</v>
          </cell>
          <cell r="E189" t="str">
            <v>COGS</v>
          </cell>
          <cell r="F189" t="str">
            <v>Sales</v>
          </cell>
        </row>
        <row r="190">
          <cell r="A190" t="str">
            <v>241212</v>
          </cell>
          <cell r="B190" t="str">
            <v>ST700x35x12</v>
          </cell>
        </row>
        <row r="191">
          <cell r="A191" t="str">
            <v>251111</v>
          </cell>
          <cell r="B191" t="str">
            <v>VO350x40x12</v>
          </cell>
          <cell r="C191" t="str">
            <v>VO size 350 cc.</v>
          </cell>
          <cell r="D191" t="str">
            <v>Spirit</v>
          </cell>
          <cell r="E191" t="str">
            <v>COGS</v>
          </cell>
          <cell r="F191" t="str">
            <v>Sales</v>
          </cell>
        </row>
        <row r="192">
          <cell r="A192" t="str">
            <v>311111</v>
          </cell>
          <cell r="B192" t="str">
            <v>C99350x35x12</v>
          </cell>
          <cell r="C192" t="str">
            <v>Crown 99 Size 350CC</v>
          </cell>
          <cell r="D192" t="str">
            <v>Spirit</v>
          </cell>
          <cell r="E192" t="str">
            <v>COGS</v>
          </cell>
          <cell r="F192" t="str">
            <v>Sales</v>
          </cell>
        </row>
        <row r="193">
          <cell r="A193" t="str">
            <v>311211</v>
          </cell>
          <cell r="B193" t="str">
            <v>C99700x35x12</v>
          </cell>
          <cell r="C193" t="str">
            <v>Crown 99 Size 700CC</v>
          </cell>
          <cell r="D193" t="str">
            <v>Spirit</v>
          </cell>
          <cell r="E193" t="str">
            <v>COGS</v>
          </cell>
          <cell r="F193" t="str">
            <v>Sales</v>
          </cell>
        </row>
        <row r="194">
          <cell r="A194" t="str">
            <v>321111</v>
          </cell>
          <cell r="B194" t="str">
            <v>BL700x40x12</v>
          </cell>
        </row>
        <row r="195">
          <cell r="A195" t="str">
            <v>331111</v>
          </cell>
          <cell r="B195" t="str">
            <v>SSK330x15x12</v>
          </cell>
          <cell r="C195" t="str">
            <v>Sinobu Sake 330ML - 15%</v>
          </cell>
          <cell r="D195" t="str">
            <v>Spirit</v>
          </cell>
          <cell r="E195" t="str">
            <v>COGS</v>
          </cell>
          <cell r="F195" t="str">
            <v>Sales</v>
          </cell>
        </row>
        <row r="196">
          <cell r="A196" t="str">
            <v>332222</v>
          </cell>
          <cell r="B196" t="str">
            <v>SSK1000x20x1</v>
          </cell>
        </row>
        <row r="197">
          <cell r="A197" t="str">
            <v>339001</v>
          </cell>
          <cell r="B197" t="str">
            <v>SSK poster</v>
          </cell>
        </row>
        <row r="198">
          <cell r="A198" t="str">
            <v>339002</v>
          </cell>
          <cell r="B198" t="str">
            <v>SSK leaflet</v>
          </cell>
        </row>
        <row r="199">
          <cell r="A199" t="str">
            <v>341121</v>
          </cell>
          <cell r="B199" t="str">
            <v>TW625x40x12</v>
          </cell>
          <cell r="C199" t="str">
            <v>White Spirits Size 40 degree 625CC</v>
          </cell>
          <cell r="D199" t="str">
            <v>Spirit</v>
          </cell>
          <cell r="E199" t="str">
            <v>COGS</v>
          </cell>
          <cell r="F199" t="str">
            <v>Sales</v>
          </cell>
        </row>
        <row r="200">
          <cell r="A200" t="str">
            <v>350619</v>
          </cell>
          <cell r="B200" t="str">
            <v>TG 6yr x62</v>
          </cell>
          <cell r="C200" t="str">
            <v>Thai Grain 6 yr old</v>
          </cell>
          <cell r="D200" t="str">
            <v>Spirit</v>
          </cell>
          <cell r="E200" t="str">
            <v>COGS</v>
          </cell>
          <cell r="F200" t="str">
            <v>Sales</v>
          </cell>
        </row>
        <row r="201">
          <cell r="A201" t="str">
            <v>351019</v>
          </cell>
          <cell r="B201" t="str">
            <v>BR 10yr x 63</v>
          </cell>
          <cell r="C201" t="str">
            <v>Bulk Rum 10yr old - 63%</v>
          </cell>
          <cell r="D201" t="str">
            <v>Spirit</v>
          </cell>
          <cell r="E201" t="str">
            <v>COGS</v>
          </cell>
          <cell r="F201" t="str">
            <v>Sales</v>
          </cell>
        </row>
        <row r="202">
          <cell r="A202" t="str">
            <v>351619</v>
          </cell>
          <cell r="B202" t="str">
            <v>BR 6yr x 63</v>
          </cell>
          <cell r="C202" t="str">
            <v>Bulk Rum 6yr old - 63%</v>
          </cell>
          <cell r="D202" t="str">
            <v>Spirit</v>
          </cell>
          <cell r="E202" t="str">
            <v>COGS</v>
          </cell>
          <cell r="F202" t="str">
            <v>Sales</v>
          </cell>
        </row>
        <row r="203">
          <cell r="A203" t="str">
            <v>351819</v>
          </cell>
          <cell r="B203" t="str">
            <v>BR 8yr x 63</v>
          </cell>
          <cell r="C203" t="str">
            <v>Bulk Rum 8yr old - 63%</v>
          </cell>
          <cell r="D203" t="str">
            <v>Spirit</v>
          </cell>
          <cell r="E203" t="str">
            <v>COGS</v>
          </cell>
          <cell r="F203" t="str">
            <v>Sales</v>
          </cell>
        </row>
        <row r="204">
          <cell r="A204" t="str">
            <v>411111</v>
          </cell>
          <cell r="B204" t="str">
            <v>TW330x28x12</v>
          </cell>
        </row>
        <row r="205">
          <cell r="A205" t="str">
            <v>411121</v>
          </cell>
          <cell r="B205" t="str">
            <v>TW330x30x12</v>
          </cell>
        </row>
        <row r="206">
          <cell r="A206" t="str">
            <v>411122</v>
          </cell>
          <cell r="B206" t="str">
            <v>TW330x30x24</v>
          </cell>
          <cell r="C206" t="str">
            <v>Size 30 degree  330 CC.</v>
          </cell>
          <cell r="D206" t="str">
            <v>Spirit</v>
          </cell>
          <cell r="E206" t="str">
            <v>COGS</v>
          </cell>
          <cell r="F206" t="str">
            <v>Sales</v>
          </cell>
        </row>
        <row r="207">
          <cell r="A207" t="str">
            <v>411131</v>
          </cell>
          <cell r="B207" t="str">
            <v>TW330x35x12</v>
          </cell>
        </row>
        <row r="208">
          <cell r="A208" t="str">
            <v>411141</v>
          </cell>
          <cell r="B208" t="str">
            <v>TW330x40x12</v>
          </cell>
        </row>
        <row r="209">
          <cell r="A209" t="str">
            <v>411211</v>
          </cell>
          <cell r="B209" t="str">
            <v>TW625x28x12</v>
          </cell>
        </row>
        <row r="210">
          <cell r="A210" t="str">
            <v>411221</v>
          </cell>
          <cell r="B210" t="str">
            <v>TW625x30x12</v>
          </cell>
          <cell r="C210" t="str">
            <v xml:space="preserve">Size 30 degree  625 CC. </v>
          </cell>
          <cell r="D210" t="str">
            <v>Spirit</v>
          </cell>
          <cell r="E210" t="str">
            <v>COGS</v>
          </cell>
          <cell r="F210" t="str">
            <v>Sales</v>
          </cell>
        </row>
        <row r="211">
          <cell r="A211" t="str">
            <v>411231</v>
          </cell>
          <cell r="B211" t="str">
            <v>TW625x35x12</v>
          </cell>
        </row>
        <row r="212">
          <cell r="A212" t="str">
            <v>411241</v>
          </cell>
          <cell r="B212" t="str">
            <v>TW625x40x12</v>
          </cell>
          <cell r="C212" t="str">
            <v>White Spirits Size 40 degree 625CC</v>
          </cell>
          <cell r="D212" t="str">
            <v>Spirit</v>
          </cell>
          <cell r="E212" t="str">
            <v>COGS</v>
          </cell>
          <cell r="F212" t="str">
            <v>Sales</v>
          </cell>
        </row>
        <row r="213">
          <cell r="A213" t="str">
            <v>511111</v>
          </cell>
          <cell r="B213" t="str">
            <v>MH375x35x24</v>
          </cell>
          <cell r="C213" t="str">
            <v>Maekong 35 degree 375 cc.</v>
          </cell>
          <cell r="D213" t="str">
            <v>Spirit</v>
          </cell>
          <cell r="E213" t="str">
            <v>COGS</v>
          </cell>
          <cell r="F213" t="str">
            <v>Sales</v>
          </cell>
        </row>
        <row r="214">
          <cell r="A214" t="str">
            <v>511111f</v>
          </cell>
          <cell r="B214" t="str">
            <v>MH f375x35x24</v>
          </cell>
          <cell r="C214" t="str">
            <v>Maekong 35 degree 375 cc.</v>
          </cell>
          <cell r="D214" t="str">
            <v>Spirit</v>
          </cell>
          <cell r="E214" t="str">
            <v>C-Free beer</v>
          </cell>
          <cell r="F214" t="str">
            <v>S-Free beer</v>
          </cell>
        </row>
        <row r="215">
          <cell r="A215" t="str">
            <v>511221</v>
          </cell>
          <cell r="B215" t="str">
            <v>MH750x35x12</v>
          </cell>
          <cell r="C215" t="str">
            <v>Maekong 35 degree 750 cc.</v>
          </cell>
          <cell r="D215" t="str">
            <v>Spirit</v>
          </cell>
          <cell r="E215" t="str">
            <v>COGS</v>
          </cell>
          <cell r="F215" t="str">
            <v>Sales</v>
          </cell>
        </row>
        <row r="216">
          <cell r="A216" t="str">
            <v>511222</v>
          </cell>
          <cell r="B216" t="str">
            <v>MH750x35x12-New Artwork</v>
          </cell>
          <cell r="C216" t="str">
            <v>Maekong 35 degree 750 cc.</v>
          </cell>
          <cell r="D216" t="str">
            <v>Spirit</v>
          </cell>
          <cell r="E216" t="str">
            <v>COGS</v>
          </cell>
          <cell r="F216" t="str">
            <v>Sales</v>
          </cell>
        </row>
        <row r="217">
          <cell r="A217" t="str">
            <v>511222f</v>
          </cell>
          <cell r="B217" t="str">
            <v>MH f750x35x12-New Artwork</v>
          </cell>
          <cell r="C217" t="str">
            <v>Maekong 35 degree 750 cc.</v>
          </cell>
          <cell r="D217" t="str">
            <v>Spirit</v>
          </cell>
          <cell r="E217" t="str">
            <v>C-Free beer</v>
          </cell>
          <cell r="F217" t="str">
            <v>S-Free beer</v>
          </cell>
        </row>
        <row r="218">
          <cell r="A218" t="str">
            <v>511311</v>
          </cell>
          <cell r="B218" t="str">
            <v>MH187.5x35x24</v>
          </cell>
          <cell r="C218" t="str">
            <v>MEKHONG - 187.5ML - 35% - P24</v>
          </cell>
          <cell r="D218" t="str">
            <v>Spirit</v>
          </cell>
          <cell r="E218" t="str">
            <v>COGS</v>
          </cell>
          <cell r="F218" t="str">
            <v>Sales</v>
          </cell>
        </row>
        <row r="219">
          <cell r="A219" t="str">
            <v>511311f</v>
          </cell>
          <cell r="B219" t="str">
            <v>MH f187.5x35x24</v>
          </cell>
          <cell r="C219" t="str">
            <v>MEKHONG - 187.5ML - 35% - P24</v>
          </cell>
          <cell r="D219" t="str">
            <v>Spirit</v>
          </cell>
          <cell r="E219" t="str">
            <v>C-Free beer</v>
          </cell>
          <cell r="F219" t="str">
            <v>S-Free beer</v>
          </cell>
        </row>
        <row r="220">
          <cell r="A220" t="str">
            <v>511511</v>
          </cell>
          <cell r="B220" t="str">
            <v>MH700x35x12</v>
          </cell>
          <cell r="C220" t="str">
            <v>Maekong 35 degree 700 cc.</v>
          </cell>
          <cell r="D220" t="str">
            <v>Spirit</v>
          </cell>
          <cell r="E220" t="str">
            <v>COGS</v>
          </cell>
          <cell r="F220" t="str">
            <v>Sales</v>
          </cell>
        </row>
        <row r="221">
          <cell r="A221" t="str">
            <v>519001</v>
          </cell>
          <cell r="B221" t="str">
            <v>MH T-shirt (Eng Screen)</v>
          </cell>
        </row>
        <row r="222">
          <cell r="A222" t="str">
            <v>519002</v>
          </cell>
          <cell r="B222" t="str">
            <v>MH Lucky Glass</v>
          </cell>
        </row>
        <row r="223">
          <cell r="A223" t="str">
            <v>519003</v>
          </cell>
          <cell r="B223" t="str">
            <v>MH Cap</v>
          </cell>
        </row>
        <row r="224">
          <cell r="A224" t="str">
            <v>519006</v>
          </cell>
          <cell r="B224" t="str">
            <v>MH Bag</v>
          </cell>
        </row>
        <row r="225">
          <cell r="A225" t="str">
            <v>519007</v>
          </cell>
          <cell r="B225" t="str">
            <v>MH Awning</v>
          </cell>
        </row>
        <row r="226">
          <cell r="A226" t="str">
            <v>519008</v>
          </cell>
          <cell r="B226" t="str">
            <v>MH Shoulder Bag</v>
          </cell>
        </row>
        <row r="227">
          <cell r="A227" t="str">
            <v>519009</v>
          </cell>
          <cell r="B227" t="str">
            <v>MH Umbrella</v>
          </cell>
        </row>
        <row r="228">
          <cell r="A228" t="str">
            <v>519010</v>
          </cell>
          <cell r="B228" t="str">
            <v>MH Flash Light</v>
          </cell>
        </row>
        <row r="229">
          <cell r="A229" t="str">
            <v>519011</v>
          </cell>
          <cell r="B229" t="str">
            <v>MH Sticker</v>
          </cell>
        </row>
        <row r="230">
          <cell r="A230" t="str">
            <v>519012</v>
          </cell>
          <cell r="B230" t="str">
            <v>MH Ribbon</v>
          </cell>
        </row>
        <row r="231">
          <cell r="A231" t="str">
            <v>519013</v>
          </cell>
          <cell r="B231" t="str">
            <v>MH T-Shirt</v>
          </cell>
        </row>
        <row r="232">
          <cell r="A232" t="str">
            <v>519014</v>
          </cell>
          <cell r="B232" t="str">
            <v>MH Embroidered Shirts</v>
          </cell>
        </row>
        <row r="233">
          <cell r="A233" t="str">
            <v>519015</v>
          </cell>
          <cell r="B233" t="str">
            <v>MH Shirt Pocket</v>
          </cell>
        </row>
        <row r="234">
          <cell r="A234" t="str">
            <v>519016</v>
          </cell>
          <cell r="B234" t="str">
            <v>MH Empty Carton 750ml x 12</v>
          </cell>
        </row>
        <row r="235">
          <cell r="A235" t="str">
            <v>519017</v>
          </cell>
          <cell r="B235" t="str">
            <v>MH Empty Carton 375ml x 24</v>
          </cell>
        </row>
        <row r="236">
          <cell r="A236" t="str">
            <v>519018</v>
          </cell>
          <cell r="B236" t="str">
            <v>MH Insert box of MH 750ml x 12</v>
          </cell>
        </row>
        <row r="237">
          <cell r="A237" t="str">
            <v>519019</v>
          </cell>
          <cell r="B237" t="str">
            <v>MH insert box of MH 375ml x 12</v>
          </cell>
        </row>
        <row r="238">
          <cell r="A238" t="str">
            <v>521111</v>
          </cell>
          <cell r="B238" t="str">
            <v>BT350x35x12</v>
          </cell>
          <cell r="C238" t="str">
            <v>Black Tiger Herbal liquor 350ML - 35%</v>
          </cell>
          <cell r="D238" t="str">
            <v>Spirit</v>
          </cell>
          <cell r="E238" t="str">
            <v>COGS</v>
          </cell>
          <cell r="F238" t="str">
            <v>Sales</v>
          </cell>
        </row>
        <row r="239">
          <cell r="A239" t="str">
            <v>521111f</v>
          </cell>
          <cell r="B239" t="str">
            <v>BTf350x35x12</v>
          </cell>
        </row>
        <row r="240">
          <cell r="A240" t="str">
            <v>521211</v>
          </cell>
          <cell r="B240" t="str">
            <v>BT700x35x12</v>
          </cell>
          <cell r="C240" t="str">
            <v>Black Tiger Herbal liquor 700ML - 35%</v>
          </cell>
          <cell r="D240" t="str">
            <v>Spirit</v>
          </cell>
          <cell r="E240" t="str">
            <v>COGS</v>
          </cell>
          <cell r="F240" t="str">
            <v>Sales</v>
          </cell>
        </row>
        <row r="241">
          <cell r="A241" t="str">
            <v>529001</v>
          </cell>
          <cell r="B241" t="str">
            <v>BT polo shirt</v>
          </cell>
        </row>
        <row r="242">
          <cell r="A242" t="str">
            <v>529002</v>
          </cell>
          <cell r="B242" t="str">
            <v>BT T-shirt</v>
          </cell>
        </row>
        <row r="243">
          <cell r="A243" t="str">
            <v>529003</v>
          </cell>
          <cell r="B243" t="str">
            <v>BT cap</v>
          </cell>
        </row>
        <row r="244">
          <cell r="A244" t="str">
            <v>529004</v>
          </cell>
          <cell r="B244" t="str">
            <v>BT key chain</v>
          </cell>
        </row>
        <row r="245">
          <cell r="A245" t="str">
            <v>529005</v>
          </cell>
          <cell r="B245" t="str">
            <v>BT PG suit</v>
          </cell>
        </row>
        <row r="246">
          <cell r="A246" t="str">
            <v>529006</v>
          </cell>
          <cell r="B246" t="str">
            <v>BT short glass</v>
          </cell>
        </row>
        <row r="247">
          <cell r="A247" t="str">
            <v>529007</v>
          </cell>
          <cell r="B247" t="str">
            <v>BT bunting</v>
          </cell>
        </row>
        <row r="248">
          <cell r="A248" t="str">
            <v>529008</v>
          </cell>
          <cell r="B248" t="str">
            <v>BT poster</v>
          </cell>
        </row>
        <row r="249">
          <cell r="A249" t="str">
            <v>529009</v>
          </cell>
          <cell r="B249" t="str">
            <v>BT sticker</v>
          </cell>
        </row>
        <row r="250">
          <cell r="A250" t="str">
            <v>529010</v>
          </cell>
          <cell r="B250" t="str">
            <v>BT banner</v>
          </cell>
        </row>
        <row r="251">
          <cell r="A251" t="str">
            <v>529011</v>
          </cell>
          <cell r="B251" t="str">
            <v>BT empty carton 350</v>
          </cell>
        </row>
        <row r="252">
          <cell r="A252" t="str">
            <v>529012</v>
          </cell>
          <cell r="B252" t="str">
            <v>BT empty carton 700</v>
          </cell>
        </row>
        <row r="253">
          <cell r="A253" t="str">
            <v>611111</v>
          </cell>
          <cell r="B253" t="str">
            <v>SS300x40x12</v>
          </cell>
          <cell r="C253" t="str">
            <v>Sangsom Brown spirit 40 degree 300 cc.</v>
          </cell>
          <cell r="D253" t="str">
            <v>Spirit</v>
          </cell>
          <cell r="E253" t="str">
            <v>COGS</v>
          </cell>
          <cell r="F253" t="str">
            <v>Sales</v>
          </cell>
        </row>
        <row r="254">
          <cell r="A254" t="str">
            <v>611211</v>
          </cell>
          <cell r="B254" t="str">
            <v>SS700x40x12</v>
          </cell>
          <cell r="C254" t="str">
            <v>Sangsom Brown spirit 40 degree 700 cc.</v>
          </cell>
          <cell r="D254" t="str">
            <v>Spirit</v>
          </cell>
          <cell r="E254" t="str">
            <v>COGS</v>
          </cell>
          <cell r="F254" t="str">
            <v>Sales</v>
          </cell>
        </row>
        <row r="255">
          <cell r="A255" t="str">
            <v>611212</v>
          </cell>
          <cell r="B255" t="str">
            <v>SS700x40x12(WIC)</v>
          </cell>
          <cell r="C255" t="str">
            <v>Sangsom Brown spirit 40 degree 700 cc.</v>
          </cell>
          <cell r="D255" t="str">
            <v>Spirit</v>
          </cell>
          <cell r="E255" t="str">
            <v>COGS</v>
          </cell>
          <cell r="F255" t="str">
            <v>Sales</v>
          </cell>
        </row>
        <row r="256">
          <cell r="A256" t="str">
            <v>611213</v>
          </cell>
          <cell r="B256" t="str">
            <v>SSGold700x40x12(WIC)</v>
          </cell>
          <cell r="C256" t="str">
            <v>Sangsom Gold - 700ML - 40% (WIC)</v>
          </cell>
          <cell r="D256" t="str">
            <v>Spirit</v>
          </cell>
          <cell r="E256" t="str">
            <v>COGS</v>
          </cell>
          <cell r="F256" t="str">
            <v>Sales</v>
          </cell>
        </row>
        <row r="257">
          <cell r="A257" t="str">
            <v>611311</v>
          </cell>
          <cell r="B257" t="str">
            <v>SS750x0x12</v>
          </cell>
        </row>
        <row r="258">
          <cell r="A258" t="str">
            <v>612111</v>
          </cell>
          <cell r="B258" t="str">
            <v>SS(P)350x40x24</v>
          </cell>
          <cell r="C258" t="str">
            <v>Sangsom Premium - 350ML - 40%</v>
          </cell>
          <cell r="D258" t="str">
            <v>Spirit</v>
          </cell>
          <cell r="E258" t="str">
            <v>COGS</v>
          </cell>
          <cell r="F258" t="str">
            <v>Sales</v>
          </cell>
        </row>
        <row r="259">
          <cell r="A259" t="str">
            <v>612111f</v>
          </cell>
          <cell r="B259" t="str">
            <v>SS(P)f350x40x24</v>
          </cell>
        </row>
        <row r="260">
          <cell r="A260" t="str">
            <v>612211</v>
          </cell>
          <cell r="B260" t="str">
            <v>SS(P)750x40x12</v>
          </cell>
          <cell r="C260" t="str">
            <v>Sangsom Premium - 750ML - 40%</v>
          </cell>
          <cell r="D260" t="str">
            <v>Spirit</v>
          </cell>
          <cell r="E260" t="str">
            <v>COGS</v>
          </cell>
          <cell r="F260" t="str">
            <v>Sales</v>
          </cell>
        </row>
        <row r="261">
          <cell r="A261" t="str">
            <v>612311</v>
          </cell>
          <cell r="B261" t="str">
            <v>SS(P)700x40x12</v>
          </cell>
          <cell r="C261" t="str">
            <v xml:space="preserve">Sangsom Premium - 700ML - 40% </v>
          </cell>
          <cell r="D261" t="str">
            <v>Spirit</v>
          </cell>
          <cell r="E261" t="str">
            <v>COGS</v>
          </cell>
          <cell r="F261" t="str">
            <v>Sales</v>
          </cell>
        </row>
        <row r="262">
          <cell r="A262" t="str">
            <v>612311f</v>
          </cell>
          <cell r="B262" t="str">
            <v>SS(P)f700x40x12</v>
          </cell>
        </row>
        <row r="263">
          <cell r="A263" t="str">
            <v>613111</v>
          </cell>
          <cell r="B263" t="str">
            <v>SS(S)350x40x24</v>
          </cell>
          <cell r="C263" t="str">
            <v>Sangsom Similan - 350ML - 40%</v>
          </cell>
          <cell r="D263" t="str">
            <v>Spirit</v>
          </cell>
          <cell r="E263" t="str">
            <v>COGS</v>
          </cell>
          <cell r="F263" t="str">
            <v>Sales</v>
          </cell>
        </row>
        <row r="264">
          <cell r="A264" t="str">
            <v>613111f</v>
          </cell>
          <cell r="B264" t="str">
            <v>SS(S)f350x40x24</v>
          </cell>
        </row>
        <row r="265">
          <cell r="A265" t="str">
            <v>613211</v>
          </cell>
          <cell r="B265" t="str">
            <v>SS(S)750x40x12</v>
          </cell>
          <cell r="C265" t="str">
            <v>Sangsom Similan 40 degree 750CC</v>
          </cell>
          <cell r="D265" t="str">
            <v>Spirit</v>
          </cell>
          <cell r="E265" t="str">
            <v>COGS</v>
          </cell>
          <cell r="F265" t="str">
            <v>Sales</v>
          </cell>
        </row>
        <row r="266">
          <cell r="A266" t="str">
            <v>613311</v>
          </cell>
          <cell r="B266" t="str">
            <v>SS(S)700x40x12</v>
          </cell>
          <cell r="C266" t="str">
            <v>Sangsom Similan - 700ML - 40%</v>
          </cell>
          <cell r="D266" t="str">
            <v>Spirit</v>
          </cell>
          <cell r="E266" t="str">
            <v>COGS</v>
          </cell>
          <cell r="F266" t="str">
            <v>Sales</v>
          </cell>
        </row>
        <row r="267">
          <cell r="A267" t="str">
            <v>613311f</v>
          </cell>
          <cell r="B267" t="str">
            <v>SS(S)f700x40x12</v>
          </cell>
        </row>
        <row r="268">
          <cell r="A268" t="str">
            <v>619001</v>
          </cell>
          <cell r="B268" t="str">
            <v>SS Gift box</v>
          </cell>
        </row>
        <row r="269">
          <cell r="A269" t="str">
            <v>619002</v>
          </cell>
          <cell r="B269" t="str">
            <v>SS T-shirt</v>
          </cell>
        </row>
        <row r="270">
          <cell r="A270" t="str">
            <v>619003</v>
          </cell>
          <cell r="B270" t="str">
            <v>SS Poster (in Thai Lang)</v>
          </cell>
        </row>
        <row r="271">
          <cell r="A271" t="str">
            <v>621311</v>
          </cell>
          <cell r="B271" t="str">
            <v>BT 750x40x12</v>
          </cell>
          <cell r="C271" t="str">
            <v>Black Thai 750CC</v>
          </cell>
          <cell r="D271" t="str">
            <v>Spirit</v>
          </cell>
          <cell r="E271" t="str">
            <v>COGS</v>
          </cell>
          <cell r="F271" t="str">
            <v>Sales</v>
          </cell>
        </row>
        <row r="272">
          <cell r="A272" t="str">
            <v>900001</v>
          </cell>
          <cell r="B272" t="str">
            <v>Export Handling</v>
          </cell>
          <cell r="C272" t="str">
            <v>Others</v>
          </cell>
          <cell r="E272" t="str">
            <v>C-Freight</v>
          </cell>
          <cell r="F272" t="str">
            <v>S-Freight</v>
          </cell>
        </row>
        <row r="273">
          <cell r="A273" t="str">
            <v>900002</v>
          </cell>
          <cell r="B273" t="str">
            <v>Freight</v>
          </cell>
        </row>
        <row r="274">
          <cell r="A274" t="str">
            <v>900003</v>
          </cell>
          <cell r="B274" t="str">
            <v>Insurance</v>
          </cell>
        </row>
        <row r="275">
          <cell r="A275" t="str">
            <v>900005</v>
          </cell>
          <cell r="B275" t="str">
            <v>PALLET WITH CERT</v>
          </cell>
        </row>
        <row r="276">
          <cell r="A276" t="str">
            <v>900005b</v>
          </cell>
          <cell r="B276" t="str">
            <v>Pallet with cert $</v>
          </cell>
          <cell r="C276" t="str">
            <v xml:space="preserve">Keg &amp; Pallet </v>
          </cell>
          <cell r="E276" t="str">
            <v>C-Free premium</v>
          </cell>
          <cell r="F276" t="str">
            <v>S-Premium</v>
          </cell>
        </row>
        <row r="277">
          <cell r="A277" t="str">
            <v>900006</v>
          </cell>
          <cell r="B277" t="str">
            <v>EXPORT EXPENSES</v>
          </cell>
        </row>
        <row r="278">
          <cell r="A278" t="str">
            <v>900007</v>
          </cell>
          <cell r="B278" t="str">
            <v>CALENDAR</v>
          </cell>
        </row>
        <row r="279">
          <cell r="A279" t="str">
            <v>900010</v>
          </cell>
          <cell r="B279" t="str">
            <v>PLASTIC PALLET (Returnable)</v>
          </cell>
          <cell r="C279" t="str">
            <v xml:space="preserve">Keg &amp; Pallet </v>
          </cell>
          <cell r="E279" t="str">
            <v>C-Free premium</v>
          </cell>
          <cell r="F279" t="str">
            <v>S-Premium</v>
          </cell>
        </row>
        <row r="280">
          <cell r="A280" t="str">
            <v>900011</v>
          </cell>
          <cell r="B280" t="str">
            <v>PACKING SURCHARGE</v>
          </cell>
        </row>
        <row r="281">
          <cell r="A281" t="str">
            <v>900013</v>
          </cell>
          <cell r="B281" t="str">
            <v>PALLET</v>
          </cell>
        </row>
        <row r="282">
          <cell r="A282" t="str">
            <v>900013b</v>
          </cell>
          <cell r="B282" t="str">
            <v>Plastic Pallet $</v>
          </cell>
        </row>
        <row r="283">
          <cell r="A283" t="str">
            <v>900014b</v>
          </cell>
          <cell r="B283" t="str">
            <v>Fumigation Certificate $</v>
          </cell>
        </row>
        <row r="284">
          <cell r="A284" t="str">
            <v>900016b</v>
          </cell>
          <cell r="B284" t="str">
            <v>Plastic Shrink Wrap $</v>
          </cell>
        </row>
        <row r="285">
          <cell r="A285" t="str">
            <v>900017b</v>
          </cell>
          <cell r="B285" t="str">
            <v>VAT $</v>
          </cell>
        </row>
        <row r="286">
          <cell r="A286" t="str">
            <v>900018b</v>
          </cell>
          <cell r="B286" t="str">
            <v>Labour for repack beer $</v>
          </cell>
        </row>
        <row r="287">
          <cell r="A287" t="str">
            <v>910001</v>
          </cell>
          <cell r="B287" t="str">
            <v>Pallet Reg</v>
          </cell>
          <cell r="C287" t="str">
            <v>Others</v>
          </cell>
          <cell r="E287" t="str">
            <v>C-Freight</v>
          </cell>
          <cell r="F287" t="str">
            <v>S-Freight</v>
          </cell>
        </row>
        <row r="288">
          <cell r="A288" t="str">
            <v>910002</v>
          </cell>
          <cell r="B288" t="str">
            <v>Haulage Cases</v>
          </cell>
          <cell r="C288" t="str">
            <v>Others</v>
          </cell>
          <cell r="E288" t="str">
            <v>C-Freight</v>
          </cell>
          <cell r="F288" t="str">
            <v>S-Freight</v>
          </cell>
        </row>
        <row r="289">
          <cell r="A289" t="str">
            <v>910003</v>
          </cell>
          <cell r="B289" t="str">
            <v>Docs - Age Cert</v>
          </cell>
          <cell r="C289" t="str">
            <v>Others</v>
          </cell>
          <cell r="E289" t="str">
            <v>C-Freight</v>
          </cell>
          <cell r="F289" t="str">
            <v>S-Freight</v>
          </cell>
        </row>
        <row r="290">
          <cell r="A290" t="str">
            <v>AC1211</v>
          </cell>
          <cell r="B290" t="str">
            <v>AnCnoc12YO 700x40x6 MSW</v>
          </cell>
          <cell r="C290" t="str">
            <v>IHD</v>
          </cell>
          <cell r="D290" t="str">
            <v>IHD</v>
          </cell>
          <cell r="E290" t="str">
            <v>COGS</v>
          </cell>
          <cell r="F290" t="str">
            <v>Sales</v>
          </cell>
        </row>
        <row r="291">
          <cell r="A291" t="str">
            <v>AC1311</v>
          </cell>
          <cell r="B291" t="str">
            <v>AnCnoc1994 700x46x6 MSW</v>
          </cell>
          <cell r="C291" t="str">
            <v>IHD</v>
          </cell>
          <cell r="D291" t="str">
            <v>IHD</v>
          </cell>
          <cell r="E291" t="str">
            <v>COGS</v>
          </cell>
          <cell r="F291" t="str">
            <v>Sales</v>
          </cell>
        </row>
        <row r="292">
          <cell r="A292" t="str">
            <v>AC1611</v>
          </cell>
          <cell r="B292" t="str">
            <v>AnCnoc16YO 700x46x6 MSW</v>
          </cell>
          <cell r="C292" t="str">
            <v>IHD</v>
          </cell>
          <cell r="D292" t="str">
            <v>IHD</v>
          </cell>
          <cell r="E292" t="str">
            <v>COGS</v>
          </cell>
          <cell r="F292" t="str">
            <v>Sales</v>
          </cell>
        </row>
        <row r="293">
          <cell r="A293" t="str">
            <v>DA0111</v>
          </cell>
          <cell r="B293" t="str">
            <v>DonAngel 700x38x12 TQ</v>
          </cell>
          <cell r="C293" t="str">
            <v>IHD</v>
          </cell>
          <cell r="D293" t="str">
            <v>IHD</v>
          </cell>
          <cell r="E293" t="str">
            <v>COGS</v>
          </cell>
          <cell r="F293" t="str">
            <v>Sales</v>
          </cell>
        </row>
        <row r="294">
          <cell r="A294" t="str">
            <v>KU0111</v>
          </cell>
          <cell r="B294" t="str">
            <v>Kulov 700x37.5x12 VK</v>
          </cell>
          <cell r="C294" t="str">
            <v>IHD</v>
          </cell>
          <cell r="D294" t="str">
            <v>IHD</v>
          </cell>
          <cell r="E294" t="str">
            <v>COGS</v>
          </cell>
          <cell r="F294" t="str">
            <v>Sales</v>
          </cell>
        </row>
        <row r="295">
          <cell r="A295" t="str">
            <v>MC0111</v>
          </cell>
          <cell r="B295" t="str">
            <v>Macarthur 700x40x12 SW</v>
          </cell>
          <cell r="C295" t="str">
            <v>IHD</v>
          </cell>
          <cell r="D295" t="str">
            <v>IHD</v>
          </cell>
          <cell r="E295" t="str">
            <v>COGS</v>
          </cell>
          <cell r="F295" t="str">
            <v>Sales</v>
          </cell>
        </row>
        <row r="296">
          <cell r="A296" t="str">
            <v>990001</v>
          </cell>
          <cell r="B296" t="str">
            <v>MISCELLANEOUS ITEM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 Sheets"/>
      <sheetName val="#REF"/>
      <sheetName val="DB"/>
      <sheetName val="SOURCE"/>
      <sheetName val="IN"/>
      <sheetName val="OUT"/>
      <sheetName val="ALLOWANCE TABLE (Proposal)"/>
      <sheetName val="Allowance Table (Execution)"/>
      <sheetName val="Line Index (HVAC)"/>
      <sheetName val="Line Index (소방)"/>
      <sheetName val="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B COST"/>
      <sheetName val="DB"/>
      <sheetName val="SOURCE"/>
      <sheetName val="IN"/>
      <sheetName val="OUT"/>
      <sheetName val="ALLOWANCE TABLE (Proposal)"/>
      <sheetName val="Allowance Table (Execution)"/>
      <sheetName val="Line Index (HVAC)"/>
      <sheetName val="Line Index (소방)"/>
      <sheetName val="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PIPE-03E.XLS"/>
      <sheetName val="Option"/>
      <sheetName val="合成単価作成表-BLDG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on"/>
      <sheetName val="d-labor"/>
      <sheetName val="d-staff"/>
      <sheetName val="d-eqpt"/>
      <sheetName val="c-center"/>
      <sheetName val="d-cost sum"/>
      <sheetName val="pipe-gr"/>
      <sheetName val="pipe-rev"/>
      <sheetName val="sum-tie-in"/>
      <sheetName val="tie-ins"/>
      <sheetName val="eqpt-gr"/>
      <sheetName val="g-root"/>
      <sheetName val="eqpt-rev"/>
      <sheetName val="rev"/>
      <sheetName val="steel-gr"/>
      <sheetName val="steel-rev"/>
      <sheetName val="sum"/>
      <sheetName val="MW ~OA"/>
      <sheetName val="indirect distribution"/>
      <sheetName val="Costing_Direct_mw"/>
      <sheetName val="Sheet1"/>
      <sheetName val="CIP_USD"/>
      <sheetName val="Curves"/>
      <sheetName val="Note"/>
      <sheetName val="Heads"/>
      <sheetName val="Dbase"/>
      <sheetName val="Tables"/>
      <sheetName val="Page 2"/>
      <sheetName val="Design of two-way slab"/>
      <sheetName val="ITB COST"/>
      <sheetName val="Code03"/>
      <sheetName val="Summary"/>
      <sheetName val="Nam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(2)"/>
      <sheetName val="cover"/>
      <sheetName val="content"/>
      <sheetName val="design criteria"/>
      <sheetName val="design load"/>
      <sheetName val="plan&amp;section of foundation"/>
      <sheetName val="working load at the btm ft."/>
      <sheetName val="stability check"/>
      <sheetName val="soil bearing check"/>
      <sheetName val="pile bearing capa &amp; arrange"/>
      <sheetName val="pile reaction check"/>
      <sheetName val="member design"/>
      <sheetName val="rebar skech"/>
      <sheetName val="attachment"/>
      <sheetName val="wind"/>
      <sheetName val="earthquake(IS)"/>
      <sheetName val="rebar"/>
      <sheetName val="plan_section of foundation"/>
      <sheetName val="MTO"/>
      <sheetName val="Data98"/>
      <sheetName val="Budgets99"/>
      <sheetName val="AB1999"/>
      <sheetName val="Data99"/>
      <sheetName val="EDP0899"/>
      <sheetName val="EDP0699"/>
      <sheetName val="EDP0799"/>
      <sheetName val="Pull99"/>
      <sheetName val="3Hub"/>
      <sheetName val="Report"/>
      <sheetName val="Ranges"/>
      <sheetName val="AB0199"/>
      <sheetName val="EDP0499"/>
      <sheetName val="EDP0599"/>
      <sheetName val="EDP0199"/>
      <sheetName val="EDP0299"/>
      <sheetName val="EDP0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Table"/>
      <sheetName val="Check"/>
      <sheetName val="Results"/>
      <sheetName val="Matrix"/>
      <sheetName val="Matrix (Formatted)"/>
      <sheetName val="MovementData (Selected Records)"/>
      <sheetName val="Criterias"/>
      <sheetName val="EmpMove"/>
      <sheetName val="Exclude"/>
      <sheetName val="BeginComp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A3" t="str">
            <v>11002354</v>
          </cell>
        </row>
        <row r="4">
          <cell r="A4" t="str">
            <v>11000210</v>
          </cell>
        </row>
        <row r="5">
          <cell r="A5" t="str">
            <v>11000243</v>
          </cell>
        </row>
        <row r="6">
          <cell r="A6" t="str">
            <v>11000267</v>
          </cell>
        </row>
        <row r="7">
          <cell r="A7" t="str">
            <v>11000271</v>
          </cell>
        </row>
        <row r="8">
          <cell r="A8" t="str">
            <v>11000284</v>
          </cell>
        </row>
        <row r="9">
          <cell r="A9" t="str">
            <v>11000370</v>
          </cell>
        </row>
        <row r="10">
          <cell r="A10" t="str">
            <v>11000724</v>
          </cell>
        </row>
        <row r="11">
          <cell r="A11" t="str">
            <v>11001491</v>
          </cell>
        </row>
        <row r="12">
          <cell r="A12" t="str">
            <v>11001500</v>
          </cell>
        </row>
        <row r="13">
          <cell r="A13" t="str">
            <v>11001508</v>
          </cell>
        </row>
        <row r="14">
          <cell r="A14" t="str">
            <v>11001841</v>
          </cell>
        </row>
        <row r="15">
          <cell r="A15" t="str">
            <v>11001900</v>
          </cell>
        </row>
        <row r="16">
          <cell r="A16" t="str">
            <v>11002325</v>
          </cell>
        </row>
        <row r="17">
          <cell r="A17" t="str">
            <v>11002425</v>
          </cell>
        </row>
        <row r="18">
          <cell r="A18" t="str">
            <v>11002440</v>
          </cell>
        </row>
        <row r="19">
          <cell r="A19" t="str">
            <v>11002449</v>
          </cell>
        </row>
        <row r="20">
          <cell r="A20" t="str">
            <v>11002476</v>
          </cell>
        </row>
        <row r="21">
          <cell r="A21" t="str">
            <v>11002697</v>
          </cell>
        </row>
        <row r="22">
          <cell r="A22" t="str">
            <v>11002700</v>
          </cell>
        </row>
        <row r="23">
          <cell r="A23" t="str">
            <v>11002701</v>
          </cell>
        </row>
        <row r="24">
          <cell r="A24" t="str">
            <v>11002702</v>
          </cell>
        </row>
        <row r="25">
          <cell r="A25" t="str">
            <v>11002706</v>
          </cell>
        </row>
        <row r="26">
          <cell r="A26" t="str">
            <v>11002712</v>
          </cell>
        </row>
        <row r="27">
          <cell r="A27" t="str">
            <v>11002713</v>
          </cell>
        </row>
        <row r="28">
          <cell r="A28" t="str">
            <v>11002714</v>
          </cell>
        </row>
        <row r="29">
          <cell r="A29" t="str">
            <v>11002715</v>
          </cell>
        </row>
        <row r="30">
          <cell r="A30" t="str">
            <v>11002754</v>
          </cell>
        </row>
        <row r="31">
          <cell r="A31" t="str">
            <v>11002787</v>
          </cell>
        </row>
        <row r="32">
          <cell r="A32" t="str">
            <v>11003046</v>
          </cell>
        </row>
        <row r="33">
          <cell r="A33" t="str">
            <v>11003833</v>
          </cell>
        </row>
        <row r="34">
          <cell r="A34" t="str">
            <v>11003842</v>
          </cell>
        </row>
        <row r="35">
          <cell r="A35" t="str">
            <v>11003853</v>
          </cell>
        </row>
        <row r="36">
          <cell r="A36" t="str">
            <v>11003999</v>
          </cell>
        </row>
        <row r="37">
          <cell r="A37" t="str">
            <v>11004830</v>
          </cell>
        </row>
        <row r="38">
          <cell r="A38" t="str">
            <v>11004863</v>
          </cell>
        </row>
        <row r="39">
          <cell r="A39" t="str">
            <v>11004934</v>
          </cell>
        </row>
        <row r="40">
          <cell r="A40" t="str">
            <v>11004937</v>
          </cell>
        </row>
        <row r="41">
          <cell r="A41" t="str">
            <v>11004943</v>
          </cell>
        </row>
        <row r="42">
          <cell r="A42" t="str">
            <v>11004965</v>
          </cell>
        </row>
        <row r="43">
          <cell r="A43" t="str">
            <v>11004988</v>
          </cell>
        </row>
        <row r="44">
          <cell r="A44" t="str">
            <v>11005017</v>
          </cell>
        </row>
        <row r="45">
          <cell r="A45" t="str">
            <v>11005044</v>
          </cell>
        </row>
        <row r="46">
          <cell r="A46" t="str">
            <v>11005084</v>
          </cell>
        </row>
        <row r="47">
          <cell r="A47" t="str">
            <v>11005130</v>
          </cell>
        </row>
        <row r="48">
          <cell r="A48" t="str">
            <v>11005164</v>
          </cell>
        </row>
        <row r="49">
          <cell r="A49" t="str">
            <v>11005167</v>
          </cell>
        </row>
        <row r="50">
          <cell r="A50" t="str">
            <v>11005185</v>
          </cell>
        </row>
        <row r="51">
          <cell r="A51" t="str">
            <v>11005186</v>
          </cell>
        </row>
        <row r="52">
          <cell r="A52" t="str">
            <v>11005229</v>
          </cell>
        </row>
        <row r="53">
          <cell r="A53" t="str">
            <v>11005301</v>
          </cell>
        </row>
        <row r="54">
          <cell r="A54" t="str">
            <v>11005302</v>
          </cell>
        </row>
        <row r="55">
          <cell r="A55" t="str">
            <v>11005303</v>
          </cell>
        </row>
        <row r="56">
          <cell r="A56" t="str">
            <v>11005322</v>
          </cell>
        </row>
        <row r="57">
          <cell r="A57" t="str">
            <v>11005338</v>
          </cell>
        </row>
        <row r="58">
          <cell r="A58" t="str">
            <v>11005355</v>
          </cell>
        </row>
        <row r="59">
          <cell r="A59" t="str">
            <v>11005367</v>
          </cell>
        </row>
        <row r="60">
          <cell r="A60" t="str">
            <v>11005378</v>
          </cell>
        </row>
        <row r="61">
          <cell r="A61" t="str">
            <v>11005394</v>
          </cell>
        </row>
        <row r="62">
          <cell r="A62" t="str">
            <v>11005401</v>
          </cell>
        </row>
        <row r="63">
          <cell r="A63" t="str">
            <v>11005442</v>
          </cell>
        </row>
        <row r="64">
          <cell r="A64" t="str">
            <v>11005449</v>
          </cell>
        </row>
        <row r="65">
          <cell r="A65" t="str">
            <v>11005455</v>
          </cell>
        </row>
        <row r="66">
          <cell r="A66" t="str">
            <v>11005516</v>
          </cell>
        </row>
        <row r="67">
          <cell r="A67" t="str">
            <v>11005573</v>
          </cell>
        </row>
        <row r="68">
          <cell r="A68" t="str">
            <v>11005581</v>
          </cell>
        </row>
        <row r="69">
          <cell r="A69" t="str">
            <v>11005607</v>
          </cell>
        </row>
        <row r="70">
          <cell r="A70" t="str">
            <v>11005612</v>
          </cell>
        </row>
        <row r="71">
          <cell r="A71" t="str">
            <v>11005734</v>
          </cell>
        </row>
        <row r="72">
          <cell r="A72" t="str">
            <v>11005770</v>
          </cell>
        </row>
        <row r="73">
          <cell r="A73" t="str">
            <v>11005774</v>
          </cell>
        </row>
        <row r="74">
          <cell r="A74" t="str">
            <v>11005811</v>
          </cell>
        </row>
        <row r="75">
          <cell r="A75" t="str">
            <v>11005855</v>
          </cell>
        </row>
        <row r="76">
          <cell r="A76" t="str">
            <v>11005858</v>
          </cell>
        </row>
        <row r="77">
          <cell r="A77" t="str">
            <v>11005879</v>
          </cell>
        </row>
        <row r="78">
          <cell r="A78" t="str">
            <v>11005883</v>
          </cell>
        </row>
        <row r="79">
          <cell r="A79" t="str">
            <v>11005926</v>
          </cell>
        </row>
        <row r="80">
          <cell r="A80" t="str">
            <v>11005927</v>
          </cell>
        </row>
        <row r="81">
          <cell r="A81" t="str">
            <v>11005939</v>
          </cell>
        </row>
        <row r="82">
          <cell r="A82" t="str">
            <v>11005940</v>
          </cell>
        </row>
        <row r="83">
          <cell r="A83" t="str">
            <v>11005980</v>
          </cell>
        </row>
        <row r="84">
          <cell r="A84" t="str">
            <v>11006005</v>
          </cell>
        </row>
        <row r="85">
          <cell r="A85" t="str">
            <v>11006021</v>
          </cell>
        </row>
        <row r="86">
          <cell r="A86" t="str">
            <v>11006036</v>
          </cell>
        </row>
        <row r="87">
          <cell r="A87" t="str">
            <v>11006064</v>
          </cell>
        </row>
        <row r="88">
          <cell r="A88" t="str">
            <v>11006067</v>
          </cell>
        </row>
        <row r="89">
          <cell r="A89" t="str">
            <v>11006068</v>
          </cell>
        </row>
        <row r="90">
          <cell r="A90" t="str">
            <v>11006112</v>
          </cell>
        </row>
        <row r="91">
          <cell r="A91" t="str">
            <v>11006134</v>
          </cell>
        </row>
        <row r="92">
          <cell r="A92" t="str">
            <v>11006140</v>
          </cell>
        </row>
        <row r="93">
          <cell r="A93" t="str">
            <v>11006145</v>
          </cell>
        </row>
        <row r="94">
          <cell r="A94" t="str">
            <v>11006195</v>
          </cell>
        </row>
        <row r="95">
          <cell r="A95" t="str">
            <v>11006198</v>
          </cell>
        </row>
        <row r="96">
          <cell r="A96" t="str">
            <v>11006202</v>
          </cell>
        </row>
        <row r="97">
          <cell r="A97" t="str">
            <v>11006210</v>
          </cell>
        </row>
        <row r="98">
          <cell r="A98" t="str">
            <v>11008280</v>
          </cell>
        </row>
        <row r="99">
          <cell r="A99" t="str">
            <v>11008870</v>
          </cell>
        </row>
        <row r="100">
          <cell r="A100" t="str">
            <v>11008886</v>
          </cell>
        </row>
        <row r="101">
          <cell r="A101" t="str">
            <v>11009611</v>
          </cell>
        </row>
        <row r="102">
          <cell r="A102" t="str">
            <v>11009643</v>
          </cell>
        </row>
        <row r="103">
          <cell r="A103" t="str">
            <v>11009941</v>
          </cell>
        </row>
        <row r="104">
          <cell r="A104" t="str">
            <v>11009989</v>
          </cell>
        </row>
        <row r="105">
          <cell r="A105" t="str">
            <v>11010171</v>
          </cell>
        </row>
        <row r="106">
          <cell r="A106" t="str">
            <v>11010176</v>
          </cell>
        </row>
        <row r="107">
          <cell r="A107" t="str">
            <v>11010180</v>
          </cell>
        </row>
        <row r="108">
          <cell r="A108" t="str">
            <v>11010572</v>
          </cell>
        </row>
        <row r="109">
          <cell r="A109" t="str">
            <v>11010680</v>
          </cell>
        </row>
        <row r="110">
          <cell r="A110" t="str">
            <v>11010733</v>
          </cell>
        </row>
        <row r="111">
          <cell r="A111" t="str">
            <v>11010736</v>
          </cell>
        </row>
        <row r="112">
          <cell r="A112" t="str">
            <v>11011112</v>
          </cell>
        </row>
        <row r="113">
          <cell r="A113" t="str">
            <v>11011120</v>
          </cell>
        </row>
        <row r="114">
          <cell r="A114" t="str">
            <v>11011230</v>
          </cell>
        </row>
        <row r="115">
          <cell r="A115" t="str">
            <v>11011767</v>
          </cell>
        </row>
        <row r="116">
          <cell r="A116" t="str">
            <v>11011890</v>
          </cell>
        </row>
        <row r="117">
          <cell r="A117" t="str">
            <v>11012158</v>
          </cell>
        </row>
        <row r="118">
          <cell r="A118" t="str">
            <v>11012738</v>
          </cell>
        </row>
        <row r="119">
          <cell r="A119" t="str">
            <v>11012841</v>
          </cell>
        </row>
        <row r="120">
          <cell r="A120" t="str">
            <v>11012926</v>
          </cell>
        </row>
        <row r="121">
          <cell r="A121" t="str">
            <v>11013010</v>
          </cell>
        </row>
        <row r="122">
          <cell r="A122" t="str">
            <v>11014183</v>
          </cell>
        </row>
        <row r="123">
          <cell r="A123" t="str">
            <v>11014470</v>
          </cell>
        </row>
        <row r="124">
          <cell r="A124" t="str">
            <v>11014483</v>
          </cell>
        </row>
        <row r="125">
          <cell r="A125" t="str">
            <v>11014642</v>
          </cell>
        </row>
        <row r="126">
          <cell r="A126" t="str">
            <v>11014643</v>
          </cell>
        </row>
        <row r="127">
          <cell r="A127" t="str">
            <v>11014646</v>
          </cell>
        </row>
        <row r="128">
          <cell r="A128" t="str">
            <v>11014665</v>
          </cell>
        </row>
        <row r="129">
          <cell r="A129" t="str">
            <v>11014671</v>
          </cell>
        </row>
        <row r="130">
          <cell r="A130" t="str">
            <v>11014730</v>
          </cell>
        </row>
        <row r="131">
          <cell r="A131" t="str">
            <v>11014838</v>
          </cell>
        </row>
        <row r="132">
          <cell r="A132" t="str">
            <v>11014842</v>
          </cell>
        </row>
        <row r="133">
          <cell r="A133" t="str">
            <v>11015586</v>
          </cell>
        </row>
        <row r="134">
          <cell r="A134" t="str">
            <v>11015588</v>
          </cell>
        </row>
        <row r="135">
          <cell r="A135" t="str">
            <v>11015829</v>
          </cell>
        </row>
        <row r="136">
          <cell r="A136" t="str">
            <v>11016283</v>
          </cell>
        </row>
        <row r="137">
          <cell r="A137" t="str">
            <v>11016334</v>
          </cell>
        </row>
        <row r="138">
          <cell r="A138" t="str">
            <v>11016344</v>
          </cell>
        </row>
        <row r="139">
          <cell r="A139" t="str">
            <v>11016481</v>
          </cell>
        </row>
        <row r="140">
          <cell r="A140" t="str">
            <v>11016491</v>
          </cell>
        </row>
        <row r="141">
          <cell r="A141" t="str">
            <v>11016619</v>
          </cell>
        </row>
        <row r="142">
          <cell r="A142" t="str">
            <v>11016802</v>
          </cell>
        </row>
        <row r="143">
          <cell r="A143" t="str">
            <v>11017020</v>
          </cell>
        </row>
        <row r="144">
          <cell r="A144" t="str">
            <v>11018107</v>
          </cell>
        </row>
        <row r="145">
          <cell r="A145" t="str">
            <v>11018126</v>
          </cell>
        </row>
        <row r="146">
          <cell r="A146" t="str">
            <v>11018203</v>
          </cell>
        </row>
        <row r="147">
          <cell r="A147" t="str">
            <v>11018625</v>
          </cell>
        </row>
        <row r="148">
          <cell r="A148" t="str">
            <v>11018692</v>
          </cell>
        </row>
        <row r="149">
          <cell r="A149" t="str">
            <v>11018744</v>
          </cell>
        </row>
        <row r="150">
          <cell r="A150" t="str">
            <v>11018762</v>
          </cell>
        </row>
        <row r="151">
          <cell r="A151" t="str">
            <v>11019867</v>
          </cell>
        </row>
        <row r="152">
          <cell r="A152" t="str">
            <v>11020064</v>
          </cell>
        </row>
        <row r="153">
          <cell r="A153" t="str">
            <v>11020209</v>
          </cell>
        </row>
        <row r="154">
          <cell r="A154" t="str">
            <v>11020265</v>
          </cell>
        </row>
        <row r="155">
          <cell r="A155" t="str">
            <v>11020318</v>
          </cell>
        </row>
        <row r="156">
          <cell r="A156" t="str">
            <v>11020505</v>
          </cell>
        </row>
        <row r="157">
          <cell r="A157" t="str">
            <v>11020531</v>
          </cell>
        </row>
        <row r="158">
          <cell r="A158" t="str">
            <v>11020547</v>
          </cell>
        </row>
        <row r="159">
          <cell r="A159" t="str">
            <v>11020781</v>
          </cell>
        </row>
        <row r="160">
          <cell r="A160" t="str">
            <v>11020795</v>
          </cell>
        </row>
        <row r="161">
          <cell r="A161" t="str">
            <v>11020861</v>
          </cell>
        </row>
        <row r="162">
          <cell r="A162" t="str">
            <v>11021232</v>
          </cell>
        </row>
        <row r="163">
          <cell r="A163" t="str">
            <v>11021421</v>
          </cell>
        </row>
        <row r="164">
          <cell r="A164" t="str">
            <v>11021478</v>
          </cell>
        </row>
        <row r="165">
          <cell r="A165" t="str">
            <v>11021952</v>
          </cell>
        </row>
        <row r="166">
          <cell r="A166" t="str">
            <v>11022267</v>
          </cell>
        </row>
        <row r="167">
          <cell r="A167" t="str">
            <v>11022665</v>
          </cell>
        </row>
        <row r="168">
          <cell r="A168" t="str">
            <v>11022941</v>
          </cell>
        </row>
        <row r="169">
          <cell r="A169" t="str">
            <v>11022988</v>
          </cell>
        </row>
        <row r="170">
          <cell r="A170" t="str">
            <v>11023051</v>
          </cell>
        </row>
        <row r="171">
          <cell r="A171" t="str">
            <v>11023541</v>
          </cell>
        </row>
        <row r="172">
          <cell r="A172" t="str">
            <v>11023800</v>
          </cell>
        </row>
        <row r="173">
          <cell r="A173" t="str">
            <v>11024060</v>
          </cell>
        </row>
        <row r="174">
          <cell r="A174" t="str">
            <v>11024511</v>
          </cell>
        </row>
        <row r="175">
          <cell r="A175" t="str">
            <v>11024564</v>
          </cell>
        </row>
        <row r="176">
          <cell r="A176" t="str">
            <v>11024565</v>
          </cell>
        </row>
        <row r="177">
          <cell r="A177" t="str">
            <v>11024644</v>
          </cell>
        </row>
        <row r="178">
          <cell r="A178" t="str">
            <v>11024690</v>
          </cell>
        </row>
        <row r="179">
          <cell r="A179" t="str">
            <v>11024721</v>
          </cell>
        </row>
        <row r="180">
          <cell r="A180" t="str">
            <v>11024722</v>
          </cell>
        </row>
        <row r="181">
          <cell r="A181" t="str">
            <v>11024836</v>
          </cell>
        </row>
        <row r="182">
          <cell r="A182" t="str">
            <v>11024849</v>
          </cell>
        </row>
        <row r="183">
          <cell r="A183" t="str">
            <v>11024879</v>
          </cell>
        </row>
        <row r="184">
          <cell r="A184" t="str">
            <v>11024955</v>
          </cell>
        </row>
        <row r="185">
          <cell r="A185" t="str">
            <v>11024967</v>
          </cell>
        </row>
        <row r="186">
          <cell r="A186" t="str">
            <v>11024973</v>
          </cell>
        </row>
        <row r="187">
          <cell r="A187" t="str">
            <v>11025091</v>
          </cell>
        </row>
        <row r="188">
          <cell r="A188" t="str">
            <v>11025105</v>
          </cell>
        </row>
        <row r="189">
          <cell r="A189" t="str">
            <v>11025114</v>
          </cell>
        </row>
        <row r="190">
          <cell r="A190" t="str">
            <v>11025227</v>
          </cell>
        </row>
        <row r="191">
          <cell r="A191" t="str">
            <v>11025239</v>
          </cell>
        </row>
        <row r="192">
          <cell r="A192" t="str">
            <v>11025250</v>
          </cell>
        </row>
        <row r="193">
          <cell r="A193" t="str">
            <v>11025366</v>
          </cell>
        </row>
        <row r="194">
          <cell r="A194" t="str">
            <v>11025390</v>
          </cell>
        </row>
        <row r="195">
          <cell r="A195" t="str">
            <v>11025453</v>
          </cell>
        </row>
        <row r="196">
          <cell r="A196" t="str">
            <v>11025557</v>
          </cell>
        </row>
        <row r="197">
          <cell r="A197" t="str">
            <v>11026196</v>
          </cell>
        </row>
        <row r="198">
          <cell r="A198" t="str">
            <v>11026276</v>
          </cell>
        </row>
        <row r="199">
          <cell r="A199" t="str">
            <v>11026277</v>
          </cell>
        </row>
        <row r="200">
          <cell r="A200" t="str">
            <v>11026336</v>
          </cell>
        </row>
        <row r="201">
          <cell r="A201" t="str">
            <v>11026457</v>
          </cell>
        </row>
        <row r="202">
          <cell r="A202" t="str">
            <v>11026463</v>
          </cell>
        </row>
        <row r="203">
          <cell r="A203" t="str">
            <v>11026466</v>
          </cell>
        </row>
        <row r="204">
          <cell r="A204" t="str">
            <v>11026582</v>
          </cell>
        </row>
        <row r="205">
          <cell r="A205" t="str">
            <v>11026583</v>
          </cell>
        </row>
        <row r="206">
          <cell r="A206" t="str">
            <v>11026584</v>
          </cell>
        </row>
        <row r="207">
          <cell r="A207" t="str">
            <v>11026585</v>
          </cell>
        </row>
        <row r="208">
          <cell r="A208" t="str">
            <v>11026588</v>
          </cell>
        </row>
        <row r="209">
          <cell r="A209" t="str">
            <v>11026703</v>
          </cell>
        </row>
        <row r="210">
          <cell r="A210" t="str">
            <v>11026783</v>
          </cell>
        </row>
        <row r="211">
          <cell r="A211" t="str">
            <v>11026784</v>
          </cell>
        </row>
        <row r="212">
          <cell r="A212" t="str">
            <v>11026786</v>
          </cell>
        </row>
        <row r="213">
          <cell r="A213" t="str">
            <v>11026788</v>
          </cell>
        </row>
        <row r="214">
          <cell r="A214" t="str">
            <v>11026981</v>
          </cell>
        </row>
        <row r="215">
          <cell r="A215" t="str">
            <v>11027013</v>
          </cell>
        </row>
        <row r="216">
          <cell r="A216" t="str">
            <v>11027014</v>
          </cell>
        </row>
        <row r="217">
          <cell r="A217" t="str">
            <v>11027015</v>
          </cell>
        </row>
        <row r="218">
          <cell r="A218" t="str">
            <v>11027274</v>
          </cell>
        </row>
        <row r="219">
          <cell r="A219" t="str">
            <v>11027456</v>
          </cell>
        </row>
        <row r="220">
          <cell r="A220" t="str">
            <v>11027458</v>
          </cell>
        </row>
        <row r="221">
          <cell r="A221" t="str">
            <v>11027505</v>
          </cell>
        </row>
        <row r="222">
          <cell r="A222" t="str">
            <v>11027639</v>
          </cell>
        </row>
        <row r="223">
          <cell r="A223" t="str">
            <v>11027640</v>
          </cell>
        </row>
        <row r="224">
          <cell r="A224" t="str">
            <v>11027793</v>
          </cell>
        </row>
        <row r="225">
          <cell r="A225" t="str">
            <v>11027803</v>
          </cell>
        </row>
        <row r="226">
          <cell r="A226" t="str">
            <v>11027804</v>
          </cell>
        </row>
        <row r="227">
          <cell r="A227" t="str">
            <v>11027806</v>
          </cell>
        </row>
        <row r="228">
          <cell r="A228" t="str">
            <v>11027830</v>
          </cell>
        </row>
        <row r="229">
          <cell r="A229" t="str">
            <v>11027889</v>
          </cell>
        </row>
        <row r="230">
          <cell r="A230" t="str">
            <v>11027890</v>
          </cell>
        </row>
        <row r="231">
          <cell r="A231" t="str">
            <v>11027891</v>
          </cell>
        </row>
        <row r="232">
          <cell r="A232" t="str">
            <v>11027991</v>
          </cell>
        </row>
        <row r="233">
          <cell r="A233" t="str">
            <v>11028018</v>
          </cell>
        </row>
        <row r="234">
          <cell r="A234" t="str">
            <v>11028175</v>
          </cell>
        </row>
        <row r="235">
          <cell r="A235" t="str">
            <v>11028178</v>
          </cell>
        </row>
        <row r="236">
          <cell r="A236" t="str">
            <v>11028179</v>
          </cell>
        </row>
        <row r="237">
          <cell r="A237" t="str">
            <v>11028180</v>
          </cell>
        </row>
        <row r="238">
          <cell r="A238" t="str">
            <v>11028181</v>
          </cell>
        </row>
        <row r="239">
          <cell r="A239" t="str">
            <v>11028352</v>
          </cell>
        </row>
        <row r="240">
          <cell r="A240" t="str">
            <v>11028353</v>
          </cell>
        </row>
        <row r="241">
          <cell r="A241" t="str">
            <v>11028406</v>
          </cell>
        </row>
        <row r="242">
          <cell r="A242" t="str">
            <v>11028544</v>
          </cell>
        </row>
        <row r="243">
          <cell r="A243" t="str">
            <v>11028546</v>
          </cell>
        </row>
        <row r="244">
          <cell r="A244" t="str">
            <v>11028547</v>
          </cell>
        </row>
        <row r="245">
          <cell r="A245" t="str">
            <v>11028548</v>
          </cell>
        </row>
        <row r="246">
          <cell r="A246" t="str">
            <v>11028549</v>
          </cell>
        </row>
        <row r="247">
          <cell r="A247" t="str">
            <v>11028550</v>
          </cell>
        </row>
        <row r="248">
          <cell r="A248" t="str">
            <v>11028551</v>
          </cell>
        </row>
        <row r="249">
          <cell r="A249" t="str">
            <v>11028565</v>
          </cell>
        </row>
        <row r="250">
          <cell r="A250" t="str">
            <v>11028604</v>
          </cell>
        </row>
        <row r="251">
          <cell r="A251" t="str">
            <v>11028747</v>
          </cell>
        </row>
        <row r="252">
          <cell r="A252" t="str">
            <v>11028748</v>
          </cell>
        </row>
        <row r="253">
          <cell r="A253" t="str">
            <v>11028825</v>
          </cell>
        </row>
        <row r="254">
          <cell r="A254" t="str">
            <v>11028826</v>
          </cell>
        </row>
        <row r="255">
          <cell r="A255" t="str">
            <v>11028924</v>
          </cell>
        </row>
        <row r="256">
          <cell r="A256" t="str">
            <v>11028925</v>
          </cell>
        </row>
        <row r="257">
          <cell r="A257" t="str">
            <v>11028926</v>
          </cell>
        </row>
        <row r="258">
          <cell r="A258" t="str">
            <v>11028927</v>
          </cell>
        </row>
        <row r="259">
          <cell r="A259" t="str">
            <v>11028931</v>
          </cell>
        </row>
        <row r="260">
          <cell r="A260" t="str">
            <v>21001848</v>
          </cell>
        </row>
        <row r="261">
          <cell r="A261" t="str">
            <v>21001862</v>
          </cell>
        </row>
        <row r="262">
          <cell r="A262" t="str">
            <v>21001974</v>
          </cell>
        </row>
        <row r="263">
          <cell r="A263" t="str">
            <v>21001979</v>
          </cell>
        </row>
        <row r="264">
          <cell r="A264" t="str">
            <v>21001996</v>
          </cell>
        </row>
        <row r="265">
          <cell r="A265" t="str">
            <v>21002002</v>
          </cell>
        </row>
        <row r="266">
          <cell r="A266" t="str">
            <v>21002013</v>
          </cell>
        </row>
        <row r="267">
          <cell r="A267" t="str">
            <v>21002030</v>
          </cell>
        </row>
        <row r="268">
          <cell r="A268" t="str">
            <v>21002044</v>
          </cell>
        </row>
        <row r="269">
          <cell r="A269" t="str">
            <v>21002068</v>
          </cell>
        </row>
        <row r="270">
          <cell r="A270" t="str">
            <v>21002093</v>
          </cell>
        </row>
        <row r="271">
          <cell r="A271" t="str">
            <v>21002097</v>
          </cell>
        </row>
        <row r="272">
          <cell r="A272" t="str">
            <v>21002112</v>
          </cell>
        </row>
        <row r="273">
          <cell r="A273" t="str">
            <v>21002124</v>
          </cell>
        </row>
        <row r="274">
          <cell r="A274" t="str">
            <v>21002126</v>
          </cell>
        </row>
        <row r="275">
          <cell r="A275" t="str">
            <v>21002128</v>
          </cell>
        </row>
        <row r="276">
          <cell r="A276" t="str">
            <v>21002130</v>
          </cell>
        </row>
        <row r="277">
          <cell r="A277" t="str">
            <v>21002137</v>
          </cell>
        </row>
        <row r="278">
          <cell r="A278" t="str">
            <v>21002153</v>
          </cell>
        </row>
        <row r="279">
          <cell r="A279" t="str">
            <v>21002156</v>
          </cell>
        </row>
        <row r="280">
          <cell r="A280" t="str">
            <v>21002164</v>
          </cell>
        </row>
        <row r="281">
          <cell r="A281" t="str">
            <v>21002165</v>
          </cell>
        </row>
        <row r="282">
          <cell r="A282" t="str">
            <v>21002166</v>
          </cell>
        </row>
        <row r="283">
          <cell r="A283" t="str">
            <v>21002185</v>
          </cell>
        </row>
        <row r="284">
          <cell r="A284" t="str">
            <v>21002208</v>
          </cell>
        </row>
        <row r="285">
          <cell r="A285" t="str">
            <v>21002217</v>
          </cell>
        </row>
        <row r="286">
          <cell r="A286" t="str">
            <v>21002222</v>
          </cell>
        </row>
        <row r="287">
          <cell r="A287" t="str">
            <v>21002729</v>
          </cell>
        </row>
        <row r="288">
          <cell r="A288" t="str">
            <v>21002899</v>
          </cell>
        </row>
        <row r="289">
          <cell r="A289" t="str">
            <v>21005429</v>
          </cell>
        </row>
        <row r="290">
          <cell r="A290" t="str">
            <v>21006070</v>
          </cell>
        </row>
        <row r="291">
          <cell r="A291" t="str">
            <v>21007371</v>
          </cell>
        </row>
        <row r="292">
          <cell r="A292" t="str">
            <v>21007394</v>
          </cell>
        </row>
        <row r="293">
          <cell r="A293" t="str">
            <v>21007704</v>
          </cell>
        </row>
        <row r="294">
          <cell r="A294" t="str">
            <v>21008168</v>
          </cell>
        </row>
        <row r="295">
          <cell r="A295" t="str">
            <v>21009420</v>
          </cell>
        </row>
        <row r="296">
          <cell r="A296" t="str">
            <v>21010626</v>
          </cell>
        </row>
        <row r="297">
          <cell r="A297" t="str">
            <v>21014969</v>
          </cell>
        </row>
        <row r="298">
          <cell r="A298" t="str">
            <v>21014997</v>
          </cell>
        </row>
        <row r="299">
          <cell r="A299" t="str">
            <v>21015484</v>
          </cell>
        </row>
        <row r="300">
          <cell r="A300" t="str">
            <v>21017236</v>
          </cell>
        </row>
        <row r="301">
          <cell r="A301" t="str">
            <v>21017239</v>
          </cell>
        </row>
        <row r="302">
          <cell r="A302" t="str">
            <v>21017282</v>
          </cell>
        </row>
        <row r="303">
          <cell r="A303" t="str">
            <v>21017955</v>
          </cell>
        </row>
        <row r="304">
          <cell r="A304" t="str">
            <v>21018066</v>
          </cell>
        </row>
        <row r="305">
          <cell r="A305" t="str">
            <v>21018102</v>
          </cell>
        </row>
        <row r="306">
          <cell r="A306" t="str">
            <v>21018390</v>
          </cell>
        </row>
        <row r="307">
          <cell r="A307" t="str">
            <v>21018413</v>
          </cell>
        </row>
        <row r="308">
          <cell r="A308" t="str">
            <v>21018414</v>
          </cell>
        </row>
        <row r="309">
          <cell r="A309" t="str">
            <v>21020163</v>
          </cell>
        </row>
        <row r="310">
          <cell r="A310" t="str">
            <v>21020240</v>
          </cell>
        </row>
        <row r="311">
          <cell r="A311" t="str">
            <v>21020338</v>
          </cell>
        </row>
        <row r="312">
          <cell r="A312" t="str">
            <v>21021791</v>
          </cell>
        </row>
        <row r="313">
          <cell r="A313" t="str">
            <v>21022035</v>
          </cell>
        </row>
        <row r="314">
          <cell r="A314" t="str">
            <v>21022349</v>
          </cell>
        </row>
        <row r="315">
          <cell r="A315" t="str">
            <v>21022964</v>
          </cell>
        </row>
        <row r="316">
          <cell r="A316" t="str">
            <v>21023470</v>
          </cell>
        </row>
        <row r="317">
          <cell r="A317" t="str">
            <v>21023582</v>
          </cell>
        </row>
        <row r="318">
          <cell r="A318" t="str">
            <v>21025588</v>
          </cell>
        </row>
        <row r="319">
          <cell r="A319" t="str">
            <v>21025967</v>
          </cell>
        </row>
        <row r="320">
          <cell r="A320" t="str">
            <v>21027441</v>
          </cell>
        </row>
        <row r="321">
          <cell r="A321" t="str">
            <v>21027578</v>
          </cell>
        </row>
        <row r="322">
          <cell r="A322" t="str">
            <v>21029175</v>
          </cell>
        </row>
        <row r="323">
          <cell r="A323" t="str">
            <v>21030579</v>
          </cell>
        </row>
        <row r="324">
          <cell r="A324" t="str">
            <v>21030661</v>
          </cell>
        </row>
        <row r="325">
          <cell r="A325" t="str">
            <v>21032505</v>
          </cell>
        </row>
        <row r="326">
          <cell r="A326" t="str">
            <v>21032656</v>
          </cell>
        </row>
        <row r="327">
          <cell r="A327" t="str">
            <v>21033742</v>
          </cell>
        </row>
        <row r="328">
          <cell r="A328" t="str">
            <v>21033788</v>
          </cell>
        </row>
        <row r="329">
          <cell r="A329" t="str">
            <v>21034005</v>
          </cell>
        </row>
        <row r="330">
          <cell r="A330" t="str">
            <v>21034357</v>
          </cell>
        </row>
        <row r="331">
          <cell r="A331" t="str">
            <v>21034806</v>
          </cell>
        </row>
        <row r="332">
          <cell r="A332" t="str">
            <v>21034930</v>
          </cell>
        </row>
        <row r="333">
          <cell r="A333" t="str">
            <v>21034933</v>
          </cell>
        </row>
        <row r="334">
          <cell r="A334" t="str">
            <v>21035411</v>
          </cell>
        </row>
        <row r="335">
          <cell r="A335" t="str">
            <v>21036055</v>
          </cell>
        </row>
        <row r="336">
          <cell r="A336" t="str">
            <v>21037440</v>
          </cell>
        </row>
        <row r="337">
          <cell r="A337" t="str">
            <v>21038443</v>
          </cell>
        </row>
        <row r="338">
          <cell r="A338" t="str">
            <v>21038814</v>
          </cell>
        </row>
        <row r="339">
          <cell r="A339" t="str">
            <v>21039113</v>
          </cell>
        </row>
        <row r="340">
          <cell r="A340" t="str">
            <v>21039138</v>
          </cell>
        </row>
        <row r="341">
          <cell r="A341" t="str">
            <v>21039430</v>
          </cell>
        </row>
        <row r="342">
          <cell r="A342" t="str">
            <v>21039512</v>
          </cell>
        </row>
        <row r="343">
          <cell r="A343" t="str">
            <v>21039845</v>
          </cell>
        </row>
        <row r="344">
          <cell r="A344" t="str">
            <v>21040290</v>
          </cell>
        </row>
        <row r="345">
          <cell r="A345" t="str">
            <v>21040473</v>
          </cell>
        </row>
        <row r="346">
          <cell r="A346" t="str">
            <v>21041986</v>
          </cell>
        </row>
        <row r="347">
          <cell r="A347" t="str">
            <v>21042110</v>
          </cell>
        </row>
        <row r="348">
          <cell r="A348" t="str">
            <v>21042467</v>
          </cell>
        </row>
        <row r="349">
          <cell r="A349" t="str">
            <v>21043205</v>
          </cell>
        </row>
        <row r="350">
          <cell r="A350" t="str">
            <v>21043275</v>
          </cell>
        </row>
        <row r="351">
          <cell r="A351" t="str">
            <v>21043346</v>
          </cell>
        </row>
        <row r="352">
          <cell r="A352" t="str">
            <v>21043631</v>
          </cell>
        </row>
        <row r="353">
          <cell r="A353" t="str">
            <v>21044484</v>
          </cell>
        </row>
        <row r="354">
          <cell r="A354" t="str">
            <v>21044486</v>
          </cell>
        </row>
        <row r="355">
          <cell r="A355" t="str">
            <v>21044958</v>
          </cell>
        </row>
        <row r="356">
          <cell r="A356" t="str">
            <v>21045071</v>
          </cell>
        </row>
        <row r="357">
          <cell r="A357" t="str">
            <v>21045910</v>
          </cell>
        </row>
        <row r="358">
          <cell r="A358" t="str">
            <v>21047257</v>
          </cell>
        </row>
        <row r="359">
          <cell r="A359" t="str">
            <v>21047298</v>
          </cell>
        </row>
        <row r="360">
          <cell r="A360" t="str">
            <v>21048242</v>
          </cell>
        </row>
        <row r="361">
          <cell r="A361" t="str">
            <v>21049698</v>
          </cell>
        </row>
        <row r="362">
          <cell r="A362" t="str">
            <v>21049967</v>
          </cell>
        </row>
        <row r="363">
          <cell r="A363" t="str">
            <v>21049968</v>
          </cell>
        </row>
        <row r="364">
          <cell r="A364" t="str">
            <v>21050189</v>
          </cell>
        </row>
        <row r="365">
          <cell r="A365" t="str">
            <v>21050244</v>
          </cell>
        </row>
        <row r="366">
          <cell r="A366" t="str">
            <v>21050273</v>
          </cell>
        </row>
        <row r="367">
          <cell r="A367" t="str">
            <v>21050587</v>
          </cell>
        </row>
        <row r="368">
          <cell r="A368" t="str">
            <v>21050872</v>
          </cell>
        </row>
        <row r="369">
          <cell r="A369" t="str">
            <v>21051006</v>
          </cell>
        </row>
        <row r="370">
          <cell r="A370" t="str">
            <v>21051841</v>
          </cell>
        </row>
        <row r="371">
          <cell r="A371" t="str">
            <v>21052276</v>
          </cell>
        </row>
        <row r="372">
          <cell r="A372" t="str">
            <v>21053173</v>
          </cell>
        </row>
        <row r="373">
          <cell r="A373" t="str">
            <v>21053233</v>
          </cell>
        </row>
        <row r="374">
          <cell r="A374" t="str">
            <v>21053679</v>
          </cell>
        </row>
        <row r="375">
          <cell r="A375" t="str">
            <v>21053716</v>
          </cell>
        </row>
        <row r="376">
          <cell r="A376" t="str">
            <v>21056772</v>
          </cell>
        </row>
        <row r="377">
          <cell r="A377" t="str">
            <v>21058055</v>
          </cell>
        </row>
        <row r="378">
          <cell r="A378" t="str">
            <v>21058057</v>
          </cell>
        </row>
        <row r="379">
          <cell r="A379" t="str">
            <v>21058059</v>
          </cell>
        </row>
        <row r="380">
          <cell r="A380" t="str">
            <v>21058191</v>
          </cell>
        </row>
        <row r="381">
          <cell r="A381" t="str">
            <v>21058428</v>
          </cell>
        </row>
        <row r="382">
          <cell r="A382" t="str">
            <v>21058552</v>
          </cell>
        </row>
        <row r="383">
          <cell r="A383" t="str">
            <v>21059026</v>
          </cell>
        </row>
        <row r="384">
          <cell r="A384" t="str">
            <v>21059320</v>
          </cell>
        </row>
        <row r="385">
          <cell r="A385" t="str">
            <v>21059793</v>
          </cell>
        </row>
        <row r="386">
          <cell r="A386" t="str">
            <v>21059795</v>
          </cell>
        </row>
        <row r="387">
          <cell r="A387" t="str">
            <v>21060199</v>
          </cell>
        </row>
        <row r="388">
          <cell r="A388" t="str">
            <v>21060239</v>
          </cell>
        </row>
        <row r="389">
          <cell r="A389" t="str">
            <v>21060240</v>
          </cell>
        </row>
        <row r="390">
          <cell r="A390" t="str">
            <v>21060350</v>
          </cell>
        </row>
        <row r="391">
          <cell r="A391" t="str">
            <v>21060906</v>
          </cell>
        </row>
        <row r="392">
          <cell r="A392" t="str">
            <v>21061776</v>
          </cell>
        </row>
        <row r="393">
          <cell r="A393" t="str">
            <v>21061987</v>
          </cell>
        </row>
        <row r="394">
          <cell r="A394" t="str">
            <v>21062311</v>
          </cell>
        </row>
        <row r="395">
          <cell r="A395" t="str">
            <v>21062852</v>
          </cell>
        </row>
        <row r="396">
          <cell r="A396" t="str">
            <v>21062974</v>
          </cell>
        </row>
        <row r="397">
          <cell r="A397" t="str">
            <v>21063259</v>
          </cell>
        </row>
        <row r="398">
          <cell r="A398" t="str">
            <v>21063620</v>
          </cell>
        </row>
        <row r="399">
          <cell r="A399" t="str">
            <v>21063631</v>
          </cell>
        </row>
        <row r="400">
          <cell r="A400" t="str">
            <v>21064012</v>
          </cell>
        </row>
        <row r="401">
          <cell r="A401" t="str">
            <v>21064701</v>
          </cell>
        </row>
        <row r="402">
          <cell r="A402" t="str">
            <v>21064703</v>
          </cell>
        </row>
        <row r="403">
          <cell r="A403" t="str">
            <v>21065067</v>
          </cell>
        </row>
        <row r="404">
          <cell r="A404" t="str">
            <v>21065071</v>
          </cell>
        </row>
        <row r="405">
          <cell r="A405" t="str">
            <v>21065074</v>
          </cell>
        </row>
        <row r="406">
          <cell r="A406" t="str">
            <v>21065300</v>
          </cell>
        </row>
        <row r="407">
          <cell r="A407" t="str">
            <v>21065310</v>
          </cell>
        </row>
        <row r="408">
          <cell r="A408" t="str">
            <v>21065311</v>
          </cell>
        </row>
        <row r="409">
          <cell r="A409" t="str">
            <v>21065313</v>
          </cell>
        </row>
        <row r="410">
          <cell r="A410" t="str">
            <v>21065314</v>
          </cell>
        </row>
        <row r="411">
          <cell r="A411" t="str">
            <v>21065628</v>
          </cell>
        </row>
        <row r="412">
          <cell r="A412" t="str">
            <v>21065667</v>
          </cell>
        </row>
        <row r="413">
          <cell r="A413" t="str">
            <v>21065873</v>
          </cell>
        </row>
        <row r="414">
          <cell r="A414" t="str">
            <v>21066249</v>
          </cell>
        </row>
        <row r="415">
          <cell r="A415" t="str">
            <v>21066251</v>
          </cell>
        </row>
        <row r="416">
          <cell r="A416" t="str">
            <v>21066254</v>
          </cell>
        </row>
        <row r="417">
          <cell r="A417" t="str">
            <v>21066526</v>
          </cell>
        </row>
        <row r="418">
          <cell r="A418" t="str">
            <v>21066537</v>
          </cell>
        </row>
        <row r="419">
          <cell r="A419" t="str">
            <v>21066944</v>
          </cell>
        </row>
        <row r="420">
          <cell r="A420" t="str">
            <v>21066949</v>
          </cell>
        </row>
        <row r="421">
          <cell r="A421" t="str">
            <v>21066950</v>
          </cell>
        </row>
        <row r="422">
          <cell r="A422" t="str">
            <v>21066951</v>
          </cell>
        </row>
        <row r="423">
          <cell r="A423" t="str">
            <v>21066959</v>
          </cell>
        </row>
        <row r="424">
          <cell r="A424" t="str">
            <v>21067183</v>
          </cell>
        </row>
        <row r="425">
          <cell r="A425" t="str">
            <v>21067185</v>
          </cell>
        </row>
        <row r="426">
          <cell r="A426" t="str">
            <v>21067186</v>
          </cell>
        </row>
        <row r="427">
          <cell r="A427" t="str">
            <v>21067187</v>
          </cell>
        </row>
        <row r="428">
          <cell r="A428" t="str">
            <v>21067199</v>
          </cell>
        </row>
        <row r="429">
          <cell r="A429" t="str">
            <v>21067200</v>
          </cell>
        </row>
        <row r="430">
          <cell r="A430" t="str">
            <v>21067265</v>
          </cell>
        </row>
        <row r="431">
          <cell r="A431" t="str">
            <v>21067266</v>
          </cell>
        </row>
        <row r="432">
          <cell r="A432" t="str">
            <v>21067267</v>
          </cell>
        </row>
        <row r="433">
          <cell r="A433" t="str">
            <v>11001838</v>
          </cell>
        </row>
        <row r="434">
          <cell r="A434" t="str">
            <v>21002120</v>
          </cell>
        </row>
        <row r="435">
          <cell r="A435" t="str">
            <v>21039177</v>
          </cell>
        </row>
        <row r="436">
          <cell r="A436" t="str">
            <v>21006954</v>
          </cell>
        </row>
        <row r="437">
          <cell r="A437" t="str">
            <v>21030539</v>
          </cell>
        </row>
        <row r="438">
          <cell r="A438" t="str">
            <v>11002695</v>
          </cell>
        </row>
        <row r="439">
          <cell r="A439" t="str">
            <v>11003851</v>
          </cell>
        </row>
        <row r="440">
          <cell r="A440" t="str">
            <v>11004906</v>
          </cell>
        </row>
        <row r="441">
          <cell r="A441" t="str">
            <v>11004925</v>
          </cell>
        </row>
        <row r="442">
          <cell r="A442" t="str">
            <v>11005200</v>
          </cell>
        </row>
        <row r="443">
          <cell r="A443" t="str">
            <v>11005400</v>
          </cell>
        </row>
        <row r="444">
          <cell r="A444" t="str">
            <v>11005761</v>
          </cell>
        </row>
        <row r="445">
          <cell r="A445" t="str">
            <v>11006038</v>
          </cell>
        </row>
        <row r="446">
          <cell r="A446" t="str">
            <v>11006052</v>
          </cell>
        </row>
        <row r="447">
          <cell r="A447" t="str">
            <v>11006118</v>
          </cell>
        </row>
        <row r="448">
          <cell r="A448" t="str">
            <v>11007804</v>
          </cell>
        </row>
        <row r="449">
          <cell r="A449" t="str">
            <v>11007808</v>
          </cell>
        </row>
        <row r="450">
          <cell r="A450" t="str">
            <v>11007809</v>
          </cell>
        </row>
        <row r="451">
          <cell r="A451" t="str">
            <v>11007811</v>
          </cell>
        </row>
        <row r="452">
          <cell r="A452" t="str">
            <v>11007815</v>
          </cell>
        </row>
        <row r="453">
          <cell r="A453" t="str">
            <v>11007819</v>
          </cell>
        </row>
        <row r="454">
          <cell r="A454" t="str">
            <v>11007823</v>
          </cell>
        </row>
        <row r="455">
          <cell r="A455" t="str">
            <v>11007824</v>
          </cell>
        </row>
        <row r="456">
          <cell r="A456" t="str">
            <v>11007836</v>
          </cell>
        </row>
        <row r="457">
          <cell r="A457" t="str">
            <v>11007840</v>
          </cell>
        </row>
        <row r="458">
          <cell r="A458" t="str">
            <v>11007854</v>
          </cell>
        </row>
        <row r="459">
          <cell r="A459" t="str">
            <v>11007857</v>
          </cell>
        </row>
        <row r="460">
          <cell r="A460" t="str">
            <v>11007866</v>
          </cell>
        </row>
        <row r="461">
          <cell r="A461" t="str">
            <v>11008182</v>
          </cell>
        </row>
        <row r="462">
          <cell r="A462" t="str">
            <v>11008184</v>
          </cell>
        </row>
        <row r="463">
          <cell r="A463" t="str">
            <v>11008188</v>
          </cell>
        </row>
        <row r="464">
          <cell r="A464" t="str">
            <v>11008190</v>
          </cell>
        </row>
        <row r="465">
          <cell r="A465" t="str">
            <v>11008201</v>
          </cell>
        </row>
        <row r="466">
          <cell r="A466" t="str">
            <v>11008202</v>
          </cell>
        </row>
        <row r="467">
          <cell r="A467" t="str">
            <v>11008204</v>
          </cell>
        </row>
        <row r="468">
          <cell r="A468" t="str">
            <v>11008207</v>
          </cell>
        </row>
        <row r="469">
          <cell r="A469" t="str">
            <v>11008213</v>
          </cell>
        </row>
        <row r="470">
          <cell r="A470" t="str">
            <v>11008216</v>
          </cell>
        </row>
        <row r="471">
          <cell r="A471" t="str">
            <v>11008217</v>
          </cell>
        </row>
        <row r="472">
          <cell r="A472" t="str">
            <v>11008223</v>
          </cell>
        </row>
        <row r="473">
          <cell r="A473" t="str">
            <v>11008224</v>
          </cell>
        </row>
        <row r="474">
          <cell r="A474" t="str">
            <v>11009128</v>
          </cell>
        </row>
        <row r="475">
          <cell r="A475" t="str">
            <v>11009616</v>
          </cell>
        </row>
        <row r="476">
          <cell r="A476" t="str">
            <v>11009621</v>
          </cell>
        </row>
        <row r="477">
          <cell r="A477" t="str">
            <v>11009623</v>
          </cell>
        </row>
        <row r="478">
          <cell r="A478" t="str">
            <v>11009627</v>
          </cell>
        </row>
        <row r="479">
          <cell r="A479" t="str">
            <v>11009630</v>
          </cell>
        </row>
        <row r="480">
          <cell r="A480" t="str">
            <v>11009634</v>
          </cell>
        </row>
        <row r="481">
          <cell r="A481" t="str">
            <v>11009642</v>
          </cell>
        </row>
        <row r="482">
          <cell r="A482" t="str">
            <v>11009655</v>
          </cell>
        </row>
        <row r="483">
          <cell r="A483" t="str">
            <v>11009664</v>
          </cell>
        </row>
        <row r="484">
          <cell r="A484" t="str">
            <v>11009665</v>
          </cell>
        </row>
        <row r="485">
          <cell r="A485" t="str">
            <v>11009677</v>
          </cell>
        </row>
        <row r="486">
          <cell r="A486" t="str">
            <v>11009679</v>
          </cell>
        </row>
        <row r="487">
          <cell r="A487" t="str">
            <v>11009693</v>
          </cell>
        </row>
        <row r="488">
          <cell r="A488" t="str">
            <v>11009697</v>
          </cell>
        </row>
        <row r="489">
          <cell r="A489" t="str">
            <v>11009961</v>
          </cell>
        </row>
        <row r="490">
          <cell r="A490" t="str">
            <v>11009996</v>
          </cell>
        </row>
        <row r="491">
          <cell r="A491" t="str">
            <v>11010423</v>
          </cell>
        </row>
        <row r="492">
          <cell r="A492" t="str">
            <v>11010425</v>
          </cell>
        </row>
        <row r="493">
          <cell r="A493" t="str">
            <v>11010426</v>
          </cell>
        </row>
        <row r="494">
          <cell r="A494" t="str">
            <v>11010430</v>
          </cell>
        </row>
        <row r="495">
          <cell r="A495" t="str">
            <v>11010450</v>
          </cell>
        </row>
        <row r="496">
          <cell r="A496" t="str">
            <v>11010463</v>
          </cell>
        </row>
        <row r="497">
          <cell r="A497" t="str">
            <v>11010476</v>
          </cell>
        </row>
        <row r="498">
          <cell r="A498" t="str">
            <v>11010480</v>
          </cell>
        </row>
        <row r="499">
          <cell r="A499" t="str">
            <v>11010566</v>
          </cell>
        </row>
        <row r="500">
          <cell r="A500" t="str">
            <v>11010577</v>
          </cell>
        </row>
        <row r="501">
          <cell r="A501" t="str">
            <v>11010580</v>
          </cell>
        </row>
        <row r="502">
          <cell r="A502" t="str">
            <v>11010598</v>
          </cell>
        </row>
        <row r="503">
          <cell r="A503" t="str">
            <v>11011659</v>
          </cell>
        </row>
        <row r="504">
          <cell r="A504" t="str">
            <v>11014232</v>
          </cell>
        </row>
        <row r="505">
          <cell r="A505" t="str">
            <v>11014662</v>
          </cell>
        </row>
        <row r="506">
          <cell r="A506" t="str">
            <v>11015490</v>
          </cell>
        </row>
        <row r="507">
          <cell r="A507" t="str">
            <v>11015697</v>
          </cell>
        </row>
        <row r="508">
          <cell r="A508" t="str">
            <v>11017146</v>
          </cell>
        </row>
        <row r="509">
          <cell r="A509" t="str">
            <v>11017187</v>
          </cell>
        </row>
        <row r="510">
          <cell r="A510" t="str">
            <v>11017529</v>
          </cell>
        </row>
        <row r="511">
          <cell r="A511" t="str">
            <v>11017870</v>
          </cell>
        </row>
        <row r="512">
          <cell r="A512" t="str">
            <v>11017923</v>
          </cell>
        </row>
        <row r="513">
          <cell r="A513" t="str">
            <v>11018219</v>
          </cell>
        </row>
        <row r="514">
          <cell r="A514" t="str">
            <v>11018676</v>
          </cell>
        </row>
        <row r="515">
          <cell r="A515" t="str">
            <v>11018717</v>
          </cell>
        </row>
        <row r="516">
          <cell r="A516" t="str">
            <v>11018719</v>
          </cell>
        </row>
        <row r="517">
          <cell r="A517" t="str">
            <v>11018905</v>
          </cell>
        </row>
        <row r="518">
          <cell r="A518" t="str">
            <v>11018924</v>
          </cell>
        </row>
        <row r="519">
          <cell r="A519" t="str">
            <v>11019963</v>
          </cell>
        </row>
        <row r="520">
          <cell r="A520" t="str">
            <v>11019966</v>
          </cell>
        </row>
        <row r="521">
          <cell r="A521" t="str">
            <v>11020058</v>
          </cell>
        </row>
        <row r="522">
          <cell r="A522" t="str">
            <v>11020190</v>
          </cell>
        </row>
        <row r="523">
          <cell r="A523" t="str">
            <v>11020278</v>
          </cell>
        </row>
        <row r="524">
          <cell r="A524" t="str">
            <v>11020814</v>
          </cell>
        </row>
        <row r="525">
          <cell r="A525" t="str">
            <v>11021078</v>
          </cell>
        </row>
        <row r="526">
          <cell r="A526" t="str">
            <v>11021254</v>
          </cell>
        </row>
        <row r="527">
          <cell r="A527" t="str">
            <v>11021334</v>
          </cell>
        </row>
        <row r="528">
          <cell r="A528" t="str">
            <v>11021881</v>
          </cell>
        </row>
        <row r="529">
          <cell r="A529" t="str">
            <v>11021907</v>
          </cell>
        </row>
        <row r="530">
          <cell r="A530" t="str">
            <v>11021926</v>
          </cell>
        </row>
        <row r="531">
          <cell r="A531" t="str">
            <v>11022004</v>
          </cell>
        </row>
        <row r="532">
          <cell r="A532" t="str">
            <v>11022472</v>
          </cell>
        </row>
        <row r="533">
          <cell r="A533" t="str">
            <v>11022571</v>
          </cell>
        </row>
        <row r="534">
          <cell r="A534" t="str">
            <v>11022715</v>
          </cell>
        </row>
        <row r="535">
          <cell r="A535" t="str">
            <v>11022815</v>
          </cell>
        </row>
        <row r="536">
          <cell r="A536" t="str">
            <v>11022952</v>
          </cell>
        </row>
        <row r="537">
          <cell r="A537" t="str">
            <v>11023218</v>
          </cell>
        </row>
        <row r="538">
          <cell r="A538" t="str">
            <v>11023344</v>
          </cell>
        </row>
        <row r="539">
          <cell r="A539" t="str">
            <v>11023991</v>
          </cell>
        </row>
        <row r="540">
          <cell r="A540" t="str">
            <v>11024126</v>
          </cell>
        </row>
        <row r="541">
          <cell r="A541" t="str">
            <v>11024242</v>
          </cell>
        </row>
        <row r="542">
          <cell r="A542" t="str">
            <v>11024325</v>
          </cell>
        </row>
        <row r="543">
          <cell r="A543" t="str">
            <v>11024326</v>
          </cell>
        </row>
        <row r="544">
          <cell r="A544" t="str">
            <v>11024433</v>
          </cell>
        </row>
        <row r="545">
          <cell r="A545" t="str">
            <v>11024674</v>
          </cell>
        </row>
        <row r="546">
          <cell r="A546" t="str">
            <v>11024896</v>
          </cell>
        </row>
        <row r="547">
          <cell r="A547" t="str">
            <v>11025439</v>
          </cell>
        </row>
        <row r="548">
          <cell r="A548" t="str">
            <v>11027131</v>
          </cell>
        </row>
        <row r="549">
          <cell r="A549" t="str">
            <v>11027311</v>
          </cell>
        </row>
        <row r="550">
          <cell r="A550" t="str">
            <v>11027312</v>
          </cell>
        </row>
        <row r="551">
          <cell r="A551" t="str">
            <v>11027332</v>
          </cell>
        </row>
        <row r="552">
          <cell r="A552" t="str">
            <v>11027494</v>
          </cell>
        </row>
        <row r="553">
          <cell r="A553" t="str">
            <v>11027649</v>
          </cell>
        </row>
        <row r="554">
          <cell r="A554" t="str">
            <v>11028157</v>
          </cell>
        </row>
        <row r="555">
          <cell r="A555" t="str">
            <v>11028158</v>
          </cell>
        </row>
        <row r="556">
          <cell r="A556" t="str">
            <v>11028210</v>
          </cell>
        </row>
        <row r="557">
          <cell r="A557" t="str">
            <v>11028211</v>
          </cell>
        </row>
        <row r="558">
          <cell r="A558" t="str">
            <v>11028389</v>
          </cell>
        </row>
        <row r="559">
          <cell r="A559" t="str">
            <v>11028444</v>
          </cell>
        </row>
        <row r="560">
          <cell r="A560" t="str">
            <v>11028485</v>
          </cell>
        </row>
        <row r="561">
          <cell r="A561" t="str">
            <v>11028487</v>
          </cell>
        </row>
        <row r="562">
          <cell r="A562" t="str">
            <v>11028709</v>
          </cell>
        </row>
        <row r="563">
          <cell r="A563" t="str">
            <v>11028722</v>
          </cell>
        </row>
        <row r="564">
          <cell r="A564" t="str">
            <v>11028918</v>
          </cell>
        </row>
        <row r="565">
          <cell r="A565" t="str">
            <v>11029125</v>
          </cell>
        </row>
        <row r="566">
          <cell r="A566" t="str">
            <v>21003753</v>
          </cell>
        </row>
        <row r="567">
          <cell r="A567" t="str">
            <v>21003758</v>
          </cell>
        </row>
        <row r="568">
          <cell r="A568" t="str">
            <v>21003766</v>
          </cell>
        </row>
        <row r="569">
          <cell r="A569" t="str">
            <v>21003775</v>
          </cell>
        </row>
        <row r="570">
          <cell r="A570" t="str">
            <v>21003779</v>
          </cell>
        </row>
        <row r="571">
          <cell r="A571" t="str">
            <v>21003795</v>
          </cell>
        </row>
        <row r="572">
          <cell r="A572" t="str">
            <v>21003806</v>
          </cell>
        </row>
        <row r="573">
          <cell r="A573" t="str">
            <v>21005017</v>
          </cell>
        </row>
        <row r="574">
          <cell r="A574" t="str">
            <v>21005045</v>
          </cell>
        </row>
        <row r="575">
          <cell r="A575" t="str">
            <v>21005054</v>
          </cell>
        </row>
        <row r="576">
          <cell r="A576" t="str">
            <v>21005057</v>
          </cell>
        </row>
        <row r="577">
          <cell r="A577" t="str">
            <v>21005075</v>
          </cell>
        </row>
        <row r="578">
          <cell r="A578" t="str">
            <v>21005096</v>
          </cell>
        </row>
        <row r="579">
          <cell r="A579" t="str">
            <v>21005119</v>
          </cell>
        </row>
        <row r="580">
          <cell r="A580" t="str">
            <v>21005123</v>
          </cell>
        </row>
        <row r="581">
          <cell r="A581" t="str">
            <v>21005459</v>
          </cell>
        </row>
        <row r="582">
          <cell r="A582" t="str">
            <v>21005498</v>
          </cell>
        </row>
        <row r="583">
          <cell r="A583" t="str">
            <v>21005506</v>
          </cell>
        </row>
        <row r="584">
          <cell r="A584" t="str">
            <v>21005511</v>
          </cell>
        </row>
        <row r="585">
          <cell r="A585" t="str">
            <v>21005512</v>
          </cell>
        </row>
        <row r="586">
          <cell r="A586" t="str">
            <v>21005638</v>
          </cell>
        </row>
        <row r="587">
          <cell r="A587" t="str">
            <v>21005642</v>
          </cell>
        </row>
        <row r="588">
          <cell r="A588" t="str">
            <v>21005648</v>
          </cell>
        </row>
        <row r="589">
          <cell r="A589" t="str">
            <v>21005657</v>
          </cell>
        </row>
        <row r="590">
          <cell r="A590" t="str">
            <v>21005658</v>
          </cell>
        </row>
        <row r="591">
          <cell r="A591" t="str">
            <v>21005731</v>
          </cell>
        </row>
        <row r="592">
          <cell r="A592" t="str">
            <v>21005734</v>
          </cell>
        </row>
        <row r="593">
          <cell r="A593" t="str">
            <v>21005735</v>
          </cell>
        </row>
        <row r="594">
          <cell r="A594" t="str">
            <v>21005740</v>
          </cell>
        </row>
        <row r="595">
          <cell r="A595" t="str">
            <v>21005812</v>
          </cell>
        </row>
        <row r="596">
          <cell r="A596" t="str">
            <v>21005848</v>
          </cell>
        </row>
        <row r="597">
          <cell r="A597" t="str">
            <v>21005864</v>
          </cell>
        </row>
        <row r="598">
          <cell r="A598" t="str">
            <v>21007722</v>
          </cell>
        </row>
        <row r="599">
          <cell r="A599" t="str">
            <v>21007727</v>
          </cell>
        </row>
        <row r="600">
          <cell r="A600" t="str">
            <v>21008667</v>
          </cell>
        </row>
        <row r="601">
          <cell r="A601" t="str">
            <v>21008989</v>
          </cell>
        </row>
        <row r="602">
          <cell r="A602" t="str">
            <v>21010041</v>
          </cell>
        </row>
        <row r="603">
          <cell r="A603" t="str">
            <v>21012536</v>
          </cell>
        </row>
        <row r="604">
          <cell r="A604" t="str">
            <v>21017631</v>
          </cell>
        </row>
        <row r="605">
          <cell r="A605" t="str">
            <v>21018373</v>
          </cell>
        </row>
        <row r="606">
          <cell r="A606" t="str">
            <v>21019754</v>
          </cell>
        </row>
        <row r="607">
          <cell r="A607" t="str">
            <v>21019757</v>
          </cell>
        </row>
        <row r="608">
          <cell r="A608" t="str">
            <v>21019974</v>
          </cell>
        </row>
        <row r="609">
          <cell r="A609" t="str">
            <v>21023781</v>
          </cell>
        </row>
        <row r="610">
          <cell r="A610" t="str">
            <v>21025848</v>
          </cell>
        </row>
        <row r="611">
          <cell r="A611" t="str">
            <v>21028405</v>
          </cell>
        </row>
        <row r="612">
          <cell r="A612" t="str">
            <v>21029748</v>
          </cell>
        </row>
        <row r="613">
          <cell r="A613" t="str">
            <v>21029926</v>
          </cell>
        </row>
        <row r="614">
          <cell r="A614" t="str">
            <v>21030165</v>
          </cell>
        </row>
        <row r="615">
          <cell r="A615" t="str">
            <v>21030582</v>
          </cell>
        </row>
        <row r="616">
          <cell r="A616" t="str">
            <v>21030955</v>
          </cell>
        </row>
        <row r="617">
          <cell r="A617" t="str">
            <v>21032099</v>
          </cell>
        </row>
        <row r="618">
          <cell r="A618" t="str">
            <v>21032165</v>
          </cell>
        </row>
        <row r="619">
          <cell r="A619" t="str">
            <v>21032166</v>
          </cell>
        </row>
        <row r="620">
          <cell r="A620" t="str">
            <v>21032949</v>
          </cell>
        </row>
        <row r="621">
          <cell r="A621" t="str">
            <v>21033135</v>
          </cell>
        </row>
        <row r="622">
          <cell r="A622" t="str">
            <v>21033278</v>
          </cell>
        </row>
        <row r="623">
          <cell r="A623" t="str">
            <v>21036907</v>
          </cell>
        </row>
        <row r="624">
          <cell r="A624" t="str">
            <v>21037038</v>
          </cell>
        </row>
        <row r="625">
          <cell r="A625" t="str">
            <v>21039146</v>
          </cell>
        </row>
        <row r="626">
          <cell r="A626" t="str">
            <v>21040103</v>
          </cell>
        </row>
        <row r="627">
          <cell r="A627" t="str">
            <v>21041749</v>
          </cell>
        </row>
        <row r="628">
          <cell r="A628" t="str">
            <v>21041994</v>
          </cell>
        </row>
        <row r="629">
          <cell r="A629" t="str">
            <v>21045144</v>
          </cell>
        </row>
        <row r="630">
          <cell r="A630" t="str">
            <v>21045413</v>
          </cell>
        </row>
        <row r="631">
          <cell r="A631" t="str">
            <v>21045682</v>
          </cell>
        </row>
        <row r="632">
          <cell r="A632" t="str">
            <v>21048242</v>
          </cell>
        </row>
        <row r="633">
          <cell r="A633" t="str">
            <v>21050150</v>
          </cell>
        </row>
        <row r="634">
          <cell r="A634" t="str">
            <v>21050864</v>
          </cell>
        </row>
        <row r="635">
          <cell r="A635" t="str">
            <v>21051384</v>
          </cell>
        </row>
        <row r="636">
          <cell r="A636" t="str">
            <v>21053026</v>
          </cell>
        </row>
        <row r="637">
          <cell r="A637" t="str">
            <v>21053355</v>
          </cell>
        </row>
        <row r="638">
          <cell r="A638" t="str">
            <v>21054470</v>
          </cell>
        </row>
        <row r="639">
          <cell r="A639" t="str">
            <v>21065878</v>
          </cell>
        </row>
        <row r="640">
          <cell r="A640" t="str">
            <v>11004892</v>
          </cell>
        </row>
        <row r="641">
          <cell r="A641" t="str">
            <v>11004917</v>
          </cell>
        </row>
        <row r="642">
          <cell r="A642" t="str">
            <v>11004992</v>
          </cell>
        </row>
        <row r="643">
          <cell r="A643" t="str">
            <v>11005090</v>
          </cell>
        </row>
        <row r="644">
          <cell r="A644" t="str">
            <v>11005156</v>
          </cell>
        </row>
        <row r="645">
          <cell r="A645" t="str">
            <v>11005450</v>
          </cell>
        </row>
        <row r="646">
          <cell r="A646" t="str">
            <v>11005505</v>
          </cell>
        </row>
        <row r="647">
          <cell r="A647" t="str">
            <v>11005681</v>
          </cell>
        </row>
        <row r="648">
          <cell r="A648" t="str">
            <v>11008328</v>
          </cell>
        </row>
        <row r="649">
          <cell r="A649" t="str">
            <v>11008692</v>
          </cell>
        </row>
        <row r="650">
          <cell r="A650" t="str">
            <v>11010161</v>
          </cell>
        </row>
        <row r="651">
          <cell r="A651" t="str">
            <v>11010167</v>
          </cell>
        </row>
        <row r="652">
          <cell r="A652" t="str">
            <v>11010264</v>
          </cell>
        </row>
        <row r="653">
          <cell r="A653" t="str">
            <v>11010364</v>
          </cell>
        </row>
        <row r="654">
          <cell r="A654" t="str">
            <v>11010518</v>
          </cell>
        </row>
        <row r="655">
          <cell r="A655" t="str">
            <v>11010631</v>
          </cell>
        </row>
        <row r="656">
          <cell r="A656" t="str">
            <v>11010683</v>
          </cell>
        </row>
        <row r="657">
          <cell r="A657" t="str">
            <v>11010717</v>
          </cell>
        </row>
        <row r="658">
          <cell r="A658" t="str">
            <v>11010753</v>
          </cell>
        </row>
        <row r="659">
          <cell r="A659" t="str">
            <v>11010771</v>
          </cell>
        </row>
        <row r="660">
          <cell r="A660" t="str">
            <v>11011126</v>
          </cell>
        </row>
        <row r="661">
          <cell r="A661" t="str">
            <v>11011185</v>
          </cell>
        </row>
        <row r="662">
          <cell r="A662" t="str">
            <v>11011254</v>
          </cell>
        </row>
        <row r="663">
          <cell r="A663" t="str">
            <v>11011399</v>
          </cell>
        </row>
        <row r="664">
          <cell r="A664" t="str">
            <v>11012165</v>
          </cell>
        </row>
        <row r="665">
          <cell r="A665" t="str">
            <v>11012506</v>
          </cell>
        </row>
        <row r="666">
          <cell r="A666" t="str">
            <v>11015953</v>
          </cell>
        </row>
        <row r="667">
          <cell r="A667" t="str">
            <v>11016333</v>
          </cell>
        </row>
        <row r="668">
          <cell r="A668" t="str">
            <v>11019495</v>
          </cell>
        </row>
        <row r="669">
          <cell r="A669" t="str">
            <v>11020280</v>
          </cell>
        </row>
        <row r="670">
          <cell r="A670" t="str">
            <v>11021436</v>
          </cell>
        </row>
        <row r="671">
          <cell r="A671" t="str">
            <v>11023316</v>
          </cell>
        </row>
        <row r="672">
          <cell r="A672" t="str">
            <v>11024110</v>
          </cell>
        </row>
        <row r="673">
          <cell r="A673" t="str">
            <v>11024712</v>
          </cell>
        </row>
        <row r="674">
          <cell r="A674" t="str">
            <v>11025834</v>
          </cell>
        </row>
        <row r="675">
          <cell r="A675" t="str">
            <v>11026515</v>
          </cell>
        </row>
        <row r="676">
          <cell r="A676" t="str">
            <v>11026912</v>
          </cell>
        </row>
        <row r="677">
          <cell r="A677" t="str">
            <v>11027293</v>
          </cell>
        </row>
        <row r="678">
          <cell r="A678" t="str">
            <v>11027294</v>
          </cell>
        </row>
        <row r="679">
          <cell r="A679" t="str">
            <v>11027295</v>
          </cell>
        </row>
        <row r="680">
          <cell r="A680" t="str">
            <v>11027324</v>
          </cell>
        </row>
        <row r="681">
          <cell r="A681" t="str">
            <v>11027327</v>
          </cell>
        </row>
        <row r="682">
          <cell r="A682" t="str">
            <v>11027372</v>
          </cell>
        </row>
        <row r="683">
          <cell r="A683" t="str">
            <v>11027518</v>
          </cell>
        </row>
        <row r="684">
          <cell r="A684" t="str">
            <v>11027710</v>
          </cell>
        </row>
        <row r="685">
          <cell r="A685" t="str">
            <v>11027711</v>
          </cell>
        </row>
        <row r="686">
          <cell r="A686" t="str">
            <v>11028068</v>
          </cell>
        </row>
        <row r="687">
          <cell r="A687" t="str">
            <v>11028145</v>
          </cell>
        </row>
        <row r="688">
          <cell r="A688" t="str">
            <v>11028219</v>
          </cell>
        </row>
        <row r="689">
          <cell r="A689" t="str">
            <v>11028220</v>
          </cell>
        </row>
        <row r="690">
          <cell r="A690" t="str">
            <v>11028324</v>
          </cell>
        </row>
        <row r="691">
          <cell r="A691" t="str">
            <v>11028434</v>
          </cell>
        </row>
        <row r="692">
          <cell r="A692" t="str">
            <v>11028761</v>
          </cell>
        </row>
        <row r="693">
          <cell r="A693" t="str">
            <v>11028862</v>
          </cell>
        </row>
        <row r="694">
          <cell r="A694" t="str">
            <v>11029089</v>
          </cell>
        </row>
        <row r="695">
          <cell r="A695" t="str">
            <v>11029138</v>
          </cell>
        </row>
        <row r="696">
          <cell r="A696" t="str">
            <v>21019839</v>
          </cell>
        </row>
        <row r="697">
          <cell r="A697" t="str">
            <v>21052820</v>
          </cell>
        </row>
        <row r="698">
          <cell r="A698" t="str">
            <v>21063504</v>
          </cell>
        </row>
        <row r="699">
          <cell r="A699" t="str">
            <v>11007887</v>
          </cell>
        </row>
        <row r="700">
          <cell r="A700" t="str">
            <v>11000958</v>
          </cell>
        </row>
        <row r="701">
          <cell r="A701" t="str">
            <v>11001019</v>
          </cell>
        </row>
        <row r="702">
          <cell r="A702" t="str">
            <v>11003135</v>
          </cell>
        </row>
        <row r="703">
          <cell r="A703" t="str">
            <v>11003140</v>
          </cell>
        </row>
        <row r="704">
          <cell r="A704" t="str">
            <v>11003626</v>
          </cell>
        </row>
        <row r="705">
          <cell r="A705" t="str">
            <v>11003645</v>
          </cell>
        </row>
        <row r="706">
          <cell r="A706" t="str">
            <v>11004402</v>
          </cell>
        </row>
        <row r="707">
          <cell r="A707" t="str">
            <v>11004416</v>
          </cell>
        </row>
        <row r="708">
          <cell r="A708" t="str">
            <v>11005723</v>
          </cell>
        </row>
        <row r="709">
          <cell r="A709" t="str">
            <v>11006616</v>
          </cell>
        </row>
        <row r="710">
          <cell r="A710" t="str">
            <v>11008352</v>
          </cell>
        </row>
        <row r="711">
          <cell r="A711" t="str">
            <v>11009073</v>
          </cell>
        </row>
        <row r="712">
          <cell r="A712" t="str">
            <v>11012554</v>
          </cell>
        </row>
        <row r="713">
          <cell r="A713" t="str">
            <v>11015175</v>
          </cell>
        </row>
        <row r="714">
          <cell r="A714" t="str">
            <v>11015729</v>
          </cell>
        </row>
        <row r="715">
          <cell r="A715" t="str">
            <v>11015882</v>
          </cell>
        </row>
        <row r="716">
          <cell r="A716" t="str">
            <v>11016339</v>
          </cell>
        </row>
        <row r="717">
          <cell r="A717" t="str">
            <v>11016364</v>
          </cell>
        </row>
        <row r="718">
          <cell r="A718" t="str">
            <v>11018101</v>
          </cell>
        </row>
        <row r="719">
          <cell r="A719" t="str">
            <v>11019230</v>
          </cell>
        </row>
        <row r="720">
          <cell r="A720" t="str">
            <v>11020316</v>
          </cell>
        </row>
        <row r="721">
          <cell r="A721" t="str">
            <v>11023960</v>
          </cell>
        </row>
        <row r="722">
          <cell r="A722" t="str">
            <v>11024109</v>
          </cell>
        </row>
        <row r="723">
          <cell r="A723" t="str">
            <v>11025837</v>
          </cell>
        </row>
        <row r="724">
          <cell r="A724" t="str">
            <v>11027118</v>
          </cell>
        </row>
        <row r="725">
          <cell r="A725" t="str">
            <v>11027674</v>
          </cell>
        </row>
        <row r="726">
          <cell r="A726" t="str">
            <v>11028573</v>
          </cell>
        </row>
        <row r="727">
          <cell r="A727" t="str">
            <v>11029080</v>
          </cell>
        </row>
        <row r="728">
          <cell r="A728" t="str">
            <v>21010651</v>
          </cell>
        </row>
        <row r="729">
          <cell r="A729" t="str">
            <v>21029968</v>
          </cell>
        </row>
        <row r="730">
          <cell r="A730" t="str">
            <v>21051852</v>
          </cell>
        </row>
        <row r="731">
          <cell r="A731" t="str">
            <v>21058304</v>
          </cell>
        </row>
        <row r="732">
          <cell r="A732" t="str">
            <v>21066938</v>
          </cell>
        </row>
        <row r="733">
          <cell r="A733" t="str">
            <v>21067289</v>
          </cell>
        </row>
        <row r="734">
          <cell r="A734" t="str">
            <v>11028476</v>
          </cell>
        </row>
        <row r="735">
          <cell r="A735" t="str">
            <v>11001526</v>
          </cell>
        </row>
        <row r="736">
          <cell r="A736" t="str">
            <v>11002723</v>
          </cell>
        </row>
        <row r="737">
          <cell r="A737" t="str">
            <v>11002774</v>
          </cell>
        </row>
        <row r="738">
          <cell r="A738" t="str">
            <v>11002782</v>
          </cell>
        </row>
        <row r="739">
          <cell r="A739" t="str">
            <v>11002794</v>
          </cell>
        </row>
        <row r="740">
          <cell r="A740" t="str">
            <v>11003002</v>
          </cell>
        </row>
        <row r="741">
          <cell r="A741" t="str">
            <v>11003857</v>
          </cell>
        </row>
        <row r="742">
          <cell r="A742" t="str">
            <v>11004404</v>
          </cell>
        </row>
        <row r="743">
          <cell r="A743" t="str">
            <v>11004875</v>
          </cell>
        </row>
        <row r="744">
          <cell r="A744" t="str">
            <v>11005613</v>
          </cell>
        </row>
        <row r="745">
          <cell r="A745" t="str">
            <v>11005661</v>
          </cell>
        </row>
        <row r="746">
          <cell r="A746" t="str">
            <v>11006060</v>
          </cell>
        </row>
        <row r="747">
          <cell r="A747" t="str">
            <v>11006172</v>
          </cell>
        </row>
        <row r="748">
          <cell r="A748" t="str">
            <v>11006366</v>
          </cell>
        </row>
        <row r="749">
          <cell r="A749" t="str">
            <v>11006689</v>
          </cell>
        </row>
        <row r="750">
          <cell r="A750" t="str">
            <v>11006710</v>
          </cell>
        </row>
        <row r="751">
          <cell r="A751" t="str">
            <v>11008243</v>
          </cell>
        </row>
        <row r="752">
          <cell r="A752" t="str">
            <v>11008339</v>
          </cell>
        </row>
        <row r="753">
          <cell r="A753" t="str">
            <v>11008882</v>
          </cell>
        </row>
        <row r="754">
          <cell r="A754" t="str">
            <v>11008935</v>
          </cell>
        </row>
        <row r="755">
          <cell r="A755" t="str">
            <v>11008987</v>
          </cell>
        </row>
        <row r="756">
          <cell r="A756" t="str">
            <v>11009725</v>
          </cell>
        </row>
        <row r="757">
          <cell r="A757" t="str">
            <v>11009757</v>
          </cell>
        </row>
        <row r="758">
          <cell r="A758" t="str">
            <v>11009782</v>
          </cell>
        </row>
        <row r="759">
          <cell r="A759" t="str">
            <v>11009868</v>
          </cell>
        </row>
        <row r="760">
          <cell r="A760" t="str">
            <v>11009905</v>
          </cell>
        </row>
        <row r="761">
          <cell r="A761" t="str">
            <v>11009991</v>
          </cell>
        </row>
        <row r="762">
          <cell r="A762" t="str">
            <v>11010930</v>
          </cell>
        </row>
        <row r="763">
          <cell r="A763" t="str">
            <v>11011424</v>
          </cell>
        </row>
        <row r="764">
          <cell r="A764" t="str">
            <v>11013762</v>
          </cell>
        </row>
        <row r="765">
          <cell r="A765" t="str">
            <v>11013827</v>
          </cell>
        </row>
        <row r="766">
          <cell r="A766" t="str">
            <v>11015039</v>
          </cell>
        </row>
        <row r="767">
          <cell r="A767" t="str">
            <v>11015379</v>
          </cell>
        </row>
        <row r="768">
          <cell r="A768" t="str">
            <v>11016154</v>
          </cell>
        </row>
        <row r="769">
          <cell r="A769" t="str">
            <v>11016551</v>
          </cell>
        </row>
        <row r="770">
          <cell r="A770" t="str">
            <v>11016558</v>
          </cell>
        </row>
        <row r="771">
          <cell r="A771" t="str">
            <v>11016770</v>
          </cell>
        </row>
        <row r="772">
          <cell r="A772" t="str">
            <v>11017452</v>
          </cell>
        </row>
        <row r="773">
          <cell r="A773" t="str">
            <v>11018821</v>
          </cell>
        </row>
        <row r="774">
          <cell r="A774" t="str">
            <v>11019126</v>
          </cell>
        </row>
        <row r="775">
          <cell r="A775" t="str">
            <v>11020717</v>
          </cell>
        </row>
        <row r="776">
          <cell r="A776" t="str">
            <v>11021106</v>
          </cell>
        </row>
        <row r="777">
          <cell r="A777" t="str">
            <v>11021286</v>
          </cell>
        </row>
        <row r="778">
          <cell r="A778" t="str">
            <v>11023977</v>
          </cell>
        </row>
        <row r="779">
          <cell r="A779" t="str">
            <v>11025659</v>
          </cell>
        </row>
        <row r="780">
          <cell r="A780" t="str">
            <v>11025665</v>
          </cell>
        </row>
        <row r="781">
          <cell r="A781" t="str">
            <v>11025712</v>
          </cell>
        </row>
        <row r="782">
          <cell r="A782" t="str">
            <v>11025739</v>
          </cell>
        </row>
        <row r="783">
          <cell r="A783" t="str">
            <v>11025795</v>
          </cell>
        </row>
        <row r="784">
          <cell r="A784" t="str">
            <v>11026206</v>
          </cell>
        </row>
        <row r="785">
          <cell r="A785" t="str">
            <v>11026271</v>
          </cell>
        </row>
        <row r="786">
          <cell r="A786" t="str">
            <v>11026273</v>
          </cell>
        </row>
        <row r="787">
          <cell r="A787" t="str">
            <v>11026662</v>
          </cell>
        </row>
        <row r="788">
          <cell r="A788" t="str">
            <v>11026770</v>
          </cell>
        </row>
        <row r="789">
          <cell r="A789" t="str">
            <v>11026910</v>
          </cell>
        </row>
        <row r="790">
          <cell r="A790" t="str">
            <v>11026951</v>
          </cell>
        </row>
        <row r="791">
          <cell r="A791" t="str">
            <v>11027014</v>
          </cell>
        </row>
        <row r="792">
          <cell r="A792" t="str">
            <v>11027067</v>
          </cell>
        </row>
        <row r="793">
          <cell r="A793" t="str">
            <v>11027842</v>
          </cell>
        </row>
        <row r="794">
          <cell r="A794" t="str">
            <v>11028058</v>
          </cell>
        </row>
        <row r="795">
          <cell r="A795" t="str">
            <v>11028674</v>
          </cell>
        </row>
        <row r="796">
          <cell r="A796" t="str">
            <v>11028688</v>
          </cell>
        </row>
        <row r="797">
          <cell r="A797" t="str">
            <v>11028767</v>
          </cell>
        </row>
        <row r="798">
          <cell r="A798" t="str">
            <v>11028770</v>
          </cell>
        </row>
        <row r="799">
          <cell r="A799" t="str">
            <v>11028815</v>
          </cell>
        </row>
        <row r="800">
          <cell r="A800" t="str">
            <v>11028986</v>
          </cell>
        </row>
        <row r="801">
          <cell r="A801" t="str">
            <v>11029001</v>
          </cell>
        </row>
        <row r="802">
          <cell r="A802" t="str">
            <v>11029088</v>
          </cell>
        </row>
        <row r="803">
          <cell r="A803" t="str">
            <v>11029089</v>
          </cell>
        </row>
        <row r="804">
          <cell r="A804" t="str">
            <v>11029198</v>
          </cell>
        </row>
        <row r="805">
          <cell r="A805" t="str">
            <v>21004198</v>
          </cell>
        </row>
        <row r="806">
          <cell r="A806" t="str">
            <v>21028913</v>
          </cell>
        </row>
        <row r="807">
          <cell r="A807" t="str">
            <v>21041973</v>
          </cell>
        </row>
        <row r="808">
          <cell r="A808" t="str">
            <v>11003641</v>
          </cell>
        </row>
        <row r="809">
          <cell r="A809" t="str">
            <v>11004219</v>
          </cell>
        </row>
        <row r="810">
          <cell r="A810" t="str">
            <v>11004223</v>
          </cell>
        </row>
        <row r="811">
          <cell r="A811" t="str">
            <v>11000184</v>
          </cell>
        </row>
        <row r="812">
          <cell r="A812" t="str">
            <v>11004333</v>
          </cell>
        </row>
        <row r="813">
          <cell r="A813" t="str">
            <v>11006989</v>
          </cell>
        </row>
        <row r="814">
          <cell r="A814" t="str">
            <v>11020247</v>
          </cell>
        </row>
        <row r="815">
          <cell r="A815" t="str">
            <v>11020903</v>
          </cell>
        </row>
        <row r="816">
          <cell r="A816" t="str">
            <v>11021588</v>
          </cell>
        </row>
        <row r="817">
          <cell r="A817" t="str">
            <v>11023085</v>
          </cell>
        </row>
        <row r="818">
          <cell r="A818" t="str">
            <v>11023125</v>
          </cell>
        </row>
        <row r="819">
          <cell r="A819" t="str">
            <v>11024649</v>
          </cell>
        </row>
        <row r="820">
          <cell r="A820" t="str">
            <v>11024688</v>
          </cell>
        </row>
        <row r="821">
          <cell r="A821" t="str">
            <v>11025174</v>
          </cell>
        </row>
        <row r="822">
          <cell r="A822" t="str">
            <v>11027218</v>
          </cell>
        </row>
        <row r="823">
          <cell r="A823" t="str">
            <v>11005155</v>
          </cell>
        </row>
        <row r="824">
          <cell r="A824" t="str">
            <v>21005107</v>
          </cell>
        </row>
        <row r="825">
          <cell r="A825" t="str">
            <v>11000348</v>
          </cell>
        </row>
        <row r="826">
          <cell r="A826" t="str">
            <v>11001860</v>
          </cell>
        </row>
        <row r="827">
          <cell r="A827" t="str">
            <v>11003847</v>
          </cell>
        </row>
        <row r="828">
          <cell r="A828" t="str">
            <v>11003938</v>
          </cell>
        </row>
        <row r="829">
          <cell r="A829" t="str">
            <v>11004859</v>
          </cell>
        </row>
        <row r="830">
          <cell r="A830" t="str">
            <v>11005834</v>
          </cell>
        </row>
        <row r="831">
          <cell r="A831" t="str">
            <v>11006125</v>
          </cell>
        </row>
        <row r="832">
          <cell r="A832" t="str">
            <v>11007929</v>
          </cell>
        </row>
        <row r="833">
          <cell r="A833" t="str">
            <v>11008178</v>
          </cell>
        </row>
        <row r="834">
          <cell r="A834" t="str">
            <v>11008211</v>
          </cell>
        </row>
        <row r="835">
          <cell r="A835" t="str">
            <v>11009615</v>
          </cell>
        </row>
        <row r="836">
          <cell r="A836" t="str">
            <v>11009852</v>
          </cell>
        </row>
        <row r="837">
          <cell r="A837" t="str">
            <v>11009975</v>
          </cell>
        </row>
        <row r="838">
          <cell r="A838" t="str">
            <v>11009989</v>
          </cell>
        </row>
        <row r="839">
          <cell r="A839" t="str">
            <v>11010267</v>
          </cell>
        </row>
        <row r="840">
          <cell r="A840" t="str">
            <v>11010270</v>
          </cell>
        </row>
        <row r="841">
          <cell r="A841" t="str">
            <v>11010296</v>
          </cell>
        </row>
        <row r="842">
          <cell r="A842" t="str">
            <v>11010299</v>
          </cell>
        </row>
        <row r="843">
          <cell r="A843" t="str">
            <v>11010363</v>
          </cell>
        </row>
        <row r="844">
          <cell r="A844" t="str">
            <v>11010388</v>
          </cell>
        </row>
        <row r="845">
          <cell r="A845" t="str">
            <v>11010391</v>
          </cell>
        </row>
        <row r="846">
          <cell r="A846" t="str">
            <v>11010393</v>
          </cell>
        </row>
        <row r="847">
          <cell r="A847" t="str">
            <v>11010396</v>
          </cell>
        </row>
        <row r="848">
          <cell r="A848" t="str">
            <v>11010400</v>
          </cell>
        </row>
        <row r="849">
          <cell r="A849" t="str">
            <v>11010404</v>
          </cell>
        </row>
        <row r="850">
          <cell r="A850" t="str">
            <v>11010502</v>
          </cell>
        </row>
        <row r="851">
          <cell r="A851" t="str">
            <v>11010512</v>
          </cell>
        </row>
        <row r="852">
          <cell r="A852" t="str">
            <v>11010524</v>
          </cell>
        </row>
        <row r="853">
          <cell r="A853" t="str">
            <v>11010649</v>
          </cell>
        </row>
        <row r="854">
          <cell r="A854" t="str">
            <v>11010652</v>
          </cell>
        </row>
        <row r="855">
          <cell r="A855" t="str">
            <v>11010666</v>
          </cell>
        </row>
        <row r="856">
          <cell r="A856" t="str">
            <v>11010676</v>
          </cell>
        </row>
        <row r="857">
          <cell r="A857" t="str">
            <v>11010692</v>
          </cell>
        </row>
        <row r="858">
          <cell r="A858" t="str">
            <v>11010694</v>
          </cell>
        </row>
        <row r="859">
          <cell r="A859" t="str">
            <v>11010700</v>
          </cell>
        </row>
        <row r="860">
          <cell r="A860" t="str">
            <v>11010712</v>
          </cell>
        </row>
        <row r="861">
          <cell r="A861" t="str">
            <v>11010714</v>
          </cell>
        </row>
        <row r="862">
          <cell r="A862" t="str">
            <v>11010718</v>
          </cell>
        </row>
        <row r="863">
          <cell r="A863" t="str">
            <v>11010747</v>
          </cell>
        </row>
        <row r="864">
          <cell r="A864" t="str">
            <v>11010751</v>
          </cell>
        </row>
        <row r="865">
          <cell r="A865" t="str">
            <v>11010754</v>
          </cell>
        </row>
        <row r="866">
          <cell r="A866" t="str">
            <v>11010766</v>
          </cell>
        </row>
        <row r="867">
          <cell r="A867" t="str">
            <v>11010769</v>
          </cell>
        </row>
        <row r="868">
          <cell r="A868" t="str">
            <v>11010776</v>
          </cell>
        </row>
        <row r="869">
          <cell r="A869" t="str">
            <v>11010777</v>
          </cell>
        </row>
        <row r="870">
          <cell r="A870" t="str">
            <v>11010984</v>
          </cell>
        </row>
        <row r="871">
          <cell r="A871" t="str">
            <v>11011096</v>
          </cell>
        </row>
        <row r="872">
          <cell r="A872" t="str">
            <v>11011145</v>
          </cell>
        </row>
        <row r="873">
          <cell r="A873" t="str">
            <v>11011146</v>
          </cell>
        </row>
        <row r="874">
          <cell r="A874" t="str">
            <v>11011165</v>
          </cell>
        </row>
        <row r="875">
          <cell r="A875" t="str">
            <v>11011169</v>
          </cell>
        </row>
        <row r="876">
          <cell r="A876" t="str">
            <v>11011175</v>
          </cell>
        </row>
        <row r="877">
          <cell r="A877" t="str">
            <v>11011177</v>
          </cell>
        </row>
        <row r="878">
          <cell r="A878" t="str">
            <v>11011178</v>
          </cell>
        </row>
        <row r="879">
          <cell r="A879" t="str">
            <v>11011179</v>
          </cell>
        </row>
        <row r="880">
          <cell r="A880" t="str">
            <v>11011180</v>
          </cell>
        </row>
        <row r="881">
          <cell r="A881" t="str">
            <v>11011228</v>
          </cell>
        </row>
        <row r="882">
          <cell r="A882" t="str">
            <v>11011258</v>
          </cell>
        </row>
        <row r="883">
          <cell r="A883" t="str">
            <v>11011260</v>
          </cell>
        </row>
        <row r="884">
          <cell r="A884" t="str">
            <v>11011275</v>
          </cell>
        </row>
        <row r="885">
          <cell r="A885" t="str">
            <v>11011286</v>
          </cell>
        </row>
        <row r="886">
          <cell r="A886" t="str">
            <v>11011295</v>
          </cell>
        </row>
        <row r="887">
          <cell r="A887" t="str">
            <v>11011299</v>
          </cell>
        </row>
        <row r="888">
          <cell r="A888" t="str">
            <v>11011332</v>
          </cell>
        </row>
        <row r="889">
          <cell r="A889" t="str">
            <v>11011339</v>
          </cell>
        </row>
        <row r="890">
          <cell r="A890" t="str">
            <v>11011340</v>
          </cell>
        </row>
        <row r="891">
          <cell r="A891" t="str">
            <v>11011359</v>
          </cell>
        </row>
        <row r="892">
          <cell r="A892" t="str">
            <v>11011385</v>
          </cell>
        </row>
        <row r="893">
          <cell r="A893" t="str">
            <v>11011390</v>
          </cell>
        </row>
        <row r="894">
          <cell r="A894" t="str">
            <v>11011441</v>
          </cell>
        </row>
        <row r="895">
          <cell r="A895" t="str">
            <v>11011673</v>
          </cell>
        </row>
        <row r="896">
          <cell r="A896" t="str">
            <v>11011675</v>
          </cell>
        </row>
        <row r="897">
          <cell r="A897" t="str">
            <v>11012367</v>
          </cell>
        </row>
        <row r="898">
          <cell r="A898" t="str">
            <v>11012581</v>
          </cell>
        </row>
        <row r="899">
          <cell r="A899" t="str">
            <v>11013040</v>
          </cell>
        </row>
        <row r="900">
          <cell r="A900" t="str">
            <v>11013157</v>
          </cell>
        </row>
        <row r="901">
          <cell r="A901" t="str">
            <v>11013251</v>
          </cell>
        </row>
        <row r="902">
          <cell r="A902" t="str">
            <v>11013324</v>
          </cell>
        </row>
        <row r="903">
          <cell r="A903" t="str">
            <v>11013558</v>
          </cell>
        </row>
        <row r="904">
          <cell r="A904" t="str">
            <v>11013622</v>
          </cell>
        </row>
        <row r="905">
          <cell r="A905" t="str">
            <v>11014323</v>
          </cell>
        </row>
        <row r="906">
          <cell r="A906" t="str">
            <v>11014445</v>
          </cell>
        </row>
        <row r="907">
          <cell r="A907" t="str">
            <v>11015179</v>
          </cell>
        </row>
        <row r="908">
          <cell r="A908" t="str">
            <v>11015301</v>
          </cell>
        </row>
        <row r="909">
          <cell r="A909" t="str">
            <v>11015439</v>
          </cell>
        </row>
        <row r="910">
          <cell r="A910" t="str">
            <v>11015552</v>
          </cell>
        </row>
        <row r="911">
          <cell r="A911" t="str">
            <v>11016286</v>
          </cell>
        </row>
        <row r="912">
          <cell r="A912" t="str">
            <v>11016417</v>
          </cell>
        </row>
        <row r="913">
          <cell r="A913" t="str">
            <v>11016858</v>
          </cell>
        </row>
        <row r="914">
          <cell r="A914" t="str">
            <v>11017045</v>
          </cell>
        </row>
        <row r="915">
          <cell r="A915" t="str">
            <v>11017177</v>
          </cell>
        </row>
        <row r="916">
          <cell r="A916" t="str">
            <v>11017250</v>
          </cell>
        </row>
        <row r="917">
          <cell r="A917" t="str">
            <v>11017253</v>
          </cell>
        </row>
        <row r="918">
          <cell r="A918" t="str">
            <v>11017837</v>
          </cell>
        </row>
        <row r="919">
          <cell r="A919" t="str">
            <v>11017923</v>
          </cell>
        </row>
        <row r="920">
          <cell r="A920" t="str">
            <v>11018247</v>
          </cell>
        </row>
        <row r="921">
          <cell r="A921" t="str">
            <v>11018271</v>
          </cell>
        </row>
        <row r="922">
          <cell r="A922" t="str">
            <v>11018366</v>
          </cell>
        </row>
        <row r="923">
          <cell r="A923" t="str">
            <v>11018415</v>
          </cell>
        </row>
        <row r="924">
          <cell r="A924" t="str">
            <v>11018632</v>
          </cell>
        </row>
        <row r="925">
          <cell r="A925" t="str">
            <v>11018959</v>
          </cell>
        </row>
        <row r="926">
          <cell r="A926" t="str">
            <v>11019127</v>
          </cell>
        </row>
        <row r="927">
          <cell r="A927" t="str">
            <v>11019171</v>
          </cell>
        </row>
        <row r="928">
          <cell r="A928" t="str">
            <v>11019199</v>
          </cell>
        </row>
        <row r="929">
          <cell r="A929" t="str">
            <v>11019294</v>
          </cell>
        </row>
        <row r="930">
          <cell r="A930" t="str">
            <v>11019379</v>
          </cell>
        </row>
        <row r="931">
          <cell r="A931" t="str">
            <v>11019543</v>
          </cell>
        </row>
        <row r="932">
          <cell r="A932" t="str">
            <v>11019977</v>
          </cell>
        </row>
        <row r="933">
          <cell r="A933" t="str">
            <v>11020459</v>
          </cell>
        </row>
        <row r="934">
          <cell r="A934" t="str">
            <v>11020643</v>
          </cell>
        </row>
        <row r="935">
          <cell r="A935" t="str">
            <v>11020944</v>
          </cell>
        </row>
        <row r="936">
          <cell r="A936" t="str">
            <v>11021088</v>
          </cell>
        </row>
        <row r="937">
          <cell r="A937" t="str">
            <v>11021089</v>
          </cell>
        </row>
        <row r="938">
          <cell r="A938" t="str">
            <v>11021472</v>
          </cell>
        </row>
        <row r="939">
          <cell r="A939" t="str">
            <v>11021731</v>
          </cell>
        </row>
        <row r="940">
          <cell r="A940" t="str">
            <v>11021769</v>
          </cell>
        </row>
        <row r="941">
          <cell r="A941" t="str">
            <v>11022256</v>
          </cell>
        </row>
        <row r="942">
          <cell r="A942" t="str">
            <v>11022304</v>
          </cell>
        </row>
        <row r="943">
          <cell r="A943" t="str">
            <v>11022456</v>
          </cell>
        </row>
        <row r="944">
          <cell r="A944" t="str">
            <v>11022676</v>
          </cell>
        </row>
        <row r="945">
          <cell r="A945" t="str">
            <v>11023103</v>
          </cell>
        </row>
        <row r="946">
          <cell r="A946" t="str">
            <v>11023193</v>
          </cell>
        </row>
        <row r="947">
          <cell r="A947" t="str">
            <v>11023408</v>
          </cell>
        </row>
        <row r="948">
          <cell r="A948" t="str">
            <v>11023420</v>
          </cell>
        </row>
        <row r="949">
          <cell r="A949" t="str">
            <v>11023692</v>
          </cell>
        </row>
        <row r="950">
          <cell r="A950" t="str">
            <v>11023703</v>
          </cell>
        </row>
        <row r="951">
          <cell r="A951" t="str">
            <v>11023765</v>
          </cell>
        </row>
        <row r="952">
          <cell r="A952" t="str">
            <v>11023829</v>
          </cell>
        </row>
        <row r="953">
          <cell r="A953" t="str">
            <v>11023833</v>
          </cell>
        </row>
        <row r="954">
          <cell r="A954" t="str">
            <v>11023930</v>
          </cell>
        </row>
        <row r="955">
          <cell r="A955" t="str">
            <v>11024052</v>
          </cell>
        </row>
        <row r="956">
          <cell r="A956" t="str">
            <v>11024854</v>
          </cell>
        </row>
        <row r="957">
          <cell r="A957" t="str">
            <v>11024950</v>
          </cell>
        </row>
        <row r="958">
          <cell r="A958" t="str">
            <v>11024963</v>
          </cell>
        </row>
        <row r="959">
          <cell r="A959" t="str">
            <v>11025123</v>
          </cell>
        </row>
        <row r="960">
          <cell r="A960" t="str">
            <v>11025566</v>
          </cell>
        </row>
        <row r="961">
          <cell r="A961" t="str">
            <v>11025809</v>
          </cell>
        </row>
        <row r="962">
          <cell r="A962" t="str">
            <v>11025909</v>
          </cell>
        </row>
        <row r="963">
          <cell r="A963" t="str">
            <v>11025998</v>
          </cell>
        </row>
        <row r="964">
          <cell r="A964" t="str">
            <v>11026021</v>
          </cell>
        </row>
        <row r="965">
          <cell r="A965" t="str">
            <v>11026143</v>
          </cell>
        </row>
        <row r="966">
          <cell r="A966" t="str">
            <v>11026374</v>
          </cell>
        </row>
        <row r="967">
          <cell r="A967" t="str">
            <v>11026387</v>
          </cell>
        </row>
        <row r="968">
          <cell r="A968" t="str">
            <v>11026413</v>
          </cell>
        </row>
        <row r="969">
          <cell r="A969" t="str">
            <v>11026414</v>
          </cell>
        </row>
        <row r="970">
          <cell r="A970" t="str">
            <v>11026465</v>
          </cell>
        </row>
        <row r="971">
          <cell r="A971" t="str">
            <v>11026468</v>
          </cell>
        </row>
        <row r="972">
          <cell r="A972" t="str">
            <v>11026521</v>
          </cell>
        </row>
        <row r="973">
          <cell r="A973" t="str">
            <v>11026653</v>
          </cell>
        </row>
        <row r="974">
          <cell r="A974" t="str">
            <v>11026663</v>
          </cell>
        </row>
        <row r="975">
          <cell r="A975" t="str">
            <v>11026714</v>
          </cell>
        </row>
        <row r="976">
          <cell r="A976" t="str">
            <v>11026944</v>
          </cell>
        </row>
        <row r="977">
          <cell r="A977" t="str">
            <v>11026945</v>
          </cell>
        </row>
        <row r="978">
          <cell r="A978" t="str">
            <v>11027068</v>
          </cell>
        </row>
        <row r="979">
          <cell r="A979" t="str">
            <v>11027155</v>
          </cell>
        </row>
        <row r="980">
          <cell r="A980" t="str">
            <v>11027193</v>
          </cell>
        </row>
        <row r="981">
          <cell r="A981" t="str">
            <v>11027201</v>
          </cell>
        </row>
        <row r="982">
          <cell r="A982" t="str">
            <v>11027287</v>
          </cell>
        </row>
        <row r="983">
          <cell r="A983" t="str">
            <v>11027291</v>
          </cell>
        </row>
        <row r="984">
          <cell r="A984" t="str">
            <v>11027421</v>
          </cell>
        </row>
        <row r="985">
          <cell r="A985" t="str">
            <v>11027662</v>
          </cell>
        </row>
        <row r="986">
          <cell r="A986" t="str">
            <v>11027720</v>
          </cell>
        </row>
        <row r="987">
          <cell r="A987" t="str">
            <v>11027786</v>
          </cell>
        </row>
        <row r="988">
          <cell r="A988" t="str">
            <v>11027787</v>
          </cell>
        </row>
        <row r="989">
          <cell r="A989" t="str">
            <v>11027954</v>
          </cell>
        </row>
        <row r="990">
          <cell r="A990" t="str">
            <v>11027956</v>
          </cell>
        </row>
        <row r="991">
          <cell r="A991" t="str">
            <v>11027957</v>
          </cell>
        </row>
        <row r="992">
          <cell r="A992" t="str">
            <v>11028057</v>
          </cell>
        </row>
        <row r="993">
          <cell r="A993" t="str">
            <v>11028120</v>
          </cell>
        </row>
        <row r="994">
          <cell r="A994" t="str">
            <v>11028193</v>
          </cell>
        </row>
        <row r="995">
          <cell r="A995" t="str">
            <v>11028281</v>
          </cell>
        </row>
        <row r="996">
          <cell r="A996" t="str">
            <v>11028296</v>
          </cell>
        </row>
        <row r="997">
          <cell r="A997" t="str">
            <v>11028440</v>
          </cell>
        </row>
        <row r="998">
          <cell r="A998" t="str">
            <v>11028659</v>
          </cell>
        </row>
        <row r="999">
          <cell r="A999" t="str">
            <v>11028739</v>
          </cell>
        </row>
        <row r="1000">
          <cell r="A1000" t="str">
            <v>11028740</v>
          </cell>
        </row>
        <row r="1001">
          <cell r="A1001" t="str">
            <v>11028741</v>
          </cell>
        </row>
        <row r="1002">
          <cell r="A1002" t="str">
            <v>11028864</v>
          </cell>
        </row>
        <row r="1003">
          <cell r="A1003" t="str">
            <v>11028904</v>
          </cell>
        </row>
        <row r="1004">
          <cell r="A1004" t="str">
            <v>11028972</v>
          </cell>
        </row>
        <row r="1005">
          <cell r="A1005" t="str">
            <v>11029108</v>
          </cell>
        </row>
        <row r="1006">
          <cell r="A1006" t="str">
            <v>11029115</v>
          </cell>
        </row>
        <row r="1007">
          <cell r="A1007" t="str">
            <v>11029118</v>
          </cell>
        </row>
        <row r="1008">
          <cell r="A1008" t="str">
            <v>11029174</v>
          </cell>
        </row>
        <row r="1009">
          <cell r="A1009" t="str">
            <v>11029175</v>
          </cell>
        </row>
        <row r="1010">
          <cell r="A1010" t="str">
            <v>11029176</v>
          </cell>
        </row>
        <row r="1011">
          <cell r="A1011" t="str">
            <v>11029177</v>
          </cell>
        </row>
        <row r="1012">
          <cell r="A1012" t="str">
            <v>11029189</v>
          </cell>
        </row>
        <row r="1013">
          <cell r="A1013" t="str">
            <v>11029190</v>
          </cell>
        </row>
        <row r="1014">
          <cell r="A1014" t="str">
            <v>11029196</v>
          </cell>
        </row>
        <row r="1015">
          <cell r="A1015" t="str">
            <v>11029206</v>
          </cell>
        </row>
        <row r="1016">
          <cell r="A1016" t="str">
            <v>21004358</v>
          </cell>
        </row>
        <row r="1017">
          <cell r="A1017" t="str">
            <v>21005524</v>
          </cell>
        </row>
        <row r="1018">
          <cell r="A1018" t="str">
            <v>21005526</v>
          </cell>
        </row>
        <row r="1019">
          <cell r="A1019" t="str">
            <v>21005527</v>
          </cell>
        </row>
        <row r="1020">
          <cell r="A1020" t="str">
            <v>21005530</v>
          </cell>
        </row>
        <row r="1021">
          <cell r="A1021" t="str">
            <v>21005555</v>
          </cell>
        </row>
        <row r="1022">
          <cell r="A1022" t="str">
            <v>21005563</v>
          </cell>
        </row>
        <row r="1023">
          <cell r="A1023" t="str">
            <v>21005603</v>
          </cell>
        </row>
        <row r="1024">
          <cell r="A1024" t="str">
            <v>21005616</v>
          </cell>
        </row>
        <row r="1025">
          <cell r="A1025" t="str">
            <v>21005621</v>
          </cell>
        </row>
        <row r="1026">
          <cell r="A1026" t="str">
            <v>21005622</v>
          </cell>
        </row>
        <row r="1027">
          <cell r="A1027" t="str">
            <v>21005774</v>
          </cell>
        </row>
        <row r="1028">
          <cell r="A1028" t="str">
            <v>21005792</v>
          </cell>
        </row>
        <row r="1029">
          <cell r="A1029" t="str">
            <v>21005801</v>
          </cell>
        </row>
        <row r="1030">
          <cell r="A1030" t="str">
            <v>21005909</v>
          </cell>
        </row>
        <row r="1031">
          <cell r="A1031" t="str">
            <v>21005926</v>
          </cell>
        </row>
        <row r="1032">
          <cell r="A1032" t="str">
            <v>21005940</v>
          </cell>
        </row>
        <row r="1033">
          <cell r="A1033" t="str">
            <v>21005945</v>
          </cell>
        </row>
        <row r="1034">
          <cell r="A1034" t="str">
            <v>21005956</v>
          </cell>
        </row>
        <row r="1035">
          <cell r="A1035" t="str">
            <v>21005979</v>
          </cell>
        </row>
        <row r="1036">
          <cell r="A1036" t="str">
            <v>21005990</v>
          </cell>
        </row>
        <row r="1037">
          <cell r="A1037" t="str">
            <v>21005993</v>
          </cell>
        </row>
        <row r="1038">
          <cell r="A1038" t="str">
            <v>21005998</v>
          </cell>
        </row>
        <row r="1039">
          <cell r="A1039" t="str">
            <v>21006022</v>
          </cell>
        </row>
        <row r="1040">
          <cell r="A1040" t="str">
            <v>21006289</v>
          </cell>
        </row>
        <row r="1041">
          <cell r="A1041" t="str">
            <v>21006303</v>
          </cell>
        </row>
        <row r="1042">
          <cell r="A1042" t="str">
            <v>21006313</v>
          </cell>
        </row>
        <row r="1043">
          <cell r="A1043" t="str">
            <v>21006314</v>
          </cell>
        </row>
        <row r="1044">
          <cell r="A1044" t="str">
            <v>21006316</v>
          </cell>
        </row>
        <row r="1045">
          <cell r="A1045" t="str">
            <v>21006322</v>
          </cell>
        </row>
        <row r="1046">
          <cell r="A1046" t="str">
            <v>21006333</v>
          </cell>
        </row>
        <row r="1047">
          <cell r="A1047" t="str">
            <v>21006338</v>
          </cell>
        </row>
        <row r="1048">
          <cell r="A1048" t="str">
            <v>21006342</v>
          </cell>
        </row>
        <row r="1049">
          <cell r="A1049" t="str">
            <v>21006347</v>
          </cell>
        </row>
        <row r="1050">
          <cell r="A1050" t="str">
            <v>21006418</v>
          </cell>
        </row>
        <row r="1051">
          <cell r="A1051" t="str">
            <v>21006426</v>
          </cell>
        </row>
        <row r="1052">
          <cell r="A1052" t="str">
            <v>21006456</v>
          </cell>
        </row>
        <row r="1053">
          <cell r="A1053" t="str">
            <v>21006464</v>
          </cell>
        </row>
        <row r="1054">
          <cell r="A1054" t="str">
            <v>21007023</v>
          </cell>
        </row>
        <row r="1055">
          <cell r="A1055" t="str">
            <v>21007132</v>
          </cell>
        </row>
        <row r="1056">
          <cell r="A1056" t="str">
            <v>21007309</v>
          </cell>
        </row>
        <row r="1057">
          <cell r="A1057" t="str">
            <v>21007735</v>
          </cell>
        </row>
        <row r="1058">
          <cell r="A1058" t="str">
            <v>21008415</v>
          </cell>
        </row>
        <row r="1059">
          <cell r="A1059" t="str">
            <v>21009266</v>
          </cell>
        </row>
        <row r="1060">
          <cell r="A1060" t="str">
            <v>21010011</v>
          </cell>
        </row>
        <row r="1061">
          <cell r="A1061" t="str">
            <v>21011786</v>
          </cell>
        </row>
        <row r="1062">
          <cell r="A1062" t="str">
            <v>21012753</v>
          </cell>
        </row>
        <row r="1063">
          <cell r="A1063" t="str">
            <v>21013740</v>
          </cell>
        </row>
        <row r="1064">
          <cell r="A1064" t="str">
            <v>21013934</v>
          </cell>
        </row>
        <row r="1065">
          <cell r="A1065" t="str">
            <v>21014093</v>
          </cell>
        </row>
        <row r="1066">
          <cell r="A1066" t="str">
            <v>21014455</v>
          </cell>
        </row>
        <row r="1067">
          <cell r="A1067" t="str">
            <v>21015400</v>
          </cell>
        </row>
        <row r="1068">
          <cell r="A1068" t="str">
            <v>21017389</v>
          </cell>
        </row>
        <row r="1069">
          <cell r="A1069" t="str">
            <v>21017859</v>
          </cell>
        </row>
        <row r="1070">
          <cell r="A1070" t="str">
            <v>21020338</v>
          </cell>
        </row>
        <row r="1071">
          <cell r="A1071" t="str">
            <v>21025574</v>
          </cell>
        </row>
        <row r="1072">
          <cell r="A1072" t="str">
            <v>21026029</v>
          </cell>
        </row>
        <row r="1073">
          <cell r="A1073" t="str">
            <v>21027589</v>
          </cell>
        </row>
        <row r="1074">
          <cell r="A1074" t="str">
            <v>21028367</v>
          </cell>
        </row>
        <row r="1075">
          <cell r="A1075" t="str">
            <v>21029051</v>
          </cell>
        </row>
        <row r="1076">
          <cell r="A1076" t="str">
            <v>21029283</v>
          </cell>
        </row>
        <row r="1077">
          <cell r="A1077" t="str">
            <v>21029840</v>
          </cell>
        </row>
        <row r="1078">
          <cell r="A1078" t="str">
            <v>21031584</v>
          </cell>
        </row>
        <row r="1079">
          <cell r="A1079" t="str">
            <v>21032567</v>
          </cell>
        </row>
        <row r="1080">
          <cell r="A1080" t="str">
            <v>21032630</v>
          </cell>
        </row>
        <row r="1081">
          <cell r="A1081" t="str">
            <v>21033521</v>
          </cell>
        </row>
        <row r="1082">
          <cell r="A1082" t="str">
            <v>21033530</v>
          </cell>
        </row>
        <row r="1083">
          <cell r="A1083" t="str">
            <v>21034062</v>
          </cell>
        </row>
        <row r="1084">
          <cell r="A1084" t="str">
            <v>21034351</v>
          </cell>
        </row>
        <row r="1085">
          <cell r="A1085" t="str">
            <v>21034651</v>
          </cell>
        </row>
        <row r="1086">
          <cell r="A1086" t="str">
            <v>21034993</v>
          </cell>
        </row>
        <row r="1087">
          <cell r="A1087" t="str">
            <v>21035211</v>
          </cell>
        </row>
        <row r="1088">
          <cell r="A1088" t="str">
            <v>21035289</v>
          </cell>
        </row>
        <row r="1089">
          <cell r="A1089" t="str">
            <v>21035500</v>
          </cell>
        </row>
        <row r="1090">
          <cell r="A1090" t="str">
            <v>21036520</v>
          </cell>
        </row>
        <row r="1091">
          <cell r="A1091" t="str">
            <v>21037428</v>
          </cell>
        </row>
        <row r="1092">
          <cell r="A1092" t="str">
            <v>21038148</v>
          </cell>
        </row>
        <row r="1093">
          <cell r="A1093" t="str">
            <v>21038783</v>
          </cell>
        </row>
        <row r="1094">
          <cell r="A1094" t="str">
            <v>21040356</v>
          </cell>
        </row>
        <row r="1095">
          <cell r="A1095" t="str">
            <v>21041354</v>
          </cell>
        </row>
        <row r="1096">
          <cell r="A1096" t="str">
            <v>21041568</v>
          </cell>
        </row>
        <row r="1097">
          <cell r="A1097" t="str">
            <v>21041800</v>
          </cell>
        </row>
        <row r="1098">
          <cell r="A1098" t="str">
            <v>21042214</v>
          </cell>
        </row>
        <row r="1099">
          <cell r="A1099" t="str">
            <v>21042272</v>
          </cell>
        </row>
        <row r="1100">
          <cell r="A1100" t="str">
            <v>21042448</v>
          </cell>
        </row>
        <row r="1101">
          <cell r="A1101" t="str">
            <v>21042846</v>
          </cell>
        </row>
        <row r="1102">
          <cell r="A1102" t="str">
            <v>21043694</v>
          </cell>
        </row>
        <row r="1103">
          <cell r="A1103" t="str">
            <v>21044177</v>
          </cell>
        </row>
        <row r="1104">
          <cell r="A1104" t="str">
            <v>21044331</v>
          </cell>
        </row>
        <row r="1105">
          <cell r="A1105" t="str">
            <v>21044369</v>
          </cell>
        </row>
        <row r="1106">
          <cell r="A1106" t="str">
            <v>21045111</v>
          </cell>
        </row>
        <row r="1107">
          <cell r="A1107" t="str">
            <v>21045939</v>
          </cell>
        </row>
        <row r="1108">
          <cell r="A1108" t="str">
            <v>21046069</v>
          </cell>
        </row>
        <row r="1109">
          <cell r="A1109" t="str">
            <v>21046464</v>
          </cell>
        </row>
        <row r="1110">
          <cell r="A1110" t="str">
            <v>21046830</v>
          </cell>
        </row>
        <row r="1111">
          <cell r="A1111" t="str">
            <v>21047356</v>
          </cell>
        </row>
        <row r="1112">
          <cell r="A1112" t="str">
            <v>21048358</v>
          </cell>
        </row>
        <row r="1113">
          <cell r="A1113" t="str">
            <v>21048587</v>
          </cell>
        </row>
        <row r="1114">
          <cell r="A1114" t="str">
            <v>21048999</v>
          </cell>
        </row>
        <row r="1115">
          <cell r="A1115" t="str">
            <v>21050020</v>
          </cell>
        </row>
        <row r="1116">
          <cell r="A1116" t="str">
            <v>21051581</v>
          </cell>
        </row>
        <row r="1117">
          <cell r="A1117" t="str">
            <v>21052285</v>
          </cell>
        </row>
        <row r="1118">
          <cell r="A1118" t="str">
            <v>21052377</v>
          </cell>
        </row>
        <row r="1119">
          <cell r="A1119" t="str">
            <v>21052720</v>
          </cell>
        </row>
        <row r="1120">
          <cell r="A1120" t="str">
            <v>21052958</v>
          </cell>
        </row>
        <row r="1121">
          <cell r="A1121" t="str">
            <v>21053008</v>
          </cell>
        </row>
        <row r="1122">
          <cell r="A1122" t="str">
            <v>21053057</v>
          </cell>
        </row>
        <row r="1123">
          <cell r="A1123" t="str">
            <v>21054000</v>
          </cell>
        </row>
        <row r="1124">
          <cell r="A1124" t="str">
            <v>21055211</v>
          </cell>
        </row>
        <row r="1125">
          <cell r="A1125" t="str">
            <v>21055223</v>
          </cell>
        </row>
        <row r="1126">
          <cell r="A1126" t="str">
            <v>21055282</v>
          </cell>
        </row>
        <row r="1127">
          <cell r="A1127" t="str">
            <v>21057014</v>
          </cell>
        </row>
        <row r="1128">
          <cell r="A1128" t="str">
            <v>21057400</v>
          </cell>
        </row>
        <row r="1129">
          <cell r="A1129" t="str">
            <v>21058616</v>
          </cell>
        </row>
        <row r="1130">
          <cell r="A1130" t="str">
            <v>21059643</v>
          </cell>
        </row>
        <row r="1131">
          <cell r="A1131" t="str">
            <v>21060140</v>
          </cell>
        </row>
        <row r="1132">
          <cell r="A1132" t="str">
            <v>21060503</v>
          </cell>
        </row>
        <row r="1133">
          <cell r="A1133" t="str">
            <v>21060503</v>
          </cell>
        </row>
        <row r="1134">
          <cell r="A1134" t="str">
            <v>21061319</v>
          </cell>
        </row>
        <row r="1135">
          <cell r="A1135" t="str">
            <v>21062226</v>
          </cell>
        </row>
        <row r="1136">
          <cell r="A1136" t="str">
            <v>21062287</v>
          </cell>
        </row>
        <row r="1137">
          <cell r="A1137" t="str">
            <v>21062566</v>
          </cell>
        </row>
        <row r="1138">
          <cell r="A1138" t="str">
            <v>21063543</v>
          </cell>
        </row>
        <row r="1139">
          <cell r="A1139" t="str">
            <v>21063941</v>
          </cell>
        </row>
        <row r="1140">
          <cell r="A1140" t="str">
            <v>21064582</v>
          </cell>
        </row>
        <row r="1141">
          <cell r="A1141" t="str">
            <v>21065084</v>
          </cell>
        </row>
        <row r="1142">
          <cell r="A1142" t="str">
            <v>21065086</v>
          </cell>
        </row>
        <row r="1143">
          <cell r="A1143" t="str">
            <v>21065087</v>
          </cell>
        </row>
        <row r="1144">
          <cell r="A1144" t="str">
            <v>21065181</v>
          </cell>
        </row>
        <row r="1145">
          <cell r="A1145" t="str">
            <v>21065267</v>
          </cell>
        </row>
        <row r="1146">
          <cell r="A1146" t="str">
            <v>21065542</v>
          </cell>
        </row>
        <row r="1147">
          <cell r="A1147">
            <v>11015864</v>
          </cell>
        </row>
        <row r="1148">
          <cell r="A1148">
            <v>11015864</v>
          </cell>
        </row>
        <row r="1149">
          <cell r="A1149" t="str">
            <v>11014569</v>
          </cell>
        </row>
        <row r="1150">
          <cell r="A1150" t="str">
            <v>11014569</v>
          </cell>
        </row>
        <row r="1151">
          <cell r="A1151" t="str">
            <v>11014569</v>
          </cell>
        </row>
        <row r="1152">
          <cell r="A1152" t="str">
            <v>21065544</v>
          </cell>
        </row>
        <row r="1153">
          <cell r="A1153" t="str">
            <v>21066606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____"/>
      <sheetName val="A"/>
      <sheetName val="operational performance power"/>
      <sheetName val="CONTANGO"/>
      <sheetName val="Dealer Sales"/>
      <sheetName val="C-1(WIP)"/>
      <sheetName val="Quantity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bsnov01corr"/>
      <sheetName val="Feriados"/>
      <sheetName val="Plan1"/>
      <sheetName val="GAS"/>
      <sheetName val="EXPENSES"/>
      <sheetName val="3A FA Record"/>
      <sheetName val="DPT-PW"/>
      <sheetName val="DESIG"/>
      <sheetName val="ChickOrder"/>
      <sheetName val="Export Sales"/>
      <sheetName val="Domestic Sales"/>
      <sheetName val="total"/>
      <sheetName val="Raw Material"/>
      <sheetName val="10"/>
      <sheetName val="Home"/>
      <sheetName val="Daily"/>
      <sheetName val="Monthly"/>
      <sheetName val="Yearly"/>
      <sheetName val="Others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Breakeven Analysis"/>
      <sheetName val="LEGAL GUJ"/>
      <sheetName val="DEP12"/>
      <sheetName val="FEB2K"/>
      <sheetName val="PE-1997"/>
      <sheetName val="PE-1998"/>
      <sheetName val="PE-1999"/>
      <sheetName val="SEALOIL"/>
      <sheetName val="New Co Sum"/>
      <sheetName val="Co. Snapshot"/>
      <sheetName val="stat local"/>
      <sheetName val="trial balance"/>
      <sheetName val="Header"/>
      <sheetName val="V310"/>
      <sheetName val="PYSales material(Stat)"/>
      <sheetName val="Fecha"/>
      <sheetName val="Combine"/>
      <sheetName val="Parameter"/>
      <sheetName val="Code"/>
      <sheetName val="NAME"/>
      <sheetName val="Assumptions"/>
      <sheetName val="Listas"/>
      <sheetName val="sum"/>
      <sheetName val="NRV-audit"/>
      <sheetName val="Master Program"/>
      <sheetName val="GL CB"/>
      <sheetName val="Note-Cash"/>
      <sheetName val="ชื่อหุ้น"/>
      <sheetName val="เงินกู้ MGC"/>
      <sheetName val="เงินกู้ธนชาติ"/>
      <sheetName val="Group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Manual"/>
      <sheetName val="SCB 1 - Current"/>
      <sheetName val="SCB 2 - Current"/>
      <sheetName val="Ass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production pounds"/>
      <sheetName val="FORM 516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  <sheetName val="Amortization Table"/>
      <sheetName val="วัฒนพัฒน์"/>
      <sheetName val=" IBPL0001"/>
      <sheetName val="Prft&amp;Loss"/>
      <sheetName val="FIN TB_SI"/>
      <sheetName val="Variance"/>
      <sheetName val="ROOMS_ST"/>
      <sheetName val="TELEPHONE"/>
      <sheetName val="CST1198"/>
      <sheetName val="Product Return Detail"/>
      <sheetName val="วิเคราะห์"/>
      <sheetName val="accure"/>
      <sheetName val="Future Events"/>
      <sheetName val="Graphs"/>
      <sheetName val="Analysis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Contol Sheet"/>
      <sheetName val="Preside"/>
      <sheetName val="YTD"/>
      <sheetName val="Different Dates"/>
      <sheetName val="Exp.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referentials"/>
      <sheetName val="DropDown List"/>
      <sheetName val="FIN"/>
      <sheetName val="FF-6"/>
      <sheetName val="DEPSYS47"/>
      <sheetName val="RamesesParm"/>
      <sheetName val="2165000"/>
      <sheetName val="Cash Flow"/>
      <sheetName val="Purch Acctg Estimate"/>
      <sheetName val="Customer"/>
      <sheetName val="capex"/>
      <sheetName val="COST SHEET"/>
      <sheetName val="B Sheetbajaj"/>
      <sheetName val="Main FTM-C0B0"/>
      <sheetName val="Line Productivity"/>
      <sheetName val="Loan Schedule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협조전"/>
      <sheetName val="Maintain SVO"/>
      <sheetName val="Manning as of 31-07-66"/>
      <sheetName val="Direct+Indirect"/>
      <sheetName val="data@currval"/>
      <sheetName val="Data@LastVal"/>
      <sheetName val="Assump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Stock Chart"/>
    </sheetNames>
    <sheetDataSet>
      <sheetData sheetId="0" refreshError="1"/>
      <sheetData sheetId="1" refreshError="1"/>
      <sheetData sheetId="2" refreshError="1"/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4">
          <cell r="F444" t="str">
            <v>-</v>
          </cell>
        </row>
      </sheetData>
      <sheetData sheetId="237"/>
      <sheetData sheetId="238">
        <row r="444">
          <cell r="F444" t="str">
            <v>-</v>
          </cell>
        </row>
      </sheetData>
      <sheetData sheetId="239"/>
      <sheetData sheetId="240"/>
      <sheetData sheetId="241">
        <row r="444">
          <cell r="F444" t="str">
            <v>-</v>
          </cell>
        </row>
      </sheetData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>
        <row r="444">
          <cell r="F444" t="str">
            <v>-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44">
          <cell r="F444" t="str">
            <v>-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>
        <row r="444">
          <cell r="F444" t="str">
            <v>-</v>
          </cell>
        </row>
      </sheetData>
      <sheetData sheetId="398">
        <row r="444">
          <cell r="F444" t="str">
            <v>-</v>
          </cell>
        </row>
      </sheetData>
      <sheetData sheetId="399">
        <row r="444">
          <cell r="F444" t="str">
            <v>-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444">
          <cell r="F444" t="str">
            <v>-</v>
          </cell>
        </row>
      </sheetData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GENERALITY"/>
      <sheetName val="INNER TANK"/>
      <sheetName val="INNER TANK SEISMIC"/>
      <sheetName val="ANCHOR STRAP"/>
      <sheetName val="SUSPENDED DECK"/>
      <sheetName val="COMP. RING - CONCRETE"/>
      <sheetName val="INNER SEISMIC ANCHOR"/>
      <sheetName val="SEISMIC - BS 2654"/>
      <sheetName val="FOUNDATIONS"/>
      <sheetName val="ROOF PLATE"/>
      <sheetName val="MTO"/>
      <sheetName val="MACRO 1 - Susp. Deck"/>
      <sheetName val="MACRO 3 - Roof Plate"/>
      <sheetName val="MACROS_DIVERS"/>
      <sheetName val="SOLVEUR ROOF PLATE"/>
      <sheetName val="REQUISITIONS"/>
      <sheetName val="DATA_DRAWING"/>
      <sheetName val="DATA_SHEET"/>
      <sheetName val="Welds"/>
      <sheetName val="PERLITE_PRESSURE"/>
      <sheetName val="Terminology"/>
      <sheetName val="COUTS"/>
      <sheetName val="IMPRESSION"/>
      <sheetName val="MACRO IMPRESSION"/>
      <sheetName val="MACRO SOMMAIRE"/>
      <sheetName val="Macros roof &amp; ring"/>
      <sheetName val="Codes,..."/>
      <sheetName val="REVISION"/>
      <sheetName val="MATERIALS"/>
      <sheetName val="IPE"/>
      <sheetName val="CALCUL_IMPULSIVE_MASS"/>
      <sheetName val="THOUTERTA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BSG_PRICELIS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 내역 (가)"/>
      <sheetName val="총괄표"/>
      <sheetName val="표지"/>
      <sheetName val="색인표"/>
      <sheetName val="목차"/>
      <sheetName val="공사개요"/>
      <sheetName val="공사물량"/>
      <sheetName val="투찰금액"/>
      <sheetName val="공사비 내역(나)"/>
      <sheetName val="공정표"/>
      <sheetName val="직원조직표"/>
      <sheetName val="SCHE-STF"/>
      <sheetName val="SCHE-LAB"/>
      <sheetName val="장비동원"/>
      <sheetName val="공사비 내역(가)"/>
      <sheetName val="MEC"/>
      <sheetName val="PIPING"/>
      <sheetName val="STR_STL"/>
      <sheetName val="EQUIP"/>
      <sheetName val="PA-INS-SPRO"/>
      <sheetName val="ORGAN"/>
      <sheetName val="간접비총괄"/>
      <sheetName val="간접비내역"/>
      <sheetName val="기공동원계획"/>
      <sheetName val="직원동원"/>
      <sheetName val="SEL-OFFICE"/>
      <sheetName val="간접인원"/>
      <sheetName val="MAN-SUMMARY"/>
      <sheetName val="장비비"/>
      <sheetName val="분개"/>
      <sheetName val="ACOM"/>
      <sheetName val="LAYOUT"/>
      <sheetName val="공사비 내역 _가_"/>
      <sheetName val="Name List"/>
      <sheetName val="Atten. Status (COMPANY)"/>
      <sheetName val="Atten. Status"/>
      <sheetName val="Equipment"/>
      <sheetName val="calcul"/>
      <sheetName val="h-013211-2"/>
      <sheetName val="dg-VTu"/>
      <sheetName val="Tke"/>
      <sheetName val="PUMP"/>
      <sheetName val="Sheet2"/>
      <sheetName val="Sheet1"/>
      <sheetName val="INSULATION"/>
      <sheetName val="Indirect Labour"/>
      <sheetName val="Site Staff"/>
      <sheetName val="Site Est "/>
      <sheetName val="Costing sheet"/>
      <sheetName val="Mat. Summ"/>
      <sheetName val="hot piping"/>
      <sheetName val="Cold piping "/>
      <sheetName val="Pers. Pro"/>
      <sheetName val="Lookup"/>
      <sheetName val="spc 배관견적"/>
      <sheetName val="factor"/>
      <sheetName val="NEW-PANEL"/>
      <sheetName val="현금"/>
      <sheetName val="Proposal"/>
      <sheetName val="내역서"/>
      <sheetName val="sheet"/>
      <sheetName val="차액보증"/>
      <sheetName val="DATA"/>
      <sheetName val="DESIGN"/>
      <sheetName val="OCT_FDN"/>
      <sheetName val="전기내역"/>
      <sheetName val="Pump sh't"/>
      <sheetName val="#REF"/>
      <sheetName val="공통비"/>
      <sheetName val="노무 단가"/>
      <sheetName val="KP_List old RV"/>
      <sheetName val="ANALYSER"/>
      <sheetName val="공사비"/>
      <sheetName val="Break Down"/>
      <sheetName val="OCT.FDN"/>
      <sheetName val="eq_data"/>
      <sheetName val="원가"/>
      <sheetName val="회사99"/>
      <sheetName val="EXTERNAL(BOQ)"/>
      <sheetName val="ITB COST"/>
      <sheetName val="Main"/>
      <sheetName val="EQUIP.XLS"/>
      <sheetName val="노임단가"/>
      <sheetName val="BSD (2)"/>
      <sheetName val="TOOLS"/>
      <sheetName val="CAT_5"/>
      <sheetName val="UG예산"/>
      <sheetName val="TOEC"/>
      <sheetName val="TIE-IN"/>
      <sheetName val="Y-WORK"/>
      <sheetName val="E_Rate PM"/>
      <sheetName val="ABUT수량-A1"/>
      <sheetName val="A"/>
      <sheetName val="적용환율"/>
      <sheetName val="General Data"/>
      <sheetName val="1"/>
      <sheetName val="RATES"/>
      <sheetName val="일위대가표(DEEP)"/>
      <sheetName val="공사비예산서(토목분)"/>
      <sheetName val="간접비내역-1"/>
      <sheetName val="TOTAL"/>
      <sheetName val=" 견적서"/>
      <sheetName val="BQ"/>
      <sheetName val="BOQ-Bill1-8"/>
      <sheetName val="PROG_DATA"/>
      <sheetName val="예산M12A"/>
      <sheetName val="INSTR"/>
      <sheetName val="물량"/>
      <sheetName val="design criteria"/>
      <sheetName val="plan&amp;section of foun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XXXX0"/>
      <sheetName val="books"/>
      <sheetName val="BOQ - Total"/>
      <sheetName val="BOQ-Bill1-8"/>
      <sheetName val="BOQ-Bill9-10"/>
      <sheetName val="Comp"/>
      <sheetName val="PUMP"/>
      <sheetName val="NH2-BO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도급양식"/>
      <sheetName val="공사비 내역 (가)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il"/>
      <sheetName val="BM"/>
      <sheetName val="Equipment"/>
      <sheetName val="Staff"/>
      <sheetName val="Crew"/>
      <sheetName val="Schedule"/>
      <sheetName val="Freight"/>
      <sheetName val="Testing"/>
      <sheetName val="Miscchrg"/>
      <sheetName val="Cost Sum"/>
      <sheetName val="General Notes"/>
      <sheetName val="Alterations"/>
      <sheetName val="Pumps"/>
      <sheetName val="EF _ AC"/>
      <sheetName val="INDIRECT COST-PART l"/>
      <sheetName val="Summary"/>
      <sheetName val="Interpulation"/>
      <sheetName val="AGBQ_030124"/>
      <sheetName val="Total Summary"/>
      <sheetName val="BQ(Others_Piping)"/>
      <sheetName val="Deluge System"/>
      <sheetName val="Large Bore Star Rate"/>
      <sheetName val="Small Bore Star Rate"/>
      <sheetName val="Summary 1FA 1GA"/>
      <sheetName val="TOTAL SUMMARY (2)"/>
      <sheetName val="Engg 4"/>
      <sheetName val="Engg 3"/>
      <sheetName val="Engg 2"/>
      <sheetName val="Engg 1"/>
      <sheetName val="Equip Install"/>
      <sheetName val="Sheet1"/>
      <sheetName val="DS Detl"/>
      <sheetName val="DS Breakdown"/>
      <sheetName val="Furnace Tube Welding"/>
      <sheetName val="Furnace Installation"/>
      <sheetName val="Breakdown"/>
      <sheetName val="BS final"/>
      <sheetName val="FurnacÿÿInstallation"/>
      <sheetName val="CASHFLOW"/>
      <sheetName val="材料マスタ"/>
      <sheetName val="SE-611"/>
      <sheetName val="estimate"/>
      <sheetName val="Insulation_Utl_Off"/>
      <sheetName val="Note_Piping"/>
      <sheetName val="내역"/>
      <sheetName val="ATM-WSWDS"/>
      <sheetName val="OCT.FDN"/>
      <sheetName val="PM1005-R0"/>
      <sheetName val="SECT-LIST"/>
      <sheetName val="Data"/>
      <sheetName val="4"/>
      <sheetName val="Equipments"/>
      <sheetName val="int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n"/>
      <sheetName val="ITSTK - sample"/>
      <sheetName val="vltstk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ltstk"/>
      <sheetName val="ITSTK - Others"/>
    </sheet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E-1"/>
      <sheetName val="F-1"/>
      <sheetName val="J-1"/>
      <sheetName val="K-1"/>
      <sheetName val="L-1"/>
      <sheetName val="N-1"/>
      <sheetName val="O-1"/>
      <sheetName val="O-3 "/>
      <sheetName val="O-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NC"/>
      <sheetName val="Ngan hang"/>
      <sheetName val="Khach hang"/>
      <sheetName val="CFF_AFV2"/>
      <sheetName val="รวม"/>
      <sheetName val="ข้อมูลพนักงาน"/>
      <sheetName val="D"/>
      <sheetName val="List_Final"/>
      <sheetName val="Ngan_hang"/>
      <sheetName val="Khach_hang"/>
      <sheetName val="phai tra"/>
      <sheetName val="Main"/>
      <sheetName val="&gt;10000kg"/>
      <sheetName val="shipment from stmt"/>
      <sheetName val="WC"/>
      <sheetName val="Setting"/>
      <sheetName val="BLK-NHAP"/>
      <sheetName val="Perform1"/>
      <sheetName val="Ngan_hang1"/>
      <sheetName val="Khach_hang1"/>
      <sheetName val="phai_tra"/>
      <sheetName val="shipment_from_stmt"/>
      <sheetName val="รหัส"/>
      <sheetName val="#REF"/>
      <sheetName val="Data A"/>
      <sheetName val="รายละเอียด"/>
      <sheetName val="Assumption"/>
      <sheetName val="Trial Balance"/>
      <sheetName val="SEA"/>
      <sheetName val="IN UNC NH BIDV"/>
      <sheetName val="Ngan_hang2"/>
      <sheetName val="Khach_hang2"/>
      <sheetName val="phai_tra1"/>
      <sheetName val="shipment_from_stmt1"/>
      <sheetName val="Data_A"/>
    </sheetNames>
    <sheetDataSet>
      <sheetData sheetId="0">
        <row r="3">
          <cell r="A3">
            <v>1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JAN50"/>
      <sheetName val="co"/>
      <sheetName val="WIP"/>
      <sheetName val="JT3.0견적-구1"/>
      <sheetName val="SUM_TMT"/>
      <sheetName val="Breakeven Analysis"/>
      <sheetName val="Data 2"/>
      <sheetName val="BANK"/>
      <sheetName val="CODE,NAME"/>
      <sheetName val="GROUPING"/>
      <sheetName val="Test cost oversea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DEP12"/>
      <sheetName val="Quantity"/>
      <sheetName val="Accure"/>
      <sheetName val="TienLuong"/>
      <sheetName val="A"/>
      <sheetName val="Trial Balanc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P&amp;L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Consumable"/>
      <sheetName val="detail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ACT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Furniture_Master"/>
      <sheetName val="Variance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ain Model"/>
      <sheetName val="KB_Trim"/>
      <sheetName val="Airbag"/>
      <sheetName val="JAN'11"/>
      <sheetName val="Division  "/>
      <sheetName val="06売上予算ｲﾝﾌﾟｯﾄ（全体）（060206）"/>
      <sheetName val="DB"/>
      <sheetName val="戦略売3"/>
      <sheetName val="Table1"/>
      <sheetName val="Income Statement"/>
      <sheetName val="LCQ"/>
      <sheetName val="FDR BUDGET 2001 EISENACH"/>
      <sheetName val="48810真.xls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部品費(5K)"/>
      <sheetName val="GN_08"/>
      <sheetName val="Cost 2018"/>
      <sheetName val="TSW"/>
      <sheetName val="ラミネート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[48810真.xl"/>
      <sheetName val="[48810真.xls"/>
      <sheetName val="6M(現地生産)"/>
      <sheetName val="名前の定義一覧"/>
      <sheetName val="サイクル_Cell ID"/>
      <sheetName val="SWS"/>
      <sheetName val="SWS MSG"/>
      <sheetName val="TPM Sheet"/>
      <sheetName val="Attribute"/>
      <sheetName val="FACTON"/>
      <sheetName val="4CB-STD"/>
      <sheetName val="v1"/>
      <sheetName val="MOTGc_x005f_x0000_ࠀ_x005f_x0000_笰ごꒈ_x005f_x0012_ꐸ"/>
      <sheetName val="GB-IC Villingen GG"/>
      <sheetName val="駆動系1"/>
      <sheetName val="1-C,D"/>
      <sheetName val="DATA SHEET"/>
      <sheetName val="Sheet 0"/>
      <sheetName val="Dictionary"/>
      <sheetName val="Sheet 4 VTL"/>
      <sheetName val="[48810真.x̊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2-4-1TFA_AMP"/>
      <sheetName val="2-5-1IFA_AMP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hvac 00 defect"/>
      <sheetName val="全体"/>
      <sheetName val="科目表"/>
      <sheetName val="#Positionsdetails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1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PACKING"/>
      <sheetName val="03年４-９月（本紙）"/>
      <sheetName val="申請書２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Link data-july"/>
      <sheetName val="Accrue"/>
      <sheetName val="SUM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预算"/>
      <sheetName val="CD"/>
      <sheetName val="VTL 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SUB KD 2"/>
      <sheetName val="乗用車"/>
      <sheetName val="期首HL"/>
      <sheetName val="期首SL2"/>
      <sheetName val="全品番DETAILS-LOT"/>
      <sheetName val="設定項目"/>
      <sheetName val="CASH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All"/>
      <sheetName val="调整页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加工成本分析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PC%계산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HIACE部品数量元"/>
      <sheetName val="Wkz_PBD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MOTGc_x005f_x005f_x005f_x0000_ࠀ_x005f_x005f_x0000"/>
      <sheetName val="MOTGc_x005f_x005f_x005f_x005f_x005f_x005f_x005f_x0000_ࠀ"/>
      <sheetName val="FR SPR 適用線図"/>
      <sheetName val="B2_S2_2006"/>
      <sheetName val="Price_List"/>
      <sheetName val="数量詳細_"/>
      <sheetName val="OEE_Machine"/>
      <sheetName val="1020_FF"/>
      <sheetName val="3_0Lmin_80degC_N=2"/>
      <sheetName val="3_0Lmin_80degC_N=3"/>
      <sheetName val="FR_SPR_適用線図"/>
      <sheetName val="J991Q"/>
      <sheetName val="Master Files"/>
      <sheetName val="Synthése vente"/>
      <sheetName val="ECO-5P100A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初期設定"/>
      <sheetName val="ウエハ・チップテスト移管開始・完了確認書 Ver1.0"/>
      <sheetName val="静特性"/>
      <sheetName val="静特性150℃"/>
      <sheetName val="RCD計"/>
      <sheetName val="ｺﾝﾛｯﾄﾞ小端穴径"/>
      <sheetName val="Avensis+d seg  in &amp; out of UK+F"/>
      <sheetName val="検定方式一覧 "/>
      <sheetName val="5月大江"/>
      <sheetName val="９８計画"/>
      <sheetName val="BUS제원1"/>
      <sheetName val="プリモ_S0"/>
      <sheetName val="プリモ_S1"/>
      <sheetName val="プリモ_S2"/>
      <sheetName val="プリモ_S3"/>
      <sheetName val="MOTOc_x005f_x005f_x005f_x0000__"/>
      <sheetName val="eqpmad2"/>
      <sheetName val="04.11.26-20000"/>
      <sheetName val="Général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OCT"/>
      <sheetName val="OPSTKFEB"/>
      <sheetName val="ウォームUNIT区間0.05"/>
      <sheetName val="8分析1"/>
      <sheetName val="ROC-2003"/>
      <sheetName val="ZA310"/>
      <sheetName val="KAS $"/>
      <sheetName val="Calculation"/>
      <sheetName val="Kalk. Kosten Sim."/>
      <sheetName val="TE Zeiten"/>
      <sheetName val="M-0003"/>
      <sheetName val="_Musterabfrage_3__Maximaltabell"/>
      <sheetName val="Sheet2 (2)"/>
      <sheetName val="隐藏页_字段定义"/>
      <sheetName val="FS PV Plan"/>
      <sheetName val="费率"/>
      <sheetName val="材料单价"/>
      <sheetName val="Battery"/>
      <sheetName val="HISI Optik"/>
      <sheetName val="M1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Sheet16"/>
      <sheetName val="MM__·_________1"/>
      <sheetName val="連結精算表"/>
      <sheetName val="BRG"/>
      <sheetName val="B実部ﾃｽﾄ別工数"/>
      <sheetName val="Instruction"/>
      <sheetName val="工事明細"/>
      <sheetName val="Loan Amortization Schedule"/>
      <sheetName val="Kontensalden"/>
      <sheetName val="Permanent info"/>
      <sheetName val="UGDK 2005"/>
      <sheetName val="COGS MFG MB09 vs R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Title"/>
      <sheetName val="อยู่รวม ORG (new)2556"/>
      <sheetName val="매출"/>
      <sheetName val="New Co Sum"/>
      <sheetName val="Month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Master List (ม.ค.-มี.ค)"/>
      <sheetName val="ทรัพย์ประจำระหว่างทำ"/>
      <sheetName val="PPC_DTY"/>
      <sheetName val="Statutory Query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/>
      <sheetData sheetId="1336"/>
      <sheetData sheetId="1337" refreshError="1"/>
      <sheetData sheetId="1338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 refreshError="1"/>
      <sheetData sheetId="2299" refreshError="1"/>
      <sheetData sheetId="2300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/>
      <sheetData sheetId="2316"/>
      <sheetData sheetId="2317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/>
      <sheetData sheetId="2344"/>
      <sheetData sheetId="2345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/>
      <sheetData sheetId="2421" refreshError="1"/>
      <sheetData sheetId="2422" refreshError="1"/>
      <sheetData sheetId="2423" refreshError="1"/>
      <sheetData sheetId="2424" refreshError="1"/>
      <sheetData sheetId="2425"/>
      <sheetData sheetId="2426"/>
      <sheetData sheetId="2427"/>
      <sheetData sheetId="2428"/>
      <sheetData sheetId="2429" refreshError="1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 refreshError="1"/>
      <sheetData sheetId="2471" refreshError="1"/>
      <sheetData sheetId="2472" refreshError="1"/>
      <sheetData sheetId="2473" refreshError="1"/>
      <sheetData sheetId="2474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/>
      <sheetData sheetId="3258"/>
      <sheetData sheetId="3259"/>
      <sheetData sheetId="3260"/>
      <sheetData sheetId="326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 refreshError="1"/>
      <sheetData sheetId="3350" refreshError="1"/>
      <sheetData sheetId="3351" refreshError="1"/>
      <sheetData sheetId="3352"/>
      <sheetData sheetId="3353"/>
      <sheetData sheetId="3354" refreshError="1"/>
      <sheetData sheetId="3355" refreshError="1"/>
      <sheetData sheetId="3356" refreshError="1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/>
      <sheetData sheetId="4152"/>
      <sheetData sheetId="4153"/>
      <sheetData sheetId="4154"/>
      <sheetData sheetId="4155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/>
      <sheetData sheetId="4425"/>
      <sheetData sheetId="4426"/>
      <sheetData sheetId="4427"/>
      <sheetData sheetId="4428"/>
      <sheetData sheetId="4429"/>
      <sheetData sheetId="4430"/>
      <sheetData sheetId="4431" refreshError="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 refreshError="1"/>
      <sheetData sheetId="4443" refreshError="1"/>
      <sheetData sheetId="4444"/>
      <sheetData sheetId="4445" refreshError="1"/>
      <sheetData sheetId="4446" refreshError="1"/>
      <sheetData sheetId="4447"/>
      <sheetData sheetId="4448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 refreshError="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 refreshError="1"/>
      <sheetData sheetId="5614" refreshError="1"/>
      <sheetData sheetId="5615"/>
      <sheetData sheetId="5616"/>
      <sheetData sheetId="5617"/>
      <sheetData sheetId="5618"/>
      <sheetData sheetId="5619"/>
      <sheetData sheetId="5620"/>
      <sheetData sheetId="5621"/>
      <sheetData sheetId="5622" refreshError="1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/>
      <sheetData sheetId="5658"/>
      <sheetData sheetId="5659"/>
      <sheetData sheetId="5660"/>
      <sheetData sheetId="5661"/>
      <sheetData sheetId="5662"/>
      <sheetData sheetId="5663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/>
      <sheetData sheetId="5698"/>
      <sheetData sheetId="5699"/>
      <sheetData sheetId="5700"/>
      <sheetData sheetId="5701"/>
      <sheetData sheetId="5702"/>
      <sheetData sheetId="5703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 refreshError="1"/>
      <sheetData sheetId="9013" refreshError="1"/>
      <sheetData sheetId="9014" refreshError="1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 refreshError="1"/>
      <sheetData sheetId="15041" refreshError="1"/>
      <sheetData sheetId="15042" refreshError="1"/>
      <sheetData sheetId="15043" refreshError="1"/>
      <sheetData sheetId="1504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B COST"/>
    </sheetNames>
    <sheetDataSet>
      <sheetData sheetId="0" refreshError="1">
        <row r="2">
          <cell r="W2" t="str">
            <v>LEVEL 2 DKADU PLANT PG.1</v>
          </cell>
          <cell r="X2" t="str">
            <v>WBS CODE</v>
          </cell>
          <cell r="Y2" t="str">
            <v>DESCRIPTION</v>
          </cell>
          <cell r="Z2" t="str">
            <v>QUANTITY</v>
          </cell>
          <cell r="AA2" t="str">
            <v>UNITS</v>
          </cell>
          <cell r="AB2" t="str">
            <v>TOTAL MANHOURS</v>
          </cell>
          <cell r="AC2" t="str">
            <v>TOTAL LABOR COST</v>
          </cell>
          <cell r="AD2" t="str">
            <v>TOTAL MAT'L COST</v>
          </cell>
          <cell r="AE2" t="str">
            <v>TOTAL S/C COST</v>
          </cell>
          <cell r="AF2" t="str">
            <v>TOTAL COST</v>
          </cell>
        </row>
        <row r="4">
          <cell r="X4" t="str">
            <v>1AAAA</v>
          </cell>
          <cell r="Y4" t="str">
            <v>DKADU PLANT  - DIR. ENG.  PROCESS</v>
          </cell>
          <cell r="AF4">
            <v>0</v>
          </cell>
        </row>
        <row r="5">
          <cell r="X5" t="str">
            <v>1AAAB</v>
          </cell>
          <cell r="Y5" t="str">
            <v>DKADU PLANT  - DIR. ENG.  PERMITS</v>
          </cell>
          <cell r="AF5">
            <v>0</v>
          </cell>
        </row>
        <row r="6">
          <cell r="X6" t="str">
            <v>1AAAC</v>
          </cell>
          <cell r="Y6" t="str">
            <v>DKADU PLANT  - DIR. ENG.  CIVIL/STRUCTURAL</v>
          </cell>
          <cell r="AF6">
            <v>0</v>
          </cell>
        </row>
        <row r="7">
          <cell r="X7" t="str">
            <v>1AAAD</v>
          </cell>
          <cell r="Y7" t="str">
            <v>DKADU PLANT  - DIR. ENG.  MECHANICAL</v>
          </cell>
          <cell r="Z7">
            <v>58</v>
          </cell>
          <cell r="AA7" t="str">
            <v>EA</v>
          </cell>
          <cell r="AB7">
            <v>6250</v>
          </cell>
          <cell r="AC7">
            <v>153125</v>
          </cell>
          <cell r="AF7">
            <v>153125</v>
          </cell>
        </row>
        <row r="8">
          <cell r="X8" t="str">
            <v>1AAAE</v>
          </cell>
          <cell r="Y8" t="str">
            <v>DKADU PLANT  - DIR. ENG.  PIPING</v>
          </cell>
          <cell r="AF8">
            <v>0</v>
          </cell>
        </row>
        <row r="9">
          <cell r="X9" t="str">
            <v>1AAAF</v>
          </cell>
          <cell r="Y9" t="str">
            <v>DKADU PLANT  - DIR. ENG.  ELECTRICAL</v>
          </cell>
          <cell r="AF9">
            <v>0</v>
          </cell>
        </row>
        <row r="10">
          <cell r="X10" t="str">
            <v>1AAAG</v>
          </cell>
          <cell r="Y10" t="str">
            <v>DKADU PLANT  - DIR. ENG.  INSTRUMENTATION</v>
          </cell>
          <cell r="AF10">
            <v>0</v>
          </cell>
        </row>
        <row r="11">
          <cell r="X11" t="str">
            <v>1AAAH</v>
          </cell>
          <cell r="Y11" t="str">
            <v>DKADU PLANT  - DIR. ENG.  ARCHITECTURAL</v>
          </cell>
          <cell r="AF11">
            <v>0</v>
          </cell>
        </row>
        <row r="12">
          <cell r="X12" t="str">
            <v>1AAA-</v>
          </cell>
          <cell r="Y12" t="str">
            <v>SUBTOTAL - DKADU  - DIRECT ENGINEERING</v>
          </cell>
          <cell r="Z12">
            <v>58</v>
          </cell>
          <cell r="AA12" t="str">
            <v>N/A</v>
          </cell>
          <cell r="AB12">
            <v>6250</v>
          </cell>
          <cell r="AC12">
            <v>153125</v>
          </cell>
          <cell r="AD12">
            <v>0</v>
          </cell>
          <cell r="AE12">
            <v>0</v>
          </cell>
          <cell r="AF12">
            <v>153125</v>
          </cell>
        </row>
        <row r="14">
          <cell r="X14" t="str">
            <v>1AAIA</v>
          </cell>
          <cell r="Y14" t="str">
            <v>DKADU PLANT  - PROCUREMENT PRESSURE VESSELS</v>
          </cell>
          <cell r="AF14">
            <v>0</v>
          </cell>
        </row>
        <row r="15">
          <cell r="X15" t="str">
            <v>1AAIB</v>
          </cell>
          <cell r="Y15" t="str">
            <v>DKADU PLANT  - PROCUREMENT   COLUMNS</v>
          </cell>
          <cell r="AF15">
            <v>0</v>
          </cell>
        </row>
        <row r="16">
          <cell r="X16" t="str">
            <v>1AAIE</v>
          </cell>
          <cell r="Y16" t="str">
            <v>DKADU PLANT  - PROCUREMENT   PUMPS &amp; MOTORS</v>
          </cell>
          <cell r="AF16">
            <v>0</v>
          </cell>
        </row>
        <row r="17">
          <cell r="X17" t="str">
            <v>1AAIF</v>
          </cell>
          <cell r="Y17" t="str">
            <v>DKADU PLANT  - PROCUREMENT   HEAT EXCHANGERS - S &amp; T</v>
          </cell>
          <cell r="AF17">
            <v>0</v>
          </cell>
        </row>
        <row r="18">
          <cell r="X18" t="str">
            <v>1AAIG</v>
          </cell>
          <cell r="Y18" t="str">
            <v>DKADU PLANT  - PROCUREMENT   HEAT EXCHANGERS - FINNED ALUMINUM</v>
          </cell>
          <cell r="AF18">
            <v>0</v>
          </cell>
        </row>
        <row r="19">
          <cell r="X19" t="str">
            <v>1AAIH</v>
          </cell>
          <cell r="Y19" t="str">
            <v>DKADU PLANT  - PROCUREMENT   AIR COOLERS</v>
          </cell>
          <cell r="AF19">
            <v>0</v>
          </cell>
        </row>
        <row r="20">
          <cell r="X20" t="str">
            <v>1AAII</v>
          </cell>
          <cell r="Y20" t="str">
            <v>DKADU PLANT  - PROCUREMENT   COMPRESSORS &amp; DRIVERS</v>
          </cell>
          <cell r="AF20">
            <v>0</v>
          </cell>
        </row>
        <row r="21">
          <cell r="X21" t="str">
            <v>1AAIJ</v>
          </cell>
          <cell r="Y21" t="str">
            <v>DKADU PLANT  - PROCUREMENT   EMERGENCY DIESEL GENERATOR</v>
          </cell>
          <cell r="AF21">
            <v>0</v>
          </cell>
        </row>
        <row r="22">
          <cell r="X22" t="str">
            <v>1AAIQ</v>
          </cell>
          <cell r="Y22" t="str">
            <v>DKADU PLANT  - PROCUREMENT   PACKAGED EQUIPMENT</v>
          </cell>
          <cell r="AF22">
            <v>0</v>
          </cell>
        </row>
        <row r="23">
          <cell r="X23" t="str">
            <v>1AAIR</v>
          </cell>
          <cell r="Y23" t="str">
            <v>DKADU PLANT  - PROCUREMENT   ELECTRICAL EQUIPMENT</v>
          </cell>
          <cell r="AF23">
            <v>0</v>
          </cell>
        </row>
        <row r="24">
          <cell r="X24" t="str">
            <v>1AAIS</v>
          </cell>
          <cell r="Y24" t="str">
            <v>DKADU PLANT  - PROCUREMENT INSTRUMENTATION EQUIPMENT</v>
          </cell>
          <cell r="AF24">
            <v>0</v>
          </cell>
        </row>
        <row r="25">
          <cell r="X25" t="str">
            <v>1AAIT</v>
          </cell>
          <cell r="Y25" t="str">
            <v>DKADU PLANT  - PROCUREMENT   BULKS</v>
          </cell>
          <cell r="AF25">
            <v>0</v>
          </cell>
        </row>
        <row r="26">
          <cell r="X26" t="str">
            <v>1AAIX</v>
          </cell>
          <cell r="Y26" t="str">
            <v>DKADU PLANT  - PROCUREMENT   OTHER</v>
          </cell>
          <cell r="AF26">
            <v>0</v>
          </cell>
        </row>
        <row r="27">
          <cell r="X27" t="str">
            <v>1AAI-</v>
          </cell>
          <cell r="Y27" t="str">
            <v>SUBTOTAL - DKADU PLANT  - PROCUREMENT</v>
          </cell>
          <cell r="Z27">
            <v>0</v>
          </cell>
          <cell r="AA27" t="str">
            <v>N/A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</row>
        <row r="29">
          <cell r="X29" t="str">
            <v>1AAJA</v>
          </cell>
          <cell r="Y29" t="str">
            <v>DKADU PLANT  - INDIRECT ENG'G CONTRACTS</v>
          </cell>
          <cell r="AF29">
            <v>0</v>
          </cell>
        </row>
        <row r="30">
          <cell r="X30" t="str">
            <v>1AAJB</v>
          </cell>
          <cell r="Y30" t="str">
            <v>DKADU PLANT  - INDIRECT ENG'G PROJECT MANAGEMENT</v>
          </cell>
          <cell r="AF30">
            <v>0</v>
          </cell>
        </row>
        <row r="31">
          <cell r="X31" t="str">
            <v>1AAJC</v>
          </cell>
          <cell r="Y31" t="str">
            <v>DKADU PLANT  - INDIRECT ENG'G ENGINEERING/NON-TECH</v>
          </cell>
          <cell r="AF31">
            <v>0</v>
          </cell>
        </row>
        <row r="32">
          <cell r="X32" t="str">
            <v>1AAJX</v>
          </cell>
          <cell r="Y32" t="str">
            <v>DKADU PLANT  - INDIRECT ENG'G OTHER</v>
          </cell>
          <cell r="AF32">
            <v>0</v>
          </cell>
        </row>
        <row r="33">
          <cell r="X33" t="str">
            <v>1AAJ-</v>
          </cell>
          <cell r="Y33" t="str">
            <v>SUBTOTAL - DKADU PLANT  - INDIRECT ENGINEERING</v>
          </cell>
          <cell r="Z33">
            <v>0</v>
          </cell>
          <cell r="AA33" t="str">
            <v>N/A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</row>
        <row r="46">
          <cell r="W46" t="str">
            <v>LEVEL 2 DKADU PLANT PG.2</v>
          </cell>
          <cell r="X46" t="str">
            <v>WBS CODE</v>
          </cell>
          <cell r="Y46" t="str">
            <v>DESCRIPTION</v>
          </cell>
          <cell r="Z46" t="str">
            <v>QUANTITY</v>
          </cell>
          <cell r="AA46" t="str">
            <v>UNITS</v>
          </cell>
          <cell r="AB46" t="str">
            <v>TOTAL MANHOURS</v>
          </cell>
          <cell r="AC46" t="str">
            <v>TOTAL LABOR COST</v>
          </cell>
          <cell r="AD46" t="str">
            <v>TOTAL MAT'L COST</v>
          </cell>
          <cell r="AE46" t="str">
            <v>TOTAL S/C COST</v>
          </cell>
          <cell r="AF46" t="str">
            <v>TOTAL COST</v>
          </cell>
        </row>
        <row r="48">
          <cell r="X48" t="str">
            <v>1ABAA</v>
          </cell>
          <cell r="Y48" t="str">
            <v>DKADU PLANT  - FAB/DELIVERY MAJOR EQUIP PRESSURE VESSELS</v>
          </cell>
          <cell r="Z48">
            <v>17</v>
          </cell>
          <cell r="AA48">
            <v>0</v>
          </cell>
          <cell r="AB48">
            <v>0</v>
          </cell>
          <cell r="AC48">
            <v>0</v>
          </cell>
          <cell r="AD48">
            <v>2878400</v>
          </cell>
          <cell r="AE48">
            <v>0</v>
          </cell>
          <cell r="AF48">
            <v>2878400</v>
          </cell>
        </row>
        <row r="49">
          <cell r="X49" t="str">
            <v>1ABAB</v>
          </cell>
          <cell r="Y49" t="str">
            <v>DKADU PLANT  - FAB/DELIVERY MAJOR EQUIP COLUMNS</v>
          </cell>
          <cell r="Z49">
            <v>3</v>
          </cell>
          <cell r="AA49">
            <v>0</v>
          </cell>
          <cell r="AB49">
            <v>0</v>
          </cell>
          <cell r="AC49">
            <v>0</v>
          </cell>
          <cell r="AD49">
            <v>3937000</v>
          </cell>
          <cell r="AE49">
            <v>0</v>
          </cell>
          <cell r="AF49">
            <v>3937000</v>
          </cell>
        </row>
        <row r="50">
          <cell r="X50" t="str">
            <v>1ABAE</v>
          </cell>
          <cell r="Y50" t="str">
            <v>DKADU PLANT  - FAB/DELIVERY MAJOR EQUIP PUMPS &amp; MOTORS</v>
          </cell>
          <cell r="Z50">
            <v>9</v>
          </cell>
          <cell r="AA50">
            <v>0</v>
          </cell>
          <cell r="AB50">
            <v>0</v>
          </cell>
          <cell r="AC50">
            <v>0</v>
          </cell>
          <cell r="AD50">
            <v>1160000</v>
          </cell>
          <cell r="AE50">
            <v>0</v>
          </cell>
          <cell r="AF50">
            <v>1160000</v>
          </cell>
        </row>
        <row r="51">
          <cell r="X51" t="str">
            <v>1ABAF</v>
          </cell>
          <cell r="Y51" t="str">
            <v>DKADU PLANT  - FAB/DELIVERY MAJOR EQUIP HEAT EXCHANGERS S&amp;T</v>
          </cell>
          <cell r="Z51">
            <v>12</v>
          </cell>
          <cell r="AA51">
            <v>0</v>
          </cell>
          <cell r="AB51">
            <v>0</v>
          </cell>
          <cell r="AC51">
            <v>0</v>
          </cell>
          <cell r="AD51">
            <v>5750000</v>
          </cell>
          <cell r="AE51">
            <v>0</v>
          </cell>
          <cell r="AF51">
            <v>5750000</v>
          </cell>
        </row>
        <row r="52">
          <cell r="X52" t="str">
            <v>1ABAG</v>
          </cell>
          <cell r="Y52" t="str">
            <v>DKADU PLANT  - FAB/DELIVERY MAJOR EQUIP HEAT EXCHANGERS FINNED ALUMINUM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</row>
        <row r="53">
          <cell r="X53" t="str">
            <v>1ABAH</v>
          </cell>
          <cell r="Y53" t="str">
            <v>DKADU PLANT  - FAB/DELIVERY MAJOR EQUIP AIR COOLERS</v>
          </cell>
          <cell r="Z53">
            <v>6</v>
          </cell>
          <cell r="AA53">
            <v>0</v>
          </cell>
          <cell r="AB53">
            <v>0</v>
          </cell>
          <cell r="AC53">
            <v>0</v>
          </cell>
          <cell r="AD53">
            <v>4396000</v>
          </cell>
          <cell r="AE53">
            <v>0</v>
          </cell>
          <cell r="AF53">
            <v>4396000</v>
          </cell>
        </row>
        <row r="54">
          <cell r="X54" t="str">
            <v>1ABAI</v>
          </cell>
          <cell r="Y54" t="str">
            <v>DKADU PLANT  - FAB/DELIVERY MAJOR EQUIP COMPRESSORS &amp; DRIVERS</v>
          </cell>
          <cell r="Z54">
            <v>7</v>
          </cell>
          <cell r="AA54">
            <v>0</v>
          </cell>
          <cell r="AB54">
            <v>0</v>
          </cell>
          <cell r="AC54">
            <v>0</v>
          </cell>
          <cell r="AD54">
            <v>40205000</v>
          </cell>
          <cell r="AE54">
            <v>0</v>
          </cell>
          <cell r="AF54">
            <v>40205000</v>
          </cell>
        </row>
        <row r="55">
          <cell r="X55" t="str">
            <v>1ABAJ</v>
          </cell>
          <cell r="Y55" t="str">
            <v>DKADU PLANT  - FAB/DELIVERY MAJOR EQUIP EMEGENCY DIESEL GENERATOR</v>
          </cell>
          <cell r="AF55">
            <v>0</v>
          </cell>
        </row>
        <row r="56">
          <cell r="X56" t="str">
            <v>1ABAQ</v>
          </cell>
          <cell r="Y56" t="str">
            <v>DKADU PLANT  - FAB/DELIVERY MAJOR EQUIP PACKAGED EQUIPMENT</v>
          </cell>
          <cell r="Z56">
            <v>4</v>
          </cell>
          <cell r="AA56">
            <v>0</v>
          </cell>
          <cell r="AB56">
            <v>0</v>
          </cell>
          <cell r="AC56">
            <v>0</v>
          </cell>
          <cell r="AD56">
            <v>535400</v>
          </cell>
          <cell r="AE56">
            <v>0</v>
          </cell>
          <cell r="AF56">
            <v>535400</v>
          </cell>
        </row>
        <row r="57">
          <cell r="X57" t="str">
            <v>1ABAR</v>
          </cell>
          <cell r="Y57" t="str">
            <v>DKADU PLANT  - FAB/DELIVERY MAJOR EQUIP ELECTRICAL EQUIPMENT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</row>
        <row r="58">
          <cell r="X58" t="str">
            <v>1ABAS</v>
          </cell>
          <cell r="Y58" t="str">
            <v>DKADU PLANT  - FAB/DELIVERY MAJOR EQUIP INSTRUMENTATION EQUIPMENT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</row>
        <row r="59">
          <cell r="X59" t="str">
            <v>1ABAX</v>
          </cell>
          <cell r="Y59" t="str">
            <v>DKADU PLANT  - FAB/DELIVERY MAJOR EQUIP OTHER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</row>
        <row r="60">
          <cell r="X60" t="str">
            <v>1ABA-</v>
          </cell>
          <cell r="Y60" t="str">
            <v>SUBTOTAL - DKADU PLANT  - FAB/DELIVERY MAJOR EQUIP.</v>
          </cell>
          <cell r="Z60">
            <v>58</v>
          </cell>
          <cell r="AA60" t="str">
            <v>N/A</v>
          </cell>
          <cell r="AB60">
            <v>0</v>
          </cell>
          <cell r="AC60">
            <v>0</v>
          </cell>
          <cell r="AD60">
            <v>58861800</v>
          </cell>
          <cell r="AE60">
            <v>0</v>
          </cell>
          <cell r="AF60">
            <v>58861800</v>
          </cell>
        </row>
        <row r="62">
          <cell r="X62" t="str">
            <v>1ABBA</v>
          </cell>
          <cell r="Y62" t="str">
            <v>DKADU PLANT  - FAB/DELIVERY BULKS - IMBEDS</v>
          </cell>
          <cell r="AF62">
            <v>0</v>
          </cell>
        </row>
        <row r="63">
          <cell r="X63" t="str">
            <v>1ABBB</v>
          </cell>
          <cell r="Y63" t="str">
            <v>DKADU PLANT  - FAB/DELIVERY BULKS - STRUCTURAL</v>
          </cell>
          <cell r="AF63">
            <v>0</v>
          </cell>
        </row>
        <row r="64">
          <cell r="X64" t="str">
            <v>1ABBC</v>
          </cell>
          <cell r="Y64" t="str">
            <v>DKADU PLANT  - FAB/DELIVERY BULKS - PIPING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</row>
        <row r="65">
          <cell r="X65" t="str">
            <v>1ABBD</v>
          </cell>
          <cell r="Y65" t="str">
            <v>DKADU PLANT  - FAB/DELIVERY BULKS - ELECTRICAL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</row>
        <row r="66">
          <cell r="X66" t="str">
            <v>1ABBE</v>
          </cell>
          <cell r="Y66" t="str">
            <v>DKADU PLANT  - FAB/DELIVERY BULKS - INSTRUMENTATION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</row>
        <row r="67">
          <cell r="X67" t="str">
            <v>1ABB-</v>
          </cell>
          <cell r="Y67" t="str">
            <v>SUBTOTAL - DKADU PLANT  - FAB/DELIVERY BULKS</v>
          </cell>
          <cell r="Z67">
            <v>0</v>
          </cell>
          <cell r="AA67" t="str">
            <v>N/A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69">
          <cell r="X69" t="str">
            <v>1ABCA</v>
          </cell>
          <cell r="Y69" t="str">
            <v>DKADU PLANT  - FAB/DELIVERY ENG. SPECIALTIES - BUILDINGS</v>
          </cell>
          <cell r="AF69">
            <v>0</v>
          </cell>
        </row>
        <row r="70">
          <cell r="X70" t="str">
            <v>1ABCB</v>
          </cell>
          <cell r="Y70" t="str">
            <v>DKADU PLANT  - FAB/DELIVERY ENG. SPECIALTIES - GENERAL</v>
          </cell>
          <cell r="AF70">
            <v>0</v>
          </cell>
        </row>
        <row r="71">
          <cell r="X71" t="str">
            <v>1ABC-</v>
          </cell>
          <cell r="Y71" t="str">
            <v>SUBTOTAL - DKADU PLANT  - FAB/DELIVERY ENGINEERING SPECIALTIES</v>
          </cell>
          <cell r="Z71">
            <v>0</v>
          </cell>
          <cell r="AA71" t="str">
            <v>N/A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</row>
        <row r="706">
          <cell r="AH706" t="str">
            <v>LEVEL 3 TANK PG 1</v>
          </cell>
          <cell r="AI706" t="str">
            <v>WBS CODE</v>
          </cell>
          <cell r="AJ706" t="str">
            <v>DESCRIPTION</v>
          </cell>
          <cell r="AK706" t="str">
            <v>QUANTITY</v>
          </cell>
          <cell r="AL706" t="str">
            <v>UNITS</v>
          </cell>
          <cell r="AM706" t="str">
            <v>TOTAL MANHOURS</v>
          </cell>
          <cell r="AN706" t="str">
            <v>TOTAL LABOR COST</v>
          </cell>
          <cell r="AO706" t="str">
            <v>TOTAL MAT'L COST</v>
          </cell>
          <cell r="AP706" t="str">
            <v>TOTAL S/C COST</v>
          </cell>
          <cell r="AQ706" t="str">
            <v>TOTAL COST</v>
          </cell>
        </row>
        <row r="708">
          <cell r="AI708" t="str">
            <v>1EBARA</v>
          </cell>
          <cell r="AJ708" t="str">
            <v>SWITCHGEAR</v>
          </cell>
          <cell r="AQ708">
            <v>0</v>
          </cell>
        </row>
        <row r="709">
          <cell r="AI709" t="str">
            <v>1EBARB</v>
          </cell>
          <cell r="AJ709" t="str">
            <v>TRANSFORMER</v>
          </cell>
          <cell r="AQ709">
            <v>0</v>
          </cell>
        </row>
        <row r="710">
          <cell r="AI710" t="str">
            <v>1EBARC</v>
          </cell>
          <cell r="AJ710" t="str">
            <v>MCC</v>
          </cell>
          <cell r="AQ710">
            <v>0</v>
          </cell>
        </row>
        <row r="711">
          <cell r="AI711" t="str">
            <v>1EBARX</v>
          </cell>
          <cell r="AJ711" t="str">
            <v>OTHER ELECTRICAL EQUIPMENT</v>
          </cell>
          <cell r="AQ711">
            <v>0</v>
          </cell>
        </row>
        <row r="712">
          <cell r="AI712" t="str">
            <v>1EBAR-</v>
          </cell>
          <cell r="AJ712" t="str">
            <v>SUBTOTAL ELECTRICAL EQUIPMENT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</row>
        <row r="714">
          <cell r="AI714" t="str">
            <v>1EBASA</v>
          </cell>
          <cell r="AJ714" t="str">
            <v>M.O.V. PANEL</v>
          </cell>
          <cell r="AQ714">
            <v>0</v>
          </cell>
        </row>
        <row r="715">
          <cell r="AI715" t="str">
            <v>1EBASB</v>
          </cell>
          <cell r="AJ715" t="str">
            <v>DCS/SCADA</v>
          </cell>
          <cell r="AQ715">
            <v>0</v>
          </cell>
        </row>
        <row r="716">
          <cell r="AI716" t="str">
            <v>1EBASC</v>
          </cell>
          <cell r="AJ716" t="str">
            <v>INTERFACE</v>
          </cell>
          <cell r="AQ716">
            <v>0</v>
          </cell>
        </row>
        <row r="717">
          <cell r="AI717" t="str">
            <v>1EBASD</v>
          </cell>
          <cell r="AJ717" t="str">
            <v xml:space="preserve">TANK GAUGING </v>
          </cell>
          <cell r="AQ717">
            <v>0</v>
          </cell>
        </row>
        <row r="718">
          <cell r="AI718" t="str">
            <v>1EBASE</v>
          </cell>
          <cell r="AJ718" t="str">
            <v>FIELD INSTRUMENTATION</v>
          </cell>
          <cell r="AQ718">
            <v>0</v>
          </cell>
        </row>
        <row r="719">
          <cell r="AI719" t="str">
            <v>1EBASF</v>
          </cell>
          <cell r="AJ719" t="str">
            <v>CONTROL VALVES, RELIEF VALVES</v>
          </cell>
          <cell r="AQ719">
            <v>0</v>
          </cell>
        </row>
        <row r="720">
          <cell r="AI720" t="str">
            <v>1EBASX</v>
          </cell>
          <cell r="AJ720" t="str">
            <v>OTHER INSTRUMENTATION EQUIPMENT</v>
          </cell>
          <cell r="AQ720">
            <v>0</v>
          </cell>
        </row>
        <row r="721">
          <cell r="AI721" t="str">
            <v>1EBAS-</v>
          </cell>
          <cell r="AJ721" t="str">
            <v>SUBTOTAL INSTRUMENTATION EQUIPMENT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</row>
        <row r="723">
          <cell r="AI723" t="str">
            <v>1EBAXA</v>
          </cell>
          <cell r="AJ723" t="str">
            <v>TANK BOTTOM HEATING AND ACCESSORIES</v>
          </cell>
          <cell r="AQ723">
            <v>0</v>
          </cell>
        </row>
        <row r="724">
          <cell r="AI724" t="str">
            <v>1EBAXB</v>
          </cell>
          <cell r="AJ724" t="str">
            <v>FIRE FIGHTING SYSTEM</v>
          </cell>
          <cell r="AQ724">
            <v>0</v>
          </cell>
        </row>
        <row r="725">
          <cell r="AI725" t="str">
            <v>1EBAXX</v>
          </cell>
          <cell r="AJ725" t="str">
            <v>OTHER</v>
          </cell>
          <cell r="AQ725">
            <v>0</v>
          </cell>
        </row>
        <row r="726">
          <cell r="AI726" t="str">
            <v>1EBAX-</v>
          </cell>
          <cell r="AJ726" t="str">
            <v>TANK - FAB/DELIVERY, MAJOR EQUIPMENT - OTHER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</row>
        <row r="728">
          <cell r="AI728" t="str">
            <v>1ECCCA</v>
          </cell>
          <cell r="AJ728" t="str">
            <v>SWITCHGEAR / LER ROOM</v>
          </cell>
          <cell r="AQ728">
            <v>0</v>
          </cell>
        </row>
        <row r="729">
          <cell r="AI729" t="str">
            <v>1ECCCB</v>
          </cell>
          <cell r="AJ729" t="str">
            <v>TRANSFORMER</v>
          </cell>
          <cell r="AQ729">
            <v>0</v>
          </cell>
        </row>
        <row r="730">
          <cell r="AI730" t="str">
            <v>1ECCCC</v>
          </cell>
          <cell r="AJ730" t="str">
            <v>MCC</v>
          </cell>
          <cell r="AQ730">
            <v>0</v>
          </cell>
        </row>
        <row r="731">
          <cell r="AI731" t="str">
            <v>1ECCCX</v>
          </cell>
          <cell r="AJ731" t="str">
            <v>OTHER</v>
          </cell>
          <cell r="AQ731">
            <v>0</v>
          </cell>
        </row>
        <row r="732">
          <cell r="AI732" t="str">
            <v>1ECCC-</v>
          </cell>
          <cell r="AJ732" t="str">
            <v>SUBTOTAL - CONSTRUCTION BULKS - ELECTRICAL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</row>
        <row r="734">
          <cell r="AI734" t="str">
            <v>1ECCDA</v>
          </cell>
          <cell r="AJ734" t="str">
            <v>M.O.V. PANEL</v>
          </cell>
          <cell r="AQ734">
            <v>0</v>
          </cell>
        </row>
        <row r="735">
          <cell r="AI735" t="str">
            <v>1ECCDB</v>
          </cell>
          <cell r="AJ735" t="str">
            <v>DCS/SCADA</v>
          </cell>
          <cell r="AQ735">
            <v>0</v>
          </cell>
        </row>
        <row r="736">
          <cell r="AI736" t="str">
            <v>1ECCDC</v>
          </cell>
          <cell r="AJ736" t="str">
            <v>INTERFACE</v>
          </cell>
          <cell r="AQ736">
            <v>0</v>
          </cell>
        </row>
        <row r="737">
          <cell r="AI737" t="str">
            <v>1ECCDX</v>
          </cell>
          <cell r="AJ737" t="str">
            <v>OTHER</v>
          </cell>
          <cell r="AQ737">
            <v>0</v>
          </cell>
        </row>
        <row r="738">
          <cell r="AI738" t="str">
            <v>1ECCD-</v>
          </cell>
          <cell r="AJ738" t="str">
            <v>SUBTOTAL - CONSTRUCTION BULKS - INSTRUMENTATION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</row>
        <row r="740">
          <cell r="AI740" t="str">
            <v>1ECCXA</v>
          </cell>
          <cell r="AJ740" t="str">
            <v>FIRE FIGHTING SYSTEM</v>
          </cell>
          <cell r="AQ740">
            <v>0</v>
          </cell>
        </row>
        <row r="741">
          <cell r="AI741" t="str">
            <v>1ECCXB</v>
          </cell>
          <cell r="AJ741" t="str">
            <v>BOTTOM HEATING</v>
          </cell>
          <cell r="AQ741">
            <v>0</v>
          </cell>
        </row>
        <row r="742">
          <cell r="AI742" t="str">
            <v>1ECCXX</v>
          </cell>
          <cell r="AJ742" t="str">
            <v>OTHER</v>
          </cell>
          <cell r="AQ742">
            <v>0</v>
          </cell>
        </row>
        <row r="743">
          <cell r="AI743" t="str">
            <v>1ECCX-</v>
          </cell>
          <cell r="AJ743" t="str">
            <v>SUBTOTAL - CONSTRUCTION BULKS - OTHERS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w to author"/>
      <sheetName val="Star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Learn more"/>
      <sheetName val="Visuals"/>
      <sheetName val="WalkMe"/>
      <sheetName val="Review"/>
      <sheetName val="Practice"/>
      <sheetName val="Accessibility"/>
      <sheetName val="Font &amp; Shapes"/>
      <sheetName val="Sample data"/>
      <sheetName val="Excel Template Master 05_29_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stk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SpecFil"/>
      <sheetName val="PWHTNDT"/>
      <sheetName val="Notes"/>
      <sheetName val="Sheet1"/>
      <sheetName val="MTO"/>
      <sheetName val="Pipe 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BGTY14"/>
      <sheetName val="MT"/>
      <sheetName val="Hyper"/>
      <sheetName val="OthSup1"/>
      <sheetName val="OthSup2"/>
      <sheetName val="OthSup"/>
      <sheetName val="Super"/>
      <sheetName val="OthCVS"/>
      <sheetName val="CVS"/>
      <sheetName val="Tesco"/>
      <sheetName val="BigC"/>
      <sheetName val="Makro"/>
      <sheetName val="Tops"/>
      <sheetName val="TheMall"/>
      <sheetName val="FoodLand"/>
      <sheetName val="Villa"/>
      <sheetName val="MaxValu"/>
      <sheetName val="Tokyo"/>
      <sheetName val="Isetan"/>
      <sheetName val="THS"/>
      <sheetName val="UFM"/>
      <sheetName val="7Eleven"/>
      <sheetName val="SFM"/>
      <sheetName val="Sun108"/>
      <sheetName val="Boots"/>
      <sheetName val="Watson"/>
      <sheetName val="Gas"/>
      <sheetName val="ControlMonth"/>
      <sheetName val="xontrolMonth"/>
      <sheetName val="Adj28mb_MT-BGT-AP"/>
      <sheetName val="Timing"/>
      <sheetName val="Monthly"/>
    </sheetNames>
    <sheetDataSet>
      <sheetData sheetId="0"/>
      <sheetData sheetId="1"/>
      <sheetData sheetId="2">
        <row r="28">
          <cell r="D28">
            <v>0</v>
          </cell>
        </row>
      </sheetData>
      <sheetData sheetId="3"/>
      <sheetData sheetId="4"/>
      <sheetData sheetId="5"/>
      <sheetData sheetId="6">
        <row r="28">
          <cell r="D28">
            <v>0</v>
          </cell>
        </row>
      </sheetData>
      <sheetData sheetId="7"/>
      <sheetData sheetId="8">
        <row r="28">
          <cell r="D28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MTD</v>
          </cell>
        </row>
        <row r="2">
          <cell r="A2" t="str">
            <v>มกราคม 2557</v>
          </cell>
        </row>
        <row r="3">
          <cell r="A3" t="str">
            <v>กุมภาพันธ์ 2557</v>
          </cell>
        </row>
        <row r="4">
          <cell r="A4" t="str">
            <v>มีนาคม 2557</v>
          </cell>
        </row>
        <row r="5">
          <cell r="A5" t="str">
            <v>เมษายน 2557</v>
          </cell>
        </row>
        <row r="6">
          <cell r="A6" t="str">
            <v>พฤษภาคม 2557</v>
          </cell>
        </row>
        <row r="7">
          <cell r="A7" t="str">
            <v>มิถุนายน 2557</v>
          </cell>
        </row>
        <row r="8">
          <cell r="A8" t="str">
            <v>กรกฎาคม 2557</v>
          </cell>
        </row>
        <row r="9">
          <cell r="A9" t="str">
            <v>สิงหาคม 2557</v>
          </cell>
        </row>
        <row r="10">
          <cell r="A10" t="str">
            <v>กันยายน 2557</v>
          </cell>
        </row>
        <row r="11">
          <cell r="A11" t="str">
            <v>ตุลาคม 2557</v>
          </cell>
        </row>
        <row r="12">
          <cell r="A12" t="str">
            <v>พฤศจิกายน 2557</v>
          </cell>
        </row>
        <row r="13">
          <cell r="A13" t="str">
            <v>ธันวาคม 2557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"/>
      <sheetName val="SOURCE"/>
      <sheetName val="IN"/>
      <sheetName val="COMSITE DATA"/>
      <sheetName val="OUT"/>
      <sheetName val="ALLOWANCE TABLE (Proposal)"/>
      <sheetName val="Allowance Table (Execution)"/>
      <sheetName val="Line Index (HVAC)"/>
      <sheetName val="Line Index (소방)"/>
      <sheetName val="111"/>
      <sheetName val="DATE"/>
      <sheetName val="Graph (LGEN)"/>
      <sheetName val="out_prog"/>
      <sheetName val="선적schedule (2)"/>
      <sheetName val="piping"/>
      <sheetName val="Total"/>
      <sheetName val="ITB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"/>
      <sheetName val="PL (New)"/>
      <sheetName val="PL_Spirit"/>
      <sheetName val="PL_Beer"/>
      <sheetName val="PL_Drinks"/>
      <sheetName val="CGM"/>
      <sheetName val="OCIS"/>
      <sheetName val="SE"/>
      <sheetName val="SE(2)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lated"/>
      <sheetName val="Inv-S2_3rd parties"/>
      <sheetName val="INV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Beer"/>
      <sheetName val="PL-D_Spirit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2_Spirit"/>
      <sheetName val="Code H2_Beer"/>
      <sheetName val="Code H2_Drinks"/>
      <sheetName val="Code H3"/>
      <sheetName val="Code I"/>
      <sheetName val="Code I_Spirit"/>
      <sheetName val="Code I_Beer"/>
      <sheetName val="Code I_Drinks"/>
      <sheetName val="Code I2"/>
      <sheetName val="Code I3"/>
      <sheetName val="Code I3_Spirit"/>
      <sheetName val="Code I3_Beer"/>
      <sheetName val="Code I3_Drinks"/>
      <sheetName val="Code J"/>
      <sheetName val="Code Pov"/>
      <sheetName val="Code K1"/>
      <sheetName val="Code K2"/>
      <sheetName val="Code K3"/>
      <sheetName val="Code L"/>
      <sheetName val="Code L(a)"/>
      <sheetName val="Code M"/>
      <sheetName val="รหัส ฑ(1)"/>
      <sheetName val="รหัส ฑ(3)"/>
      <sheetName val="202 Currency"/>
      <sheetName val="Code N"/>
      <sheetName val="Code N1"/>
      <sheetName val="Code O1"/>
      <sheetName val="Code O1(a)"/>
      <sheetName val="Code O2"/>
      <sheetName val="Code P"/>
      <sheetName val="Code Q"/>
      <sheetName val="Code BOI"/>
      <sheetName val="InvtPro1"/>
      <sheetName val="InvtPro2"/>
      <sheetName val="DfTax"/>
      <sheetName val="DfTax1"/>
      <sheetName val="DfTax2"/>
      <sheetName val="DfTax3"/>
      <sheetName val="ACCT-CY53"/>
      <sheetName val="ACCT-CY54"/>
      <sheetName val="RJE-Rev"/>
      <sheetName val="Sheet1"/>
    </sheetNames>
    <sheetDataSet>
      <sheetData sheetId="0" refreshError="1"/>
      <sheetData sheetId="1">
        <row r="3">
          <cell r="B3">
            <v>1</v>
          </cell>
        </row>
        <row r="4">
          <cell r="B4">
            <v>2</v>
          </cell>
        </row>
        <row r="5">
          <cell r="B5">
            <v>3</v>
          </cell>
        </row>
        <row r="6">
          <cell r="B6">
            <v>4</v>
          </cell>
        </row>
        <row r="7">
          <cell r="B7">
            <v>5</v>
          </cell>
        </row>
        <row r="8">
          <cell r="B8">
            <v>6</v>
          </cell>
        </row>
        <row r="9">
          <cell r="B9">
            <v>7</v>
          </cell>
        </row>
        <row r="10">
          <cell r="B10">
            <v>8</v>
          </cell>
        </row>
        <row r="11">
          <cell r="B11">
            <v>9</v>
          </cell>
        </row>
        <row r="12">
          <cell r="B12">
            <v>10</v>
          </cell>
        </row>
        <row r="13">
          <cell r="B13">
            <v>11</v>
          </cell>
        </row>
        <row r="14">
          <cell r="B14">
            <v>12</v>
          </cell>
        </row>
      </sheetData>
      <sheetData sheetId="2" refreshError="1"/>
      <sheetData sheetId="3">
        <row r="5">
          <cell r="B5" t="str">
            <v>ABN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INV1"/>
      <sheetName val="INV2"/>
      <sheetName val="INV-CGS1"/>
      <sheetName val="INV-S1"/>
      <sheetName val="INV-CGS2"/>
      <sheetName val="INV-S2"/>
      <sheetName val="รหัส จ(3)"/>
      <sheetName val="รหัส ฑ(3)"/>
      <sheetName val="คำแนะนำ"/>
      <sheetName val="ดัชนี_เดือน"/>
      <sheetName val="ดัชนี_ไตรมาส"/>
      <sheetName val="BS"/>
      <sheetName val="BS_Drinks"/>
      <sheetName val="BS_Foods"/>
      <sheetName val="PL"/>
      <sheetName val="SE"/>
      <sheetName val="AR-AP"/>
      <sheetName val="AR-AP_Drinks"/>
      <sheetName val="AR-AP_Foods"/>
      <sheetName val="BS-RPTST"/>
      <sheetName val="BS-RPTST_Drinks"/>
      <sheetName val="BS-RPTST_Foods"/>
      <sheetName val="BS-RPTLT"/>
      <sheetName val="BS-RPTLT_Drinks"/>
      <sheetName val="BS-RPTLT_Foods"/>
      <sheetName val="INV4"/>
      <sheetName val="INV4_Allowance"/>
      <sheetName val="INV4_Obsolete"/>
      <sheetName val="INV4_Decay"/>
      <sheetName val="INV-CGS4"/>
      <sheetName val="INV-S4"/>
      <sheetName val="INV-S4_30301"/>
      <sheetName val="INV-S4_30202"/>
      <sheetName val="INV-S4_30302"/>
      <sheetName val="INV-S4_30303"/>
      <sheetName val="INV-S4_30304"/>
      <sheetName val="INV-S4_30305"/>
      <sheetName val="INV-S4_30306"/>
      <sheetName val="INV-S4_30307"/>
      <sheetName val="INV-S4_30308"/>
      <sheetName val="INV-S4_TB"/>
      <sheetName val="INV-S4_R-Oth"/>
      <sheetName val="INV-S4_Oth"/>
      <sheetName val="PL_Drinks"/>
      <sheetName val="PL_Foods"/>
      <sheetName val="PL-OTHINCM"/>
      <sheetName val="PL-OTHINCM_Drinks"/>
      <sheetName val="PL-OTHINCM_Foods"/>
      <sheetName val="PL-EXPS"/>
      <sheetName val="PL-EXPS_Drinks"/>
      <sheetName val="PL-EXPS_Foods"/>
      <sheetName val="PL-EMPLO"/>
      <sheetName val="PL_INVEST"/>
      <sheetName val="PL-INT"/>
      <sheetName val="PL-INT_Drinks"/>
      <sheetName val="PL-INT_Foods"/>
      <sheetName val="PL-D"/>
      <sheetName val="PL-D_Drinks"/>
      <sheetName val="PL-D_Foods"/>
      <sheetName val="รหัส ก"/>
      <sheetName val="รหัส ข"/>
      <sheetName val="รหัส ค"/>
      <sheetName val="รหัส ง"/>
      <sheetName val="รหัส ง_Drinks"/>
      <sheetName val="รหัส ง_Foods"/>
      <sheetName val="รหัส จ(1)"/>
      <sheetName val="รหัส จ(2)"/>
      <sheetName val="รหัส ฉ"/>
      <sheetName val="รหัส ช"/>
      <sheetName val="รหัส ซ(1)"/>
      <sheetName val="รหัส ซ_Drinks"/>
      <sheetName val="รหัส ซ_Foods"/>
      <sheetName val="รหัส ซ(2)"/>
      <sheetName val="รหัส ซ(3)"/>
      <sheetName val="รหัส ฌ(1)"/>
      <sheetName val="รหัส ฌ_Drinks"/>
      <sheetName val="รหัส ฌ_Foods"/>
      <sheetName val="รหัส ฌ(2)"/>
      <sheetName val="รหัส ญ"/>
      <sheetName val="เอกสารแนบ ญ "/>
      <sheetName val="รหัส ฎ(1)"/>
      <sheetName val="รหัส ฎ(2)"/>
      <sheetName val="รหัส ฏ"/>
      <sheetName val="รหัส ฑ(1)"/>
      <sheetName val="รหัส ฐ"/>
      <sheetName val="รหัส ฑ(2)"/>
      <sheetName val="รหัส ณ"/>
      <sheetName val="รหัส ด"/>
      <sheetName val="InvtPro1"/>
      <sheetName val="InvtPro2"/>
      <sheetName val="Consolidate Oishi"/>
      <sheetName val="leadรวม"/>
      <sheetName val="เปรียบเทียบ"/>
      <sheetName val="ปรับปรุง"/>
      <sheetName val="รหัส ฒ(1)"/>
      <sheetName val="รหัส ฒ(2)"/>
      <sheetName val="ภาระผูกพัน"/>
      <sheetName val="PL_EXCH"/>
      <sheetName val="อัตราแลกเปลี่ยน"/>
      <sheetName val="ค่าตอบแทนกรรมการ"/>
      <sheetName val="Asset1B"/>
      <sheetName val="เงินปันผล"/>
      <sheetName val="ปันส่วนเงินเดือนบริหาร"/>
      <sheetName val="WP Consolidate"/>
      <sheetName val="WP ก"/>
      <sheetName val="WP ข"/>
      <sheetName val="WP ค"/>
      <sheetName val="Aging_AR"/>
      <sheetName val="WP ง"/>
      <sheetName val="Inventory"/>
      <sheetName val="WP จ1"/>
      <sheetName val="WP จ2"/>
      <sheetName val="WP ฉ"/>
      <sheetName val="WP ช"/>
      <sheetName val="WP ซ"/>
      <sheetName val="PPE"/>
      <sheetName val="WP ฌ"/>
      <sheetName val="Intan. asset"/>
      <sheetName val="WP ญ"/>
      <sheetName val="WP AP"/>
      <sheetName val="WP Tax AP"/>
      <sheetName val="WP ฎ1"/>
      <sheetName val="กลุ่มTCC_AR"/>
      <sheetName val="กลุ่มTCC_AP"/>
      <sheetName val="WP ฎ2"/>
      <sheetName val="WP ฏ"/>
      <sheetName val="WP SC"/>
      <sheetName val="WP RE"/>
      <sheetName val="WP Sales"/>
      <sheetName val="WP Oth Inc"/>
      <sheetName val="ปันส่วน UM"/>
      <sheetName val="WP COG"/>
      <sheetName val="รายการระหว่างกัน-BS"/>
      <sheetName val="รายการระหว่างกัน-PL"/>
      <sheetName val="รายการปรับปรุง"/>
      <sheetName val="WP SE Exp1"/>
      <sheetName val="WP SE Exp2"/>
      <sheetName val="SalaryToCOG"/>
      <sheetName val="WP PL-EMPLO"/>
      <sheetName val="WP Int"/>
      <sheetName val="WP Tax"/>
      <sheetName val="TB Group"/>
      <sheetName val="TB Group Bev"/>
      <sheetName val="TB Trading"/>
      <sheetName val="TB Trading Section"/>
      <sheetName val="TB Ramen"/>
      <sheetName val="PL-D1"/>
      <sheetName val="DEP12"/>
      <sheetName val="Nominal Accounts"/>
      <sheetName val="OthCode"/>
      <sheetName val="ByFactory"/>
      <sheetName val="Non-Statistical Sampling Master"/>
      <sheetName val="Two Step Revenue Testing Master"/>
      <sheetName val="Global Data"/>
      <sheetName val="Oishipackage022011"/>
    </sheetNames>
    <sheetDataSet>
      <sheetData sheetId="0" refreshError="1">
        <row r="3">
          <cell r="B3">
            <v>1</v>
          </cell>
        </row>
        <row r="4">
          <cell r="B4">
            <v>2</v>
          </cell>
        </row>
        <row r="5">
          <cell r="B5">
            <v>3</v>
          </cell>
        </row>
        <row r="6">
          <cell r="B6">
            <v>4</v>
          </cell>
        </row>
        <row r="7">
          <cell r="B7">
            <v>5</v>
          </cell>
        </row>
        <row r="8">
          <cell r="B8">
            <v>6</v>
          </cell>
        </row>
        <row r="9">
          <cell r="B9">
            <v>7</v>
          </cell>
        </row>
        <row r="10">
          <cell r="B10">
            <v>8</v>
          </cell>
        </row>
        <row r="11">
          <cell r="B11">
            <v>9</v>
          </cell>
        </row>
        <row r="12">
          <cell r="B12">
            <v>10</v>
          </cell>
        </row>
        <row r="13">
          <cell r="B13">
            <v>11</v>
          </cell>
        </row>
        <row r="14">
          <cell r="B1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2">
          <cell r="B42" t="str">
            <v>เงินกู้ยืมระยะสั้นและเจ้าหนี้อืนกิจการที่เกี่ยวข้องกัน</v>
          </cell>
        </row>
      </sheetData>
      <sheetData sheetId="14">
        <row r="42">
          <cell r="C42">
            <v>52680477.419999994</v>
          </cell>
        </row>
      </sheetData>
      <sheetData sheetId="15">
        <row r="42">
          <cell r="C42">
            <v>1835829.9900000021</v>
          </cell>
        </row>
      </sheetData>
      <sheetData sheetId="16">
        <row r="6">
          <cell r="C6">
            <v>1547045410.5599999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6">
          <cell r="C6">
            <v>824263918.03999984</v>
          </cell>
        </row>
      </sheetData>
      <sheetData sheetId="46">
        <row r="6">
          <cell r="C6">
            <v>722781492.51999986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1">
          <cell r="E11">
            <v>21187469.82</v>
          </cell>
        </row>
      </sheetData>
      <sheetData sheetId="83">
        <row r="11">
          <cell r="E11">
            <v>21187469.82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Q List"/>
      <sheetName val="Summary"/>
      <sheetName val="PipWT"/>
      <sheetName val="BV5.9"/>
      <sheetName val="BV5.10"/>
      <sheetName val="BV5.11"/>
      <sheetName val="BV5.12"/>
      <sheetName val="BV5.13"/>
      <sheetName val="BV5.14"/>
      <sheetName val="BV5.16"/>
      <sheetName val="BV5.17"/>
      <sheetName val="BV5.18"/>
      <sheetName val="BV5.19"/>
      <sheetName val="BV5.20"/>
      <sheetName val="strucural fill BVS. (propose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BSLA"/>
      <sheetName val="STart"/>
      <sheetName val="Basic_Information"/>
      <sheetName val="PackagePL48_Thip_03.06"/>
      <sheetName val="data"/>
      <sheetName val="หน่วยงาน"/>
      <sheetName val="DATA_รหัส"/>
      <sheetName val="ดัชนี_-Monthy"/>
      <sheetName val="รหัส_ก"/>
      <sheetName val="รหัส_ข"/>
      <sheetName val="รหัส_ค-rev"/>
      <sheetName val="รหัส_ค"/>
      <sheetName val="รหัส_ง-rev"/>
      <sheetName val="รหัส_ง"/>
      <sheetName val="รหัส_จ_(1)"/>
      <sheetName val="รหัส_จ_(2)"/>
      <sheetName val="รหัส_ฉ"/>
      <sheetName val="รหัส_ช-rev"/>
      <sheetName val="รหัส_ช"/>
      <sheetName val="รหัส_ซ(1)"/>
      <sheetName val="รหัส_ซ_(2)-rev"/>
      <sheetName val="รหัส_ซ_(2)"/>
      <sheetName val="รหัส_ฌ"/>
      <sheetName val="รหัส_ญ"/>
      <sheetName val="รหัส_ฎ_(1)"/>
      <sheetName val="รหัส_ฎ_(2)"/>
      <sheetName val="รหัส_ฏ"/>
      <sheetName val="รหัส_ฐ"/>
      <sheetName val="รหัส_ฑ(1)"/>
      <sheetName val="รหัส_ฑ_(2)"/>
      <sheetName val="รหัส_ฑ_(3)"/>
      <sheetName val="รหัส_ฒ(1)"/>
      <sheetName val="รหัส_ฒ_(2)-rev"/>
      <sheetName val="รหัส_ฒ_(2)"/>
      <sheetName val="รหัส_ณ"/>
      <sheetName val="รหัส_ด"/>
      <sheetName val="Investment_Property_(1)"/>
      <sheetName val="Investment_Property_(2)"/>
      <sheetName val="ทรัพย์สิน_1_บาท"/>
      <sheetName val=""/>
      <sheetName val="JUNE1"/>
      <sheetName val="FA"/>
      <sheetName val="HO"/>
      <sheetName val="P&amp;L-A2001DCCN"/>
      <sheetName val="OthCode"/>
      <sheetName val="MASTER"/>
    </sheetNames>
    <sheetDataSet>
      <sheetData sheetId="0" refreshError="1"/>
      <sheetData sheetId="1" refreshError="1">
        <row r="8">
          <cell r="D8" t="str">
            <v>บริษัท ไทยเบฟเวอร์เรจส์ จำกัด (มหาชน)(10101)</v>
          </cell>
        </row>
        <row r="9">
          <cell r="D9" t="str">
            <v>บริษัท แสงโสม จำกัด(20101)</v>
          </cell>
        </row>
        <row r="10">
          <cell r="D10" t="str">
            <v>บริษัท เฟื่องฟูอนันต์ จำกัด(20102)</v>
          </cell>
        </row>
        <row r="11">
          <cell r="D11" t="str">
            <v>บริษัท ธนภักดี จำกัด(20103)</v>
          </cell>
        </row>
        <row r="12">
          <cell r="D12" t="str">
            <v>บริษัท มงคลสมัย จำกัด(20104)</v>
          </cell>
        </row>
        <row r="13">
          <cell r="D13" t="str">
            <v>บริษัท กาญจนสิงขร จำกัด(20105)</v>
          </cell>
        </row>
        <row r="14">
          <cell r="D14" t="str">
            <v>บริษัท สุราบางยี่ขัน จำกัด(20201)</v>
          </cell>
        </row>
        <row r="15">
          <cell r="D15" t="str">
            <v>บริษัท อธิมาตร จำกัด(20202)</v>
          </cell>
        </row>
        <row r="16">
          <cell r="D16" t="str">
            <v>บริษัท เอส เอส การสุรา จำกัด(20203)</v>
          </cell>
        </row>
        <row r="17">
          <cell r="D17" t="str">
            <v>บริษัท แก่นขวัญ จำกัด(20204)</v>
          </cell>
        </row>
        <row r="18">
          <cell r="D18" t="str">
            <v>บริษัท เทพอรุโณทัย จำกัด(20205)</v>
          </cell>
        </row>
        <row r="19">
          <cell r="D19" t="str">
            <v>บริษัท สุรากระทิงแดง(1988) จำกัด(20301)</v>
          </cell>
        </row>
        <row r="20">
          <cell r="D20" t="str">
            <v>บริษัท ยูไนเต็ด ไวน์เนอรี่ แอนด์ ดิสทิลเลอรี่ จำกัด (20302)</v>
          </cell>
        </row>
        <row r="21">
          <cell r="D21" t="str">
            <v>บริษัท สีมาธุรกิจ จำกัด(20303)</v>
          </cell>
        </row>
        <row r="22">
          <cell r="D22" t="str">
            <v>บริษัท นทีชัย จำกัด(20304)</v>
          </cell>
        </row>
        <row r="23">
          <cell r="D23" t="str">
            <v>บริษัท หลักชัยค้าสุรา จำกัด(20305)</v>
          </cell>
        </row>
        <row r="24">
          <cell r="D24" t="str">
            <v>บริษัท สุราทิพย์ จำกัด(20401)</v>
          </cell>
        </row>
        <row r="25">
          <cell r="D25" t="str">
            <v>บริษัท สุนทรภิรมย์ จำกัด(20402)</v>
          </cell>
        </row>
        <row r="26">
          <cell r="D26" t="str">
            <v>บริษัท ภิรมย์สุรางค์ จำกัด(20403)</v>
          </cell>
        </row>
        <row r="27">
          <cell r="D27" t="str">
            <v>บริษัท นำยุค จำกัด(20501)</v>
          </cell>
        </row>
        <row r="28">
          <cell r="D28" t="str">
            <v>บริษัท นำธุรกิจ จำกัด(20502)</v>
          </cell>
        </row>
        <row r="29">
          <cell r="D29" t="str">
            <v>บริษัท นำเมือง จำกัด(20503)</v>
          </cell>
        </row>
        <row r="30">
          <cell r="D30" t="str">
            <v>บริษัท นำนคร จำกัด(20504)</v>
          </cell>
        </row>
        <row r="31">
          <cell r="D31" t="str">
            <v>บริษัท นำพลัง จำกัด(20505)</v>
          </cell>
        </row>
        <row r="32">
          <cell r="D32" t="str">
            <v>บริษัท นำกิจการ จำกัด(20506)</v>
          </cell>
        </row>
        <row r="33">
          <cell r="D33" t="str">
            <v>บริษัท ปุ๋ยไบโอนิค จำกัด(20601)</v>
          </cell>
        </row>
        <row r="34">
          <cell r="D34" t="str">
            <v>บริษัท มหาราษฎรการเกษตร จำกัด(20602)</v>
          </cell>
        </row>
        <row r="35">
          <cell r="D35" t="str">
            <v>บริษัท ไทยโมลาส จำกัด(20603)</v>
          </cell>
        </row>
        <row r="36">
          <cell r="D36" t="str">
            <v>บริษัท ถังไม้โอ๊คไทย จำกัด(20604)</v>
          </cell>
        </row>
        <row r="37">
          <cell r="D37" t="str">
            <v>บริษัท เบียร์ไทย(1991) จำกัด (มหาชน)(30101)</v>
          </cell>
        </row>
        <row r="38">
          <cell r="D38" t="str">
            <v>บริษัท เบียร์ทิพย์ บริวเวอรี่ (1991) จำกัด(30102)</v>
          </cell>
        </row>
        <row r="39">
          <cell r="D39" t="str">
            <v>บริษัท ทิพย์ชโลธร จำกัด(30201)</v>
          </cell>
        </row>
        <row r="40">
          <cell r="D40" t="str">
            <v>บริษัท กฤตยบุญ จำกัด(30202)</v>
          </cell>
        </row>
        <row r="41">
          <cell r="D41" t="str">
            <v>บริษัท ป้อมทิพย์ จำกัด(30301)</v>
          </cell>
        </row>
        <row r="42">
          <cell r="D42" t="str">
            <v>บริษัท ป้อมกิจ จำกัด(30302)</v>
          </cell>
        </row>
        <row r="43">
          <cell r="D43" t="str">
            <v>บริษัท ป้อมคลัง จำกัด(30303)</v>
          </cell>
        </row>
        <row r="44">
          <cell r="D44" t="str">
            <v>บริษัท ป้อมโชค จำกัด(30304)</v>
          </cell>
        </row>
        <row r="45">
          <cell r="D45" t="str">
            <v>บริษัท ป้อมเจริญ จำกัด(30305)</v>
          </cell>
        </row>
        <row r="46">
          <cell r="D46" t="str">
            <v>บริษัท ป้อมบูรพา จำกัด(30306)</v>
          </cell>
        </row>
        <row r="47">
          <cell r="D47" t="str">
            <v>บริษัท อาหารเสริม จำกัด(30401)</v>
          </cell>
        </row>
        <row r="48">
          <cell r="D48" t="str">
            <v>บริษัท ไทยแอลกอฮอล์ จำกัด (มหาชน)(40101)</v>
          </cell>
        </row>
        <row r="49">
          <cell r="D49" t="str">
            <v>บริษัท แพนอินเตอร์เนชั่นแนล (ประเทศไทย)  จำกัด(50101)</v>
          </cell>
        </row>
        <row r="50">
          <cell r="D50" t="str">
            <v>บริษัท จรัญธุรกิจ 52 จำกัด(50102)</v>
          </cell>
        </row>
        <row r="51">
          <cell r="D51" t="str">
            <v>บริษัท ธนสินธิ จำกัด(50103)</v>
          </cell>
        </row>
        <row r="52">
          <cell r="D52" t="str">
            <v>บริษัท บางนาโลจิสติก จำกัด(50104)</v>
          </cell>
        </row>
        <row r="53">
          <cell r="D53" t="str">
            <v>บริษัท ทศภาค จำกัด(50105)</v>
          </cell>
        </row>
        <row r="54">
          <cell r="D54" t="str">
            <v>บริษัท สหทิพย์การขนส่ง จำกัด(50201)</v>
          </cell>
        </row>
        <row r="55">
          <cell r="D55" t="str">
            <v>บริษัท ไทยเบฟเวอร์เรจส์ มาร์เก็ตติ้ง  จำกัด(50301)</v>
          </cell>
        </row>
        <row r="56">
          <cell r="D56" t="str">
            <v>บริษัท อินเตอร์เบฟโฮลดิ้ง จำกัด(50401)</v>
          </cell>
        </row>
        <row r="57">
          <cell r="D57" t="str">
            <v>บริษัท สุราพิเศษสหสันติ์ จำกัด(50501)</v>
          </cell>
        </row>
        <row r="58">
          <cell r="D58" t="str">
            <v>บริษัท สุราพิเศษสัมพันธ์ จำกัด(50502)</v>
          </cell>
        </row>
        <row r="59">
          <cell r="D59" t="str">
            <v>บริษัท สุราพิเศษภัทรฯ จำกัด(50503)</v>
          </cell>
        </row>
        <row r="60">
          <cell r="D60" t="str">
            <v>บริษัท สุราพิเศษทิพราช จำกัด(50504)</v>
          </cell>
        </row>
        <row r="61">
          <cell r="D61" t="str">
            <v>บริษัท วิทยาทาน จำกัด(50505)</v>
          </cell>
        </row>
        <row r="62">
          <cell r="D62" t="str">
            <v>บริษัท บางเลนการเกษตร จำกัด(50506)</v>
          </cell>
        </row>
        <row r="63">
          <cell r="D63" t="str">
            <v>บริษัท สินเอกพาณิชย์ จำกัด(50507)</v>
          </cell>
        </row>
        <row r="64">
          <cell r="D64" t="str">
            <v>บริษัท แพนแอลกอฮอล์ จำกัด(50508)</v>
          </cell>
        </row>
        <row r="65">
          <cell r="D65" t="str">
            <v>บริษัท สุราไทยทำ จำกัด(50509)</v>
          </cell>
        </row>
        <row r="66">
          <cell r="D66" t="str">
            <v>บริษัท เมืองกิจ จำกัด(50510)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_Sheet1"/>
      <sheetName val="มค.50"/>
      <sheetName val="ก.พ.50 "/>
      <sheetName val="มี.ค.50  "/>
      <sheetName val="เม.ย.50  "/>
      <sheetName val="พ.ค.50 "/>
      <sheetName val="มิย.50"/>
      <sheetName val="Main"/>
    </sheetNames>
    <sheetDataSet>
      <sheetData sheetId="0" refreshError="1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lusData"/>
      <sheetName val="List"/>
      <sheetName val="ชื่อสถานพยาบาลปี 58"/>
      <sheetName val="Sheet1 (2)"/>
      <sheetName val="Sheet1"/>
      <sheetName val="แก้ไขคำนำหน้"/>
      <sheetName val="BplusData (Group)PT"/>
      <sheetName val="BplusData (Group) (FT)"/>
      <sheetName val="BplusData (Ramen)"/>
      <sheetName val="BplusData (Ramen) (FT)"/>
      <sheetName val="Case 2001 VS 2002"/>
      <sheetName val="DEP12"/>
      <sheetName val="Name"/>
      <sheetName val="Main"/>
    </sheetNames>
    <sheetDataSet>
      <sheetData sheetId="0"/>
      <sheetData sheetId="1">
        <row r="2">
          <cell r="A2" t="str">
            <v>นาย</v>
          </cell>
        </row>
        <row r="3">
          <cell r="A3" t="str">
            <v>นาง</v>
          </cell>
        </row>
        <row r="4">
          <cell r="A4" t="str">
            <v>น.ส.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X3A61"/>
      <sheetName val="ANX3A62"/>
      <sheetName val="ANX3A63"/>
      <sheetName val="ANX3A64"/>
      <sheetName val="ANX3A65"/>
      <sheetName val="ANX3A66"/>
      <sheetName val="ANX3A67"/>
      <sheetName val="ANX3A68"/>
      <sheetName val="ANX3A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E-1"/>
      <sheetName val="F-1"/>
      <sheetName val="G-1"/>
      <sheetName val="H-1"/>
      <sheetName val="I-1"/>
      <sheetName val="J-1 "/>
      <sheetName val="K-1"/>
      <sheetName val="L-1"/>
      <sheetName val="L-1 (2)"/>
      <sheetName val="N-1"/>
      <sheetName val="O-1"/>
      <sheetName val="O-2"/>
      <sheetName val="O-3"/>
      <sheetName val="O-4"/>
      <sheetName val="Adj"/>
      <sheetName val="Tax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tart"/>
      <sheetName val="Summary"/>
      <sheetName val="SourceOfProfit"/>
      <sheetName val="SourceOfProfit (x)"/>
      <sheetName val="Sheet1"/>
      <sheetName val="BalanceSheet"/>
      <sheetName val="VolDetail"/>
      <sheetName val="Vol &amp; LE"/>
      <sheetName val="KPI_Vol&amp;Profit"/>
      <sheetName val="MktShare"/>
      <sheetName val="MktShare (2)"/>
      <sheetName val="MarketShareDetail"/>
      <sheetName val="FinPerformance"/>
      <sheetName val="FinWaterfall"/>
      <sheetName val="Summary_CC"/>
      <sheetName val="FinWaterfall CC (Mix)"/>
      <sheetName val="Summary_CX"/>
      <sheetName val="FinWaterfall CX (Mix)"/>
      <sheetName val="Summary_AR"/>
      <sheetName val="FinWaterfall AR (Mix)"/>
      <sheetName val="FinWaterfall Beer (Mix)"/>
      <sheetName val="Mix Calculation MTD"/>
      <sheetName val="Mix Calculation YTD"/>
      <sheetName val="A&amp;P"/>
      <sheetName val="Cost"/>
      <sheetName val="CSP (Format mixed)"/>
      <sheetName val="Pricing"/>
      <sheetName val="Pricing by Brand"/>
      <sheetName val="Pricing by Channel"/>
      <sheetName val="CashVanPerformance"/>
      <sheetName val="BrandHealth"/>
      <sheetName val="Penetration"/>
      <sheetName val="Shelf Space (%)"/>
      <sheetName val="OOS (%)"/>
      <sheetName val="VolPerOutlet"/>
      <sheetName val="Inventory (days)"/>
      <sheetName val="AcN Master"/>
      <sheetName val="NTP"/>
      <sheetName val="CSP"/>
      <sheetName val="Bottle640"/>
      <sheetName val="Can330"/>
      <sheetName val="AC N"/>
      <sheetName val="Data Pivot"/>
      <sheetName val="Pivot"/>
      <sheetName val="Data&gt;&gt;"/>
      <sheetName val="PL Beer"/>
      <sheetName val="PL CC"/>
      <sheetName val="PL CX"/>
      <sheetName val="PL AR"/>
      <sheetName val="PL CD"/>
      <sheetName val="PL CL"/>
      <sheetName val="PL FD"/>
      <sheetName val="PL Agt"/>
      <sheetName val="PL MT"/>
      <sheetName val="PL CV"/>
      <sheetName val="Summary_Agt"/>
      <sheetName val="Summary_MT"/>
      <sheetName val="Summary_CV"/>
      <sheetName val="0.Start and how to use"/>
      <sheetName val="DT-พัสดุ"/>
      <sheetName val="ControlMonth"/>
      <sheetName val="บันทึก"/>
      <sheetName val="แบบฟอร์มA_ขายสินค้า"/>
      <sheetName val="P&amp;L"/>
      <sheetName val="บันทึก:แบบฟอร์มA_ขาย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C3">
            <v>0</v>
          </cell>
          <cell r="BP3">
            <v>0</v>
          </cell>
        </row>
        <row r="4">
          <cell r="BC4">
            <v>0</v>
          </cell>
          <cell r="BP4">
            <v>0</v>
          </cell>
        </row>
        <row r="5">
          <cell r="BC5" t="str">
            <v>Product_MasterCategory</v>
          </cell>
          <cell r="BP5">
            <v>0</v>
          </cell>
        </row>
        <row r="6">
          <cell r="BC6" t="str">
            <v>TimeDataView_Label</v>
          </cell>
          <cell r="BP6" t="str">
            <v>Product_MasterCategory</v>
          </cell>
        </row>
        <row r="7">
          <cell r="BC7" t="str">
            <v>ItemCategory_MasterName</v>
          </cell>
          <cell r="BP7" t="str">
            <v>TimeDataView_Label</v>
          </cell>
        </row>
        <row r="8">
          <cell r="BC8" t="str">
            <v>Product_MCBrand</v>
          </cell>
          <cell r="BP8" t="str">
            <v>ItemCategory_MasterName</v>
          </cell>
        </row>
        <row r="9">
          <cell r="BC9" t="str">
            <v>Amt Mil Bt</v>
          </cell>
        </row>
        <row r="11">
          <cell r="BC11" t="str">
            <v>Product_MCBrand</v>
          </cell>
          <cell r="BP11" t="str">
            <v>ItemCategory_MasterName</v>
          </cell>
        </row>
        <row r="12">
          <cell r="BB12">
            <v>1</v>
          </cell>
          <cell r="BC12" t="str">
            <v>Archa</v>
          </cell>
          <cell r="BE12">
            <v>8.1096318664456071</v>
          </cell>
          <cell r="BF12">
            <v>5.9134263880600217</v>
          </cell>
          <cell r="BG12">
            <v>2.4658310878520076</v>
          </cell>
          <cell r="BH12">
            <v>8.4631025717902268</v>
          </cell>
          <cell r="BI12">
            <v>2.465831087852008</v>
          </cell>
          <cell r="BJ12">
            <v>2.4658310878520076</v>
          </cell>
          <cell r="BL12">
            <v>2.4658310878520071</v>
          </cell>
          <cell r="BO12">
            <v>1</v>
          </cell>
          <cell r="BP12" t="str">
            <v>Contrib after Mkt and Sale</v>
          </cell>
          <cell r="BR12" t="str">
            <v>Amt Mil Bt</v>
          </cell>
          <cell r="BS12">
            <v>-99.213240498347432</v>
          </cell>
          <cell r="BT12">
            <v>-40.485993601757194</v>
          </cell>
          <cell r="BU12">
            <v>-63.777078049612449</v>
          </cell>
          <cell r="BV12">
            <v>-79.311800001826498</v>
          </cell>
          <cell r="BW12">
            <v>-69.415199016078418</v>
          </cell>
          <cell r="BX12">
            <v>236.45396472137656</v>
          </cell>
        </row>
        <row r="13">
          <cell r="BC13" t="str">
            <v>Archa</v>
          </cell>
          <cell r="BP13" t="str">
            <v>Contrib after Mkt and Sale</v>
          </cell>
        </row>
        <row r="14">
          <cell r="BC14" t="str">
            <v>Archa</v>
          </cell>
          <cell r="BP14" t="str">
            <v>Contrib after Mkt and Sale</v>
          </cell>
        </row>
        <row r="15">
          <cell r="BC15" t="str">
            <v>Archa</v>
          </cell>
          <cell r="BP15" t="str">
            <v>Contrib after Mkt and Sale</v>
          </cell>
        </row>
        <row r="16">
          <cell r="BC16" t="str">
            <v>Archa</v>
          </cell>
          <cell r="BP16" t="str">
            <v>Contrib after Mkt and Sale</v>
          </cell>
        </row>
        <row r="17">
          <cell r="BC17" t="str">
            <v>Archa</v>
          </cell>
          <cell r="BP17" t="str">
            <v>Contrib after Mkt and Sale</v>
          </cell>
        </row>
        <row r="18">
          <cell r="BC18" t="str">
            <v>Archa</v>
          </cell>
          <cell r="BP18" t="str">
            <v>Contrib after Mkt and Sale</v>
          </cell>
        </row>
        <row r="19">
          <cell r="BC19" t="str">
            <v>Archa</v>
          </cell>
          <cell r="BP19" t="str">
            <v>Contrib after Mkt and Sale</v>
          </cell>
        </row>
        <row r="20">
          <cell r="BC20" t="str">
            <v>Archa</v>
          </cell>
          <cell r="BP20" t="str">
            <v>Contrib after Mkt and Sale</v>
          </cell>
        </row>
        <row r="21">
          <cell r="BC21" t="str">
            <v>Archa</v>
          </cell>
          <cell r="BP21" t="str">
            <v>Contrib after Mkt and Sale</v>
          </cell>
        </row>
        <row r="22">
          <cell r="BC22" t="str">
            <v>Archa</v>
          </cell>
          <cell r="BP22" t="str">
            <v>Contrib after Mkt and Sale</v>
          </cell>
        </row>
        <row r="23">
          <cell r="BC23" t="str">
            <v>Archa</v>
          </cell>
          <cell r="BP23" t="str">
            <v>Contrib after Mkt and Sale</v>
          </cell>
        </row>
        <row r="24">
          <cell r="BC24" t="str">
            <v>Archa Total</v>
          </cell>
          <cell r="BP24" t="str">
            <v>Contrib after Mkt and Sale</v>
          </cell>
        </row>
        <row r="25">
          <cell r="BC25" t="str">
            <v>Chang Classic</v>
          </cell>
          <cell r="BP25" t="str">
            <v>Contrib after Mkt and Sale</v>
          </cell>
        </row>
        <row r="26">
          <cell r="BC26" t="str">
            <v>Chang Classic</v>
          </cell>
          <cell r="BP26" t="str">
            <v>Contrib after Mkt and Sale</v>
          </cell>
        </row>
        <row r="27">
          <cell r="BC27" t="str">
            <v>Chang Classic</v>
          </cell>
          <cell r="BP27" t="str">
            <v>Contrib after Mkt and Sale</v>
          </cell>
        </row>
        <row r="28">
          <cell r="BC28" t="str">
            <v>Chang Classic</v>
          </cell>
          <cell r="BP28" t="str">
            <v>Contrib after Mkt and Sale</v>
          </cell>
        </row>
        <row r="29">
          <cell r="BC29" t="str">
            <v>Chang Classic</v>
          </cell>
          <cell r="BP29" t="str">
            <v>Contrib after Mkt and Sale</v>
          </cell>
        </row>
        <row r="30">
          <cell r="BC30" t="str">
            <v>Chang Classic</v>
          </cell>
          <cell r="BP30" t="str">
            <v>Contrib after Mkt and Sale</v>
          </cell>
        </row>
        <row r="31">
          <cell r="BC31" t="str">
            <v>Chang Classic</v>
          </cell>
          <cell r="BP31" t="str">
            <v>Contrib after Mkt and Sale</v>
          </cell>
        </row>
        <row r="32">
          <cell r="BC32" t="str">
            <v>Chang Classic</v>
          </cell>
          <cell r="BP32" t="str">
            <v>Contrib after Mkt and Sale</v>
          </cell>
        </row>
        <row r="33">
          <cell r="BC33" t="str">
            <v>Chang Classic</v>
          </cell>
          <cell r="BP33" t="str">
            <v>Contrib after Mkt and Sale</v>
          </cell>
        </row>
        <row r="34">
          <cell r="BC34" t="str">
            <v>Chang Classic</v>
          </cell>
          <cell r="BP34" t="str">
            <v>Contrib after Mkt and Sale</v>
          </cell>
        </row>
        <row r="35">
          <cell r="BC35" t="str">
            <v>Chang Classic</v>
          </cell>
          <cell r="BP35" t="str">
            <v>Contrib after Mkt and Sale</v>
          </cell>
        </row>
        <row r="36">
          <cell r="BC36" t="str">
            <v>Chang Classic</v>
          </cell>
          <cell r="BP36" t="str">
            <v>Contrib after Mkt and Sale Amt Mil Bt</v>
          </cell>
        </row>
        <row r="37">
          <cell r="BC37" t="str">
            <v>Chang Classic Total</v>
          </cell>
          <cell r="BP37" t="str">
            <v>Contrib after Mkt and Sale %NetSale</v>
          </cell>
        </row>
        <row r="38">
          <cell r="BC38" t="str">
            <v>Chang Draught</v>
          </cell>
          <cell r="BP38" t="str">
            <v>EBIT</v>
          </cell>
        </row>
        <row r="39">
          <cell r="BC39" t="str">
            <v>Chang Draught</v>
          </cell>
          <cell r="BP39" t="str">
            <v>EBIT</v>
          </cell>
        </row>
        <row r="40">
          <cell r="BC40" t="str">
            <v>Chang Draught</v>
          </cell>
          <cell r="BP40" t="str">
            <v>EBIT</v>
          </cell>
        </row>
        <row r="41">
          <cell r="BC41" t="str">
            <v>Chang Draught</v>
          </cell>
          <cell r="BP41" t="str">
            <v>EBIT</v>
          </cell>
        </row>
        <row r="42">
          <cell r="BC42" t="str">
            <v>Chang Draught</v>
          </cell>
          <cell r="BP42" t="str">
            <v>EBIT</v>
          </cell>
        </row>
        <row r="43">
          <cell r="BC43" t="str">
            <v>Chang Draught</v>
          </cell>
          <cell r="BP43" t="str">
            <v>EBIT</v>
          </cell>
        </row>
        <row r="44">
          <cell r="BC44" t="str">
            <v>Chang Draught</v>
          </cell>
          <cell r="BP44" t="str">
            <v>EBIT</v>
          </cell>
        </row>
        <row r="45">
          <cell r="BC45" t="str">
            <v>Chang Draught</v>
          </cell>
          <cell r="BP45" t="str">
            <v>EBIT</v>
          </cell>
        </row>
        <row r="46">
          <cell r="BC46" t="str">
            <v>Chang Draught</v>
          </cell>
          <cell r="BP46" t="str">
            <v>EBIT</v>
          </cell>
        </row>
        <row r="47">
          <cell r="BC47" t="str">
            <v>Chang Draught</v>
          </cell>
          <cell r="BP47" t="str">
            <v>EBIT</v>
          </cell>
        </row>
        <row r="48">
          <cell r="BC48" t="str">
            <v>Chang Draught</v>
          </cell>
          <cell r="BP48" t="str">
            <v>EBIT</v>
          </cell>
        </row>
        <row r="49">
          <cell r="BC49" t="str">
            <v>Chang Draught</v>
          </cell>
          <cell r="BP49" t="str">
            <v>EBIT</v>
          </cell>
        </row>
        <row r="50">
          <cell r="BC50" t="str">
            <v>Chang Draught Total</v>
          </cell>
          <cell r="BP50" t="str">
            <v>EBIT</v>
          </cell>
        </row>
        <row r="51">
          <cell r="BC51" t="str">
            <v>Chang Ex</v>
          </cell>
          <cell r="BP51" t="str">
            <v>EBIT</v>
          </cell>
        </row>
        <row r="52">
          <cell r="BC52" t="str">
            <v>Chang Ex</v>
          </cell>
          <cell r="BP52" t="str">
            <v>EBIT</v>
          </cell>
        </row>
        <row r="53">
          <cell r="BC53" t="str">
            <v>Chang Ex</v>
          </cell>
          <cell r="BP53" t="str">
            <v>EBIT</v>
          </cell>
        </row>
        <row r="54">
          <cell r="BC54" t="str">
            <v>Chang Ex</v>
          </cell>
          <cell r="BP54" t="str">
            <v>EBIT</v>
          </cell>
        </row>
        <row r="55">
          <cell r="BC55" t="str">
            <v>Chang Ex</v>
          </cell>
          <cell r="BP55" t="str">
            <v>EBIT</v>
          </cell>
        </row>
        <row r="56">
          <cell r="BC56" t="str">
            <v>Chang Ex</v>
          </cell>
          <cell r="BP56" t="str">
            <v>EBIT</v>
          </cell>
        </row>
        <row r="57">
          <cell r="BC57" t="str">
            <v>Chang Ex</v>
          </cell>
          <cell r="BP57" t="str">
            <v>EBIT</v>
          </cell>
        </row>
        <row r="58">
          <cell r="BC58" t="str">
            <v>Chang Ex</v>
          </cell>
          <cell r="BP58" t="str">
            <v>EBIT</v>
          </cell>
        </row>
        <row r="59">
          <cell r="BC59" t="str">
            <v>Chang Ex</v>
          </cell>
          <cell r="BP59" t="str">
            <v>EBIT</v>
          </cell>
        </row>
        <row r="60">
          <cell r="BC60" t="str">
            <v>Chang Ex</v>
          </cell>
          <cell r="BP60" t="str">
            <v>EBIT</v>
          </cell>
        </row>
        <row r="61">
          <cell r="BC61" t="str">
            <v>Chang Ex</v>
          </cell>
          <cell r="BP61" t="str">
            <v>EBIT</v>
          </cell>
        </row>
        <row r="62">
          <cell r="BC62" t="str">
            <v>Chang Ex</v>
          </cell>
          <cell r="BP62" t="str">
            <v>EBIT Amt Mil Bt</v>
          </cell>
        </row>
        <row r="63">
          <cell r="BC63" t="str">
            <v>Chang Ex Total</v>
          </cell>
          <cell r="BP63" t="str">
            <v>EBIT %NetSale</v>
          </cell>
        </row>
        <row r="64">
          <cell r="BC64" t="str">
            <v>Chang Light</v>
          </cell>
          <cell r="BP64" t="str">
            <v>EBITDA</v>
          </cell>
        </row>
        <row r="65">
          <cell r="BC65" t="str">
            <v>Chang Light</v>
          </cell>
          <cell r="BP65" t="str">
            <v>EBITDA</v>
          </cell>
        </row>
        <row r="66">
          <cell r="BC66" t="str">
            <v>Chang Light</v>
          </cell>
          <cell r="BP66" t="str">
            <v>EBITDA</v>
          </cell>
        </row>
        <row r="67">
          <cell r="BC67" t="str">
            <v>Chang Light</v>
          </cell>
          <cell r="BP67" t="str">
            <v>EBITDA</v>
          </cell>
        </row>
        <row r="68">
          <cell r="BC68" t="str">
            <v>Chang Light</v>
          </cell>
          <cell r="BP68" t="str">
            <v>EBITDA</v>
          </cell>
        </row>
        <row r="69">
          <cell r="BC69" t="str">
            <v>Chang Light</v>
          </cell>
          <cell r="BP69" t="str">
            <v>EBITDA</v>
          </cell>
        </row>
        <row r="70">
          <cell r="BC70" t="str">
            <v>Chang Light</v>
          </cell>
          <cell r="BP70" t="str">
            <v>EBITDA</v>
          </cell>
        </row>
        <row r="71">
          <cell r="BC71" t="str">
            <v>Chang Light</v>
          </cell>
          <cell r="BP71" t="str">
            <v>EBITDA</v>
          </cell>
        </row>
        <row r="72">
          <cell r="BC72" t="str">
            <v>Chang Light</v>
          </cell>
          <cell r="BP72" t="str">
            <v>EBITDA</v>
          </cell>
        </row>
        <row r="73">
          <cell r="BC73" t="str">
            <v>Chang Light</v>
          </cell>
          <cell r="BP73" t="str">
            <v>EBITDA</v>
          </cell>
        </row>
        <row r="74">
          <cell r="BC74" t="str">
            <v>Chang Light</v>
          </cell>
          <cell r="BP74" t="str">
            <v>EBITDA</v>
          </cell>
        </row>
        <row r="75">
          <cell r="BC75" t="str">
            <v>Chang Light</v>
          </cell>
          <cell r="BP75" t="str">
            <v>EBITDA</v>
          </cell>
        </row>
        <row r="76">
          <cell r="BC76" t="str">
            <v>Chang Light Total</v>
          </cell>
          <cell r="BP76" t="str">
            <v>EBITDA</v>
          </cell>
        </row>
        <row r="77">
          <cell r="BC77" t="str">
            <v>Federbrau</v>
          </cell>
          <cell r="BP77" t="str">
            <v>EBITDA</v>
          </cell>
        </row>
        <row r="78">
          <cell r="BC78" t="str">
            <v>Federbrau</v>
          </cell>
          <cell r="BP78" t="str">
            <v>EBITDA</v>
          </cell>
        </row>
        <row r="79">
          <cell r="BC79" t="str">
            <v>Federbrau</v>
          </cell>
          <cell r="BP79" t="str">
            <v>EBITDA</v>
          </cell>
        </row>
        <row r="80">
          <cell r="BC80" t="str">
            <v>Federbrau</v>
          </cell>
          <cell r="BP80" t="str">
            <v>EBITDA</v>
          </cell>
        </row>
        <row r="81">
          <cell r="BC81" t="str">
            <v>Federbrau</v>
          </cell>
          <cell r="BP81" t="str">
            <v>EBITDA</v>
          </cell>
        </row>
        <row r="82">
          <cell r="BC82" t="str">
            <v>Federbrau</v>
          </cell>
          <cell r="BP82" t="str">
            <v>EBITDA</v>
          </cell>
        </row>
        <row r="83">
          <cell r="BC83" t="str">
            <v>Federbrau</v>
          </cell>
          <cell r="BP83" t="str">
            <v>EBITDA</v>
          </cell>
        </row>
        <row r="84">
          <cell r="BC84" t="str">
            <v>Federbrau</v>
          </cell>
          <cell r="BP84" t="str">
            <v>EBITDA</v>
          </cell>
        </row>
        <row r="85">
          <cell r="BC85" t="str">
            <v>Federbrau</v>
          </cell>
          <cell r="BP85" t="str">
            <v>EBITDA</v>
          </cell>
        </row>
        <row r="86">
          <cell r="BC86" t="str">
            <v>Federbrau</v>
          </cell>
          <cell r="BP86" t="str">
            <v>EBITDA</v>
          </cell>
        </row>
        <row r="87">
          <cell r="BC87" t="str">
            <v>Federbrau</v>
          </cell>
          <cell r="BP87" t="str">
            <v>EBITDA</v>
          </cell>
        </row>
        <row r="88">
          <cell r="BC88" t="str">
            <v>Federbrau</v>
          </cell>
          <cell r="BP88" t="str">
            <v>EBITDA Amt Mil Bt</v>
          </cell>
        </row>
        <row r="89">
          <cell r="BC89" t="str">
            <v>Federbrau Total</v>
          </cell>
          <cell r="BP89" t="str">
            <v>EBITDA %NetSale</v>
          </cell>
        </row>
        <row r="90">
          <cell r="BC90" t="str">
            <v>Grand Total</v>
          </cell>
          <cell r="BP90" t="str">
            <v>Net Profit</v>
          </cell>
        </row>
        <row r="91">
          <cell r="BP91" t="str">
            <v>Net Profit</v>
          </cell>
        </row>
        <row r="92">
          <cell r="BP92" t="str">
            <v>Net Profit</v>
          </cell>
        </row>
        <row r="93">
          <cell r="BP93" t="str">
            <v>Net Profit</v>
          </cell>
        </row>
        <row r="94">
          <cell r="BP94" t="str">
            <v>Net Profit</v>
          </cell>
        </row>
        <row r="95">
          <cell r="BP95" t="str">
            <v>Net Profit</v>
          </cell>
        </row>
        <row r="96">
          <cell r="BP96" t="str">
            <v>Net Profit</v>
          </cell>
        </row>
        <row r="97">
          <cell r="BP97" t="str">
            <v>Net Profit</v>
          </cell>
        </row>
        <row r="98">
          <cell r="BP98" t="str">
            <v>Net Profit</v>
          </cell>
        </row>
        <row r="99">
          <cell r="BP99" t="str">
            <v>Net Profit</v>
          </cell>
        </row>
        <row r="100">
          <cell r="BP100" t="str">
            <v>Net Profit</v>
          </cell>
        </row>
        <row r="101">
          <cell r="BP101" t="str">
            <v>Net Profit</v>
          </cell>
        </row>
        <row r="102">
          <cell r="BP102" t="str">
            <v>Net Profit</v>
          </cell>
        </row>
        <row r="103">
          <cell r="BP103" t="str">
            <v>Net Profit</v>
          </cell>
        </row>
        <row r="104">
          <cell r="BP104" t="str">
            <v>Net Profit</v>
          </cell>
        </row>
        <row r="105">
          <cell r="BP105" t="str">
            <v>Net Profit</v>
          </cell>
        </row>
        <row r="106">
          <cell r="BP106" t="str">
            <v>Net Profit</v>
          </cell>
        </row>
        <row r="107">
          <cell r="BP107" t="str">
            <v>Net Profit</v>
          </cell>
        </row>
        <row r="108">
          <cell r="BP108" t="str">
            <v>Net Profit</v>
          </cell>
        </row>
        <row r="109">
          <cell r="BP109" t="str">
            <v>Net Profit</v>
          </cell>
        </row>
        <row r="110">
          <cell r="BP110" t="str">
            <v>Net Profit</v>
          </cell>
        </row>
        <row r="111">
          <cell r="BP111" t="str">
            <v>Net Profit</v>
          </cell>
        </row>
        <row r="112">
          <cell r="BP112" t="str">
            <v>Net Profit</v>
          </cell>
        </row>
        <row r="113">
          <cell r="BP113" t="str">
            <v>Net Profit</v>
          </cell>
        </row>
        <row r="114">
          <cell r="BP114" t="str">
            <v>Net Profit Amt Mil Bt</v>
          </cell>
        </row>
        <row r="115">
          <cell r="BP115" t="str">
            <v>Net Profit %NetSale</v>
          </cell>
        </row>
        <row r="116">
          <cell r="BP116">
            <v>0</v>
          </cell>
        </row>
        <row r="117">
          <cell r="BP11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8">
          <cell r="BX8">
            <v>40544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_Reserve"/>
      <sheetName val="INV1"/>
      <sheetName val="INV2"/>
      <sheetName val="INV2_Reserve"/>
      <sheetName val="INV3 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lated"/>
      <sheetName val="Inv-S2_3rd parties"/>
      <sheetName val="INVS3 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N1"/>
      <sheetName val="202 Currency"/>
      <sheetName val="Code O1"/>
      <sheetName val="Code O1(a)"/>
      <sheetName val="Code O2"/>
      <sheetName val="Code P"/>
      <sheetName val="Code Q"/>
      <sheetName val="Code BOI"/>
      <sheetName val="InvtPro1"/>
      <sheetName val="InvtPro2"/>
      <sheetName val="STK"/>
      <sheetName val="Sales-3rdpty"/>
      <sheetName val="Sales-rdpty"/>
      <sheetName val="Purchase"/>
      <sheetName val="DfTax"/>
      <sheetName val="Ref"/>
    </sheetNames>
    <sheetDataSet>
      <sheetData sheetId="0"/>
      <sheetData sheetId="1">
        <row r="3">
          <cell r="B3">
            <v>4</v>
          </cell>
        </row>
      </sheetData>
      <sheetData sheetId="2"/>
      <sheetData sheetId="3">
        <row r="5">
          <cell r="B5" t="str">
            <v>ABN</v>
          </cell>
        </row>
      </sheetData>
      <sheetData sheetId="4"/>
      <sheetData sheetId="5"/>
      <sheetData sheetId="6">
        <row r="8">
          <cell r="C8">
            <v>3435266.1700000004</v>
          </cell>
        </row>
      </sheetData>
      <sheetData sheetId="7">
        <row r="8">
          <cell r="C8">
            <v>0</v>
          </cell>
        </row>
      </sheetData>
      <sheetData sheetId="8">
        <row r="8">
          <cell r="C8">
            <v>3435266.1700000004</v>
          </cell>
        </row>
      </sheetData>
      <sheetData sheetId="9">
        <row r="8">
          <cell r="C8">
            <v>0</v>
          </cell>
        </row>
      </sheetData>
      <sheetData sheetId="10"/>
      <sheetData sheetId="11">
        <row r="7">
          <cell r="C7">
            <v>22515429.789999999</v>
          </cell>
        </row>
      </sheetData>
      <sheetData sheetId="12">
        <row r="7">
          <cell r="C7">
            <v>2292177.06</v>
          </cell>
        </row>
      </sheetData>
      <sheetData sheetId="13">
        <row r="7">
          <cell r="C7">
            <v>8391606.75</v>
          </cell>
        </row>
      </sheetData>
      <sheetData sheetId="14">
        <row r="7">
          <cell r="C7">
            <v>11831645.98</v>
          </cell>
        </row>
      </sheetData>
      <sheetData sheetId="15"/>
      <sheetData sheetId="16"/>
      <sheetData sheetId="17"/>
      <sheetData sheetId="18">
        <row r="14">
          <cell r="E14">
            <v>0</v>
          </cell>
        </row>
      </sheetData>
      <sheetData sheetId="19"/>
      <sheetData sheetId="20">
        <row r="7">
          <cell r="C7" t="str">
            <v>Thai Beverage Public Co., Ltd.</v>
          </cell>
        </row>
      </sheetData>
      <sheetData sheetId="21">
        <row r="7">
          <cell r="C7" t="str">
            <v>Thai Beverage Public Co., Ltd.</v>
          </cell>
        </row>
      </sheetData>
      <sheetData sheetId="22">
        <row r="7">
          <cell r="C7" t="str">
            <v>Thai Beverage Public Co., Ltd.</v>
          </cell>
        </row>
      </sheetData>
      <sheetData sheetId="23">
        <row r="7">
          <cell r="E7">
            <v>0</v>
          </cell>
        </row>
      </sheetData>
      <sheetData sheetId="24">
        <row r="8">
          <cell r="E8">
            <v>1708.82</v>
          </cell>
        </row>
      </sheetData>
      <sheetData sheetId="25">
        <row r="7">
          <cell r="F7">
            <v>0</v>
          </cell>
        </row>
      </sheetData>
      <sheetData sheetId="26">
        <row r="7">
          <cell r="I7">
            <v>0</v>
          </cell>
        </row>
      </sheetData>
      <sheetData sheetId="27">
        <row r="7">
          <cell r="H7">
            <v>37345.4</v>
          </cell>
        </row>
      </sheetData>
      <sheetData sheetId="28"/>
      <sheetData sheetId="29">
        <row r="7">
          <cell r="H7">
            <v>37345.4</v>
          </cell>
        </row>
      </sheetData>
      <sheetData sheetId="30"/>
      <sheetData sheetId="31">
        <row r="136">
          <cell r="E136">
            <v>0</v>
          </cell>
        </row>
      </sheetData>
      <sheetData sheetId="32"/>
      <sheetData sheetId="33">
        <row r="60">
          <cell r="F60">
            <v>0</v>
          </cell>
        </row>
      </sheetData>
      <sheetData sheetId="34">
        <row r="27">
          <cell r="H27">
            <v>0</v>
          </cell>
        </row>
      </sheetData>
      <sheetData sheetId="35"/>
      <sheetData sheetId="36"/>
      <sheetData sheetId="37">
        <row r="8">
          <cell r="F8">
            <v>0</v>
          </cell>
        </row>
      </sheetData>
      <sheetData sheetId="38">
        <row r="8">
          <cell r="B8">
            <v>40101000640</v>
          </cell>
        </row>
      </sheetData>
      <sheetData sheetId="39">
        <row r="8">
          <cell r="F8">
            <v>0</v>
          </cell>
        </row>
      </sheetData>
      <sheetData sheetId="40">
        <row r="8">
          <cell r="F8">
            <v>0</v>
          </cell>
        </row>
      </sheetData>
      <sheetData sheetId="41">
        <row r="8">
          <cell r="F8">
            <v>0</v>
          </cell>
        </row>
      </sheetData>
      <sheetData sheetId="42">
        <row r="39">
          <cell r="F39">
            <v>0.5</v>
          </cell>
        </row>
      </sheetData>
      <sheetData sheetId="43"/>
      <sheetData sheetId="44">
        <row r="39">
          <cell r="F39">
            <v>0</v>
          </cell>
        </row>
      </sheetData>
      <sheetData sheetId="45">
        <row r="8">
          <cell r="F8">
            <v>0</v>
          </cell>
        </row>
      </sheetData>
      <sheetData sheetId="46">
        <row r="96">
          <cell r="F96">
            <v>14320</v>
          </cell>
        </row>
      </sheetData>
      <sheetData sheetId="47">
        <row r="10">
          <cell r="F10">
            <v>0</v>
          </cell>
        </row>
      </sheetData>
      <sheetData sheetId="48">
        <row r="8">
          <cell r="F8">
            <v>0</v>
          </cell>
        </row>
      </sheetData>
      <sheetData sheetId="49">
        <row r="41">
          <cell r="G41">
            <v>11831645.98</v>
          </cell>
        </row>
      </sheetData>
      <sheetData sheetId="50">
        <row r="7">
          <cell r="C7">
            <v>173427.97999999998</v>
          </cell>
        </row>
      </sheetData>
      <sheetData sheetId="51">
        <row r="7">
          <cell r="C7">
            <v>0</v>
          </cell>
        </row>
      </sheetData>
      <sheetData sheetId="52">
        <row r="7">
          <cell r="C7">
            <v>173427.97999999998</v>
          </cell>
        </row>
      </sheetData>
      <sheetData sheetId="53">
        <row r="15">
          <cell r="C15">
            <v>0</v>
          </cell>
        </row>
      </sheetData>
      <sheetData sheetId="54">
        <row r="7">
          <cell r="C7">
            <v>0</v>
          </cell>
        </row>
      </sheetData>
      <sheetData sheetId="55">
        <row r="7">
          <cell r="C7">
            <v>0</v>
          </cell>
        </row>
      </sheetData>
      <sheetData sheetId="56">
        <row r="7">
          <cell r="C7">
            <v>0</v>
          </cell>
        </row>
      </sheetData>
      <sheetData sheetId="57">
        <row r="7">
          <cell r="C7">
            <v>0</v>
          </cell>
        </row>
      </sheetData>
      <sheetData sheetId="58">
        <row r="2">
          <cell r="C2">
            <v>22</v>
          </cell>
        </row>
      </sheetData>
      <sheetData sheetId="59"/>
      <sheetData sheetId="60"/>
      <sheetData sheetId="61"/>
      <sheetData sheetId="62">
        <row r="8">
          <cell r="C8">
            <v>3121924</v>
          </cell>
        </row>
      </sheetData>
      <sheetData sheetId="63">
        <row r="10">
          <cell r="D10">
            <v>2413.67</v>
          </cell>
        </row>
      </sheetData>
      <sheetData sheetId="64">
        <row r="152">
          <cell r="D152">
            <v>-211.5</v>
          </cell>
        </row>
      </sheetData>
      <sheetData sheetId="65"/>
      <sheetData sheetId="66">
        <row r="152">
          <cell r="D152">
            <v>-211.5</v>
          </cell>
        </row>
      </sheetData>
      <sheetData sheetId="67"/>
      <sheetData sheetId="68">
        <row r="7">
          <cell r="D7">
            <v>-2576</v>
          </cell>
        </row>
      </sheetData>
      <sheetData sheetId="69">
        <row r="7">
          <cell r="D7">
            <v>-2576</v>
          </cell>
        </row>
      </sheetData>
      <sheetData sheetId="70">
        <row r="7">
          <cell r="E7">
            <v>0</v>
          </cell>
        </row>
      </sheetData>
      <sheetData sheetId="71">
        <row r="7">
          <cell r="H7">
            <v>61.97</v>
          </cell>
        </row>
      </sheetData>
      <sheetData sheetId="72">
        <row r="6">
          <cell r="D6">
            <v>347.84999999999985</v>
          </cell>
        </row>
      </sheetData>
      <sheetData sheetId="73"/>
      <sheetData sheetId="74">
        <row r="9">
          <cell r="C9">
            <v>786834.45</v>
          </cell>
        </row>
      </sheetData>
      <sheetData sheetId="75">
        <row r="9">
          <cell r="D9">
            <v>417654.43</v>
          </cell>
        </row>
      </sheetData>
      <sheetData sheetId="76">
        <row r="9">
          <cell r="D9">
            <v>417654.43</v>
          </cell>
        </row>
      </sheetData>
      <sheetData sheetId="77">
        <row r="9">
          <cell r="D9">
            <v>0</v>
          </cell>
        </row>
      </sheetData>
      <sheetData sheetId="78">
        <row r="9">
          <cell r="D9">
            <v>0</v>
          </cell>
        </row>
      </sheetData>
      <sheetData sheetId="79">
        <row r="10">
          <cell r="E10">
            <v>0</v>
          </cell>
        </row>
      </sheetData>
      <sheetData sheetId="80">
        <row r="20">
          <cell r="E20">
            <v>40242.660000000003</v>
          </cell>
        </row>
      </sheetData>
      <sheetData sheetId="81"/>
      <sheetData sheetId="82"/>
      <sheetData sheetId="83"/>
      <sheetData sheetId="84"/>
      <sheetData sheetId="85">
        <row r="13">
          <cell r="M13">
            <v>0</v>
          </cell>
        </row>
      </sheetData>
      <sheetData sheetId="86"/>
      <sheetData sheetId="87">
        <row r="22">
          <cell r="F22">
            <v>0</v>
          </cell>
        </row>
      </sheetData>
      <sheetData sheetId="88">
        <row r="22">
          <cell r="H22">
            <v>0</v>
          </cell>
        </row>
      </sheetData>
      <sheetData sheetId="89">
        <row r="21">
          <cell r="H21">
            <v>3125.05</v>
          </cell>
        </row>
      </sheetData>
      <sheetData sheetId="90"/>
      <sheetData sheetId="91"/>
      <sheetData sheetId="92">
        <row r="9">
          <cell r="L9">
            <v>218052.31999999995</v>
          </cell>
        </row>
      </sheetData>
      <sheetData sheetId="93">
        <row r="9">
          <cell r="E9">
            <v>0</v>
          </cell>
        </row>
      </sheetData>
      <sheetData sheetId="94">
        <row r="9">
          <cell r="E9">
            <v>0</v>
          </cell>
        </row>
      </sheetData>
      <sheetData sheetId="95"/>
      <sheetData sheetId="96">
        <row r="11">
          <cell r="F11">
            <v>500000</v>
          </cell>
        </row>
      </sheetData>
      <sheetData sheetId="97"/>
      <sheetData sheetId="98">
        <row r="10">
          <cell r="D10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1">
          <cell r="C11">
            <v>146512.32000000001</v>
          </cell>
        </row>
      </sheetData>
      <sheetData sheetId="107"/>
      <sheetData sheetId="108">
        <row r="7">
          <cell r="H7">
            <v>0</v>
          </cell>
        </row>
      </sheetData>
      <sheetData sheetId="109"/>
      <sheetData sheetId="110">
        <row r="10">
          <cell r="H10">
            <v>13299.4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>
        <row r="1">
          <cell r="B1" t="str">
            <v>INTERBEV (SINGAPORE) LIMITED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</row>
        <row r="2">
          <cell r="B2" t="str">
            <v>SALES JANUARY 16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B4" t="str">
            <v>COUNTRY</v>
          </cell>
          <cell r="C4" t="str">
            <v>(All)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B5" t="str">
            <v>CUSTOMER TYPE</v>
          </cell>
          <cell r="C5" t="str">
            <v>External (3rd Party)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FISCAL YEAR/PERIOD</v>
          </cell>
          <cell r="C6" t="str">
            <v>(All)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</row>
        <row r="7">
          <cell r="B7" t="str">
            <v>CUSTOMER</v>
          </cell>
          <cell r="C7" t="str">
            <v>(All)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B8" t="str">
            <v>TYPE</v>
          </cell>
          <cell r="C8" t="str">
            <v>(All)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SUB-CAT</v>
          </cell>
          <cell r="I10" t="str">
            <v>Values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A11" t="str">
            <v/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SALES</v>
          </cell>
          <cell r="I11">
            <v>0</v>
          </cell>
          <cell r="J11">
            <v>0</v>
          </cell>
          <cell r="K11" t="str">
            <v>S-FREE GOODS</v>
          </cell>
          <cell r="L11">
            <v>0</v>
          </cell>
          <cell r="M11">
            <v>0</v>
          </cell>
          <cell r="N11" t="str">
            <v>Total Sum of QUANTITY</v>
          </cell>
          <cell r="O11" t="str">
            <v>Total Sum of AMOUNT</v>
          </cell>
          <cell r="P11" t="str">
            <v>Total Sum of LITRES</v>
          </cell>
        </row>
        <row r="12">
          <cell r="A12" t="str">
            <v/>
          </cell>
          <cell r="B12" t="str">
            <v>THAIBEV CATEGORY</v>
          </cell>
          <cell r="C12" t="str">
            <v>BRAND</v>
          </cell>
          <cell r="D12" t="str">
            <v>MATERIAL</v>
          </cell>
          <cell r="E12" t="str">
            <v>MATERIAL GROUPING</v>
          </cell>
          <cell r="F12" t="str">
            <v>PACK</v>
          </cell>
          <cell r="G12" t="str">
            <v>PACK SIZE</v>
          </cell>
          <cell r="H12" t="str">
            <v>Sum of QUANTITY</v>
          </cell>
          <cell r="I12" t="str">
            <v>Sum of AMOUNT</v>
          </cell>
          <cell r="J12" t="str">
            <v>Sum of LITRES</v>
          </cell>
          <cell r="K12" t="str">
            <v>Sum of QUANTITY</v>
          </cell>
          <cell r="L12" t="str">
            <v>Sum of AMOUNT</v>
          </cell>
          <cell r="M12" t="str">
            <v>Sum of LITRES</v>
          </cell>
          <cell r="N12">
            <v>0</v>
          </cell>
          <cell r="O12">
            <v>0</v>
          </cell>
          <cell r="P12">
            <v>0</v>
          </cell>
        </row>
        <row r="13">
          <cell r="A13">
            <v>0</v>
          </cell>
          <cell r="B13" t="str">
            <v>BEER</v>
          </cell>
          <cell r="C13" t="str">
            <v>CHANG</v>
          </cell>
          <cell r="D13" t="str">
            <v>CCA0131080</v>
          </cell>
          <cell r="E13" t="str">
            <v>BEER CHANG 320 (SMALL)</v>
          </cell>
          <cell r="F13">
            <v>24</v>
          </cell>
          <cell r="G13" t="str">
            <v>320ML</v>
          </cell>
          <cell r="H13">
            <v>7524</v>
          </cell>
          <cell r="I13">
            <v>78899.56</v>
          </cell>
          <cell r="J13">
            <v>57784.32</v>
          </cell>
          <cell r="K13">
            <v>87</v>
          </cell>
          <cell r="L13">
            <v>0</v>
          </cell>
          <cell r="M13">
            <v>668.16</v>
          </cell>
          <cell r="N13">
            <v>7611</v>
          </cell>
          <cell r="O13">
            <v>78899.56</v>
          </cell>
          <cell r="P13">
            <v>58452.480000000003</v>
          </cell>
        </row>
        <row r="14">
          <cell r="A14" t="str">
            <v>40202000337</v>
          </cell>
          <cell r="B14">
            <v>0</v>
          </cell>
          <cell r="C14">
            <v>0</v>
          </cell>
          <cell r="D14" t="str">
            <v>CCA0121131</v>
          </cell>
          <cell r="E14" t="str">
            <v>BEER CHANG 330 (CAN)</v>
          </cell>
          <cell r="F14">
            <v>24</v>
          </cell>
          <cell r="G14" t="str">
            <v>330ML</v>
          </cell>
          <cell r="H14">
            <v>12086</v>
          </cell>
          <cell r="I14">
            <v>109453.43000000002</v>
          </cell>
          <cell r="J14">
            <v>95721.12</v>
          </cell>
          <cell r="K14">
            <v>165</v>
          </cell>
          <cell r="L14">
            <v>0</v>
          </cell>
          <cell r="M14">
            <v>1306.7999999999993</v>
          </cell>
          <cell r="N14">
            <v>12251</v>
          </cell>
          <cell r="O14">
            <v>109453.43000000002</v>
          </cell>
          <cell r="P14">
            <v>97027.92</v>
          </cell>
        </row>
        <row r="15">
          <cell r="A15">
            <v>0</v>
          </cell>
          <cell r="B15">
            <v>0</v>
          </cell>
          <cell r="C15">
            <v>0</v>
          </cell>
          <cell r="D15" t="str">
            <v>CCA0144080</v>
          </cell>
          <cell r="E15" t="str">
            <v>BEER CHANG 620 (SMALL)</v>
          </cell>
          <cell r="F15">
            <v>12</v>
          </cell>
          <cell r="G15" t="str">
            <v>620ML</v>
          </cell>
          <cell r="H15">
            <v>1982</v>
          </cell>
          <cell r="I15">
            <v>24640.440000000002</v>
          </cell>
          <cell r="J15">
            <v>14746.080000000002</v>
          </cell>
          <cell r="K15">
            <v>220</v>
          </cell>
          <cell r="L15">
            <v>0</v>
          </cell>
          <cell r="M15">
            <v>1636.8</v>
          </cell>
          <cell r="N15">
            <v>2202</v>
          </cell>
          <cell r="O15">
            <v>24640.440000000002</v>
          </cell>
          <cell r="P15">
            <v>16382.880000000001</v>
          </cell>
        </row>
        <row r="16">
          <cell r="A16" t="str">
            <v/>
          </cell>
          <cell r="B16" t="str">
            <v>BEER Total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21592</v>
          </cell>
          <cell r="I16">
            <v>212993.43000000002</v>
          </cell>
          <cell r="J16">
            <v>168251.52000000002</v>
          </cell>
          <cell r="K16">
            <v>472</v>
          </cell>
          <cell r="L16">
            <v>0</v>
          </cell>
          <cell r="M16">
            <v>3611.7599999999993</v>
          </cell>
          <cell r="N16">
            <v>22064</v>
          </cell>
          <cell r="O16">
            <v>212993.43000000002</v>
          </cell>
          <cell r="P16">
            <v>171863.28</v>
          </cell>
        </row>
        <row r="17">
          <cell r="A17" t="str">
            <v/>
          </cell>
          <cell r="B17" t="str">
            <v>IHD</v>
          </cell>
          <cell r="C17" t="str">
            <v>BALBLAIR</v>
          </cell>
          <cell r="D17" t="str">
            <v>CBB2309082</v>
          </cell>
          <cell r="E17" t="str">
            <v>BALBLAIR 1990 VINTAGE 6X700X46%</v>
          </cell>
          <cell r="F17">
            <v>6</v>
          </cell>
          <cell r="G17" t="str">
            <v>700ML</v>
          </cell>
          <cell r="H17">
            <v>0.33300000000000002</v>
          </cell>
          <cell r="I17">
            <v>279.72000000000003</v>
          </cell>
          <cell r="J17">
            <v>1.3986000000000001</v>
          </cell>
          <cell r="K17">
            <v>0</v>
          </cell>
          <cell r="L17">
            <v>0</v>
          </cell>
          <cell r="M17">
            <v>0</v>
          </cell>
          <cell r="N17">
            <v>0.33300000000000002</v>
          </cell>
          <cell r="O17">
            <v>279.72000000000003</v>
          </cell>
          <cell r="P17">
            <v>1.3986000000000001</v>
          </cell>
        </row>
        <row r="18">
          <cell r="A18">
            <v>39000000003</v>
          </cell>
          <cell r="B18" t="str">
            <v>IHD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0.33300000000000002</v>
          </cell>
          <cell r="I18">
            <v>279.72000000000003</v>
          </cell>
          <cell r="J18">
            <v>1.3986000000000001</v>
          </cell>
          <cell r="K18">
            <v>0</v>
          </cell>
          <cell r="L18">
            <v>0</v>
          </cell>
          <cell r="M18">
            <v>0</v>
          </cell>
          <cell r="N18">
            <v>0.33300000000000002</v>
          </cell>
          <cell r="O18">
            <v>279.72000000000003</v>
          </cell>
          <cell r="P18">
            <v>1.3986000000000001</v>
          </cell>
        </row>
        <row r="19">
          <cell r="A19" t="str">
            <v/>
          </cell>
          <cell r="B19" t="str">
            <v>Grand Total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21592.332999999999</v>
          </cell>
          <cell r="I19">
            <v>213273.15000000002</v>
          </cell>
          <cell r="J19">
            <v>168252.9186</v>
          </cell>
          <cell r="K19">
            <v>472</v>
          </cell>
          <cell r="L19">
            <v>0</v>
          </cell>
          <cell r="M19">
            <v>3611.7599999999993</v>
          </cell>
          <cell r="N19">
            <v>22064.332999999999</v>
          </cell>
          <cell r="O19">
            <v>213273.15000000002</v>
          </cell>
          <cell r="P19">
            <v>171864.67859999998</v>
          </cell>
        </row>
        <row r="20">
          <cell r="A20" t="str">
            <v/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/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/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/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/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/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A26" t="str">
            <v/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/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/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A29" t="str">
            <v/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A30" t="str">
            <v/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A31" t="str">
            <v/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/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/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A34" t="str">
            <v/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A35" t="str">
            <v/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A36" t="str">
            <v/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A37" t="str">
            <v/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/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 t="str">
            <v/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/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/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A42" t="str">
            <v/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A43" t="str">
            <v/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A44" t="str">
            <v/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A45" t="str">
            <v/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/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/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A48" t="str">
            <v/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/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A50" t="str">
            <v/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 t="str">
            <v/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A52" t="str">
            <v/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A53" t="str">
            <v/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/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A55" t="str">
            <v/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A56" t="str">
            <v/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/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/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/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/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A61" t="str">
            <v/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A62" t="str">
            <v/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/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/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/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/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A67" t="str">
            <v/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A68" t="str">
            <v/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A69" t="str">
            <v/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A70" t="str">
            <v/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A71" t="str">
            <v/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A72" t="str">
            <v/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A73" t="str">
            <v/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A74" t="str">
            <v/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A75" t="str">
            <v/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A76" t="str">
            <v/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A77" t="str">
            <v/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A78" t="str">
            <v/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A79" t="str">
            <v/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A80" t="str">
            <v/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A81" t="str">
            <v/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/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A83" t="str">
            <v/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/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/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/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/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A88" t="str">
            <v/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/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/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 t="str">
            <v/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A92" t="str">
            <v/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A93" t="str">
            <v/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/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/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/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/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A98" t="str">
            <v/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99">
          <cell r="A99" t="str">
            <v/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</sheetData>
      <sheetData sheetId="118"/>
      <sheetData sheetId="119">
        <row r="1">
          <cell r="A1">
            <v>0</v>
          </cell>
          <cell r="B1" t="str">
            <v>INTERBEV (SINGAPORE) LIMITED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</row>
        <row r="2">
          <cell r="A2">
            <v>0</v>
          </cell>
          <cell r="B2" t="str">
            <v>PURCHASE JANUARY 16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B4" t="str">
            <v>COUNTRY</v>
          </cell>
          <cell r="C4" t="str">
            <v>(All)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B5" t="str">
            <v>CUSTOMER TYPE</v>
          </cell>
          <cell r="C5" t="str">
            <v>(All)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FISCAL YEAR/PERIOD</v>
          </cell>
          <cell r="C6" t="str">
            <v>(All)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</row>
        <row r="7">
          <cell r="B7" t="str">
            <v>CUSTOMER</v>
          </cell>
          <cell r="C7" t="str">
            <v>(All)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B8" t="str">
            <v>TYPE</v>
          </cell>
          <cell r="C8" t="str">
            <v>(All)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SUB-CAT</v>
          </cell>
          <cell r="I10" t="str">
            <v>Values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A11" t="str">
            <v/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C-FREE GOODS</v>
          </cell>
          <cell r="I11">
            <v>0</v>
          </cell>
          <cell r="J11">
            <v>0</v>
          </cell>
          <cell r="K11" t="str">
            <v>COGS</v>
          </cell>
          <cell r="L11">
            <v>0</v>
          </cell>
          <cell r="M11">
            <v>0</v>
          </cell>
          <cell r="N11" t="str">
            <v>Total Sum of QUANTITY</v>
          </cell>
          <cell r="O11" t="str">
            <v>Total Sum of FOB AMOUNT</v>
          </cell>
          <cell r="P11" t="str">
            <v>Total Sum of LITRES</v>
          </cell>
        </row>
        <row r="12">
          <cell r="A12" t="str">
            <v/>
          </cell>
          <cell r="B12" t="str">
            <v>THAIBEV CATEGORY</v>
          </cell>
          <cell r="C12" t="str">
            <v>BRAND</v>
          </cell>
          <cell r="D12" t="str">
            <v>MATERIAL</v>
          </cell>
          <cell r="E12" t="str">
            <v>MATERIAL GROUPING</v>
          </cell>
          <cell r="F12" t="str">
            <v>PACK</v>
          </cell>
          <cell r="G12" t="str">
            <v>PACK SIZE</v>
          </cell>
          <cell r="H12" t="str">
            <v>Sum of QUANTITY</v>
          </cell>
          <cell r="I12" t="str">
            <v>Sum of FOB AMOUNT</v>
          </cell>
          <cell r="J12" t="str">
            <v>Sum of LITRES</v>
          </cell>
          <cell r="K12" t="str">
            <v>Sum of QUANTITY</v>
          </cell>
          <cell r="L12" t="str">
            <v>Sum of FOB AMOUNT</v>
          </cell>
          <cell r="M12" t="str">
            <v>Sum of LITRES</v>
          </cell>
          <cell r="N12">
            <v>0</v>
          </cell>
          <cell r="O12">
            <v>0</v>
          </cell>
          <cell r="P12">
            <v>0</v>
          </cell>
        </row>
        <row r="13">
          <cell r="A13">
            <v>0</v>
          </cell>
          <cell r="B13" t="str">
            <v>BEER</v>
          </cell>
          <cell r="C13" t="str">
            <v>CHANG</v>
          </cell>
          <cell r="D13" t="str">
            <v>CCA0131080</v>
          </cell>
          <cell r="E13" t="str">
            <v>BEER CHANG 320 (SMALL)</v>
          </cell>
          <cell r="F13">
            <v>24</v>
          </cell>
          <cell r="G13" t="str">
            <v>320ML</v>
          </cell>
          <cell r="H13">
            <v>87</v>
          </cell>
          <cell r="I13">
            <v>-758.87</v>
          </cell>
          <cell r="J13">
            <v>668.16</v>
          </cell>
          <cell r="K13">
            <v>7524</v>
          </cell>
          <cell r="L13">
            <v>-65620.36</v>
          </cell>
          <cell r="M13">
            <v>57784.32</v>
          </cell>
          <cell r="N13">
            <v>7611</v>
          </cell>
          <cell r="O13">
            <v>-66379.23</v>
          </cell>
          <cell r="P13">
            <v>58452.480000000003</v>
          </cell>
        </row>
        <row r="14">
          <cell r="A14" t="str">
            <v>40202000337</v>
          </cell>
          <cell r="B14">
            <v>0</v>
          </cell>
          <cell r="C14">
            <v>0</v>
          </cell>
          <cell r="D14" t="str">
            <v>CCA0121131</v>
          </cell>
          <cell r="E14" t="str">
            <v>BEER CHANG 330 (CAN)</v>
          </cell>
          <cell r="F14">
            <v>24</v>
          </cell>
          <cell r="G14" t="str">
            <v>330ML</v>
          </cell>
          <cell r="H14">
            <v>165</v>
          </cell>
          <cell r="I14">
            <v>-881.79000000000087</v>
          </cell>
          <cell r="J14">
            <v>1306.7999999999993</v>
          </cell>
          <cell r="K14">
            <v>12086</v>
          </cell>
          <cell r="L14">
            <v>-64584.520000000004</v>
          </cell>
          <cell r="M14">
            <v>95721.12</v>
          </cell>
          <cell r="N14">
            <v>12251</v>
          </cell>
          <cell r="O14">
            <v>-65466.310000000005</v>
          </cell>
          <cell r="P14">
            <v>97027.92</v>
          </cell>
        </row>
        <row r="15">
          <cell r="A15">
            <v>0</v>
          </cell>
          <cell r="B15">
            <v>0</v>
          </cell>
          <cell r="C15">
            <v>0</v>
          </cell>
          <cell r="D15" t="str">
            <v>CCA0144080</v>
          </cell>
          <cell r="E15" t="str">
            <v>BEER CHANG 620 (SMALL)</v>
          </cell>
          <cell r="F15">
            <v>12</v>
          </cell>
          <cell r="G15" t="str">
            <v>620ML</v>
          </cell>
          <cell r="H15">
            <v>220</v>
          </cell>
          <cell r="I15">
            <v>-1560.4</v>
          </cell>
          <cell r="J15">
            <v>1636.8</v>
          </cell>
          <cell r="K15">
            <v>1982</v>
          </cell>
          <cell r="L15">
            <v>-14043.6</v>
          </cell>
          <cell r="M15">
            <v>14746.080000000002</v>
          </cell>
          <cell r="N15">
            <v>2202</v>
          </cell>
          <cell r="O15">
            <v>-15604</v>
          </cell>
          <cell r="P15">
            <v>16382.880000000001</v>
          </cell>
        </row>
        <row r="16">
          <cell r="A16" t="str">
            <v/>
          </cell>
          <cell r="B16" t="str">
            <v>BEER Total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472</v>
          </cell>
          <cell r="I16">
            <v>-3201.0600000000009</v>
          </cell>
          <cell r="J16">
            <v>3611.7599999999993</v>
          </cell>
          <cell r="K16">
            <v>21592</v>
          </cell>
          <cell r="L16">
            <v>-144248.48000000001</v>
          </cell>
          <cell r="M16">
            <v>168251.52000000002</v>
          </cell>
          <cell r="N16">
            <v>22064</v>
          </cell>
          <cell r="O16">
            <v>-147449.54</v>
          </cell>
          <cell r="P16">
            <v>171863.28</v>
          </cell>
        </row>
        <row r="17">
          <cell r="A17" t="str">
            <v/>
          </cell>
          <cell r="B17" t="str">
            <v>IHD</v>
          </cell>
          <cell r="C17" t="str">
            <v>BALBLAIR</v>
          </cell>
          <cell r="D17" t="str">
            <v>CBB2309082</v>
          </cell>
          <cell r="E17" t="str">
            <v>BALBLAIR 1990 VINTAGE 6X700X46%</v>
          </cell>
          <cell r="F17">
            <v>6</v>
          </cell>
          <cell r="G17" t="str">
            <v>700ML</v>
          </cell>
          <cell r="H17">
            <v>0</v>
          </cell>
          <cell r="I17">
            <v>0</v>
          </cell>
          <cell r="J17">
            <v>0</v>
          </cell>
          <cell r="K17">
            <v>0.33300000000000002</v>
          </cell>
          <cell r="L17">
            <v>-46.763672</v>
          </cell>
          <cell r="M17">
            <v>1.3986000000000001</v>
          </cell>
          <cell r="N17">
            <v>0.33300000000000002</v>
          </cell>
          <cell r="O17">
            <v>-46.763672</v>
          </cell>
          <cell r="P17">
            <v>1.3986000000000001</v>
          </cell>
        </row>
        <row r="18">
          <cell r="A18">
            <v>39000000003</v>
          </cell>
          <cell r="B18" t="str">
            <v>IHD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0.33300000000000002</v>
          </cell>
          <cell r="L18">
            <v>-46.763672</v>
          </cell>
          <cell r="M18">
            <v>1.3986000000000001</v>
          </cell>
          <cell r="N18">
            <v>0.33300000000000002</v>
          </cell>
          <cell r="O18">
            <v>-46.763672</v>
          </cell>
          <cell r="P18">
            <v>1.3986000000000001</v>
          </cell>
        </row>
        <row r="19">
          <cell r="A19" t="str">
            <v/>
          </cell>
          <cell r="B19" t="str">
            <v>Grand Total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472</v>
          </cell>
          <cell r="I19">
            <v>-3201.0600000000009</v>
          </cell>
          <cell r="J19">
            <v>3611.7599999999993</v>
          </cell>
          <cell r="K19">
            <v>21592.332999999999</v>
          </cell>
          <cell r="L19">
            <v>-144295.24367200001</v>
          </cell>
          <cell r="M19">
            <v>168252.9186</v>
          </cell>
          <cell r="N19">
            <v>22064.332999999999</v>
          </cell>
          <cell r="O19">
            <v>-147496.30367200001</v>
          </cell>
          <cell r="P19">
            <v>171864.67859999998</v>
          </cell>
        </row>
        <row r="20">
          <cell r="A20" t="str">
            <v/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/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/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/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/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/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A26" t="str">
            <v/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/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/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A29" t="str">
            <v/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A30" t="str">
            <v/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A31" t="str">
            <v/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/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/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A34" t="str">
            <v/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A35" t="str">
            <v/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A36" t="str">
            <v/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A37" t="str">
            <v/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/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 t="str">
            <v/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/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/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A42" t="str">
            <v/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A43" t="str">
            <v/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A44" t="str">
            <v/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A45" t="str">
            <v/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/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/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A48" t="str">
            <v/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/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A50" t="str">
            <v/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 t="str">
            <v/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A52" t="str">
            <v/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A53" t="str">
            <v/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/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A55" t="str">
            <v/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A56" t="str">
            <v/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/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/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/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/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A61" t="str">
            <v/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A62" t="str">
            <v/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/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/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/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/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A67" t="str">
            <v/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A68" t="str">
            <v/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A69" t="str">
            <v/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A70" t="str">
            <v/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A71" t="str">
            <v/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A72" t="str">
            <v/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A73" t="str">
            <v/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A74" t="str">
            <v/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A75" t="str">
            <v/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A76" t="str">
            <v/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A77" t="str">
            <v/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A78" t="str">
            <v/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A79" t="str">
            <v/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A80" t="str">
            <v/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A81" t="str">
            <v/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/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A83" t="str">
            <v/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A84" t="str">
            <v/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A85" t="str">
            <v/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A86" t="str">
            <v/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A87" t="str">
            <v/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/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A89" t="str">
            <v/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A90" t="str">
            <v/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 t="str">
            <v/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 t="str">
            <v/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A93" t="str">
            <v/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A94" t="str">
            <v/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A95" t="str">
            <v/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A96" t="str">
            <v/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A97" t="str">
            <v/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A98" t="str">
            <v/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A99" t="str">
            <v/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</sheetData>
      <sheetData sheetId="120"/>
      <sheetData sheetId="121">
        <row r="3">
          <cell r="C3" t="str">
            <v>CCA0122083</v>
          </cell>
          <cell r="D3">
            <v>40201000640</v>
          </cell>
          <cell r="E3" t="str">
            <v>CHANG BEER 12X640X5% PE TBR</v>
          </cell>
        </row>
        <row r="4">
          <cell r="C4" t="str">
            <v>CCA0121096</v>
          </cell>
          <cell r="D4">
            <v>40201000330</v>
          </cell>
          <cell r="E4" t="str">
            <v>CHANG BEER 24X330X5% PE TBR</v>
          </cell>
        </row>
        <row r="5">
          <cell r="C5" t="str">
            <v>BCA0130080</v>
          </cell>
          <cell r="D5">
            <v>40203003000</v>
          </cell>
          <cell r="E5" t="str">
            <v>BULK CHANG BEER 1X30LX5% PE</v>
          </cell>
        </row>
        <row r="6">
          <cell r="C6" t="str">
            <v>CCA0108083</v>
          </cell>
          <cell r="D6">
            <v>40202000500</v>
          </cell>
          <cell r="E6" t="str">
            <v>CHANG BEER 12X500X6.4% CLASSIC (CANS)</v>
          </cell>
        </row>
        <row r="7">
          <cell r="C7" t="str">
            <v>BFE0130080</v>
          </cell>
          <cell r="D7">
            <v>40503003000</v>
          </cell>
          <cell r="E7" t="str">
            <v>BULK FEDERBRAU BEER 1X30LX4.7% PE</v>
          </cell>
        </row>
        <row r="8">
          <cell r="C8" t="str">
            <v>CAR0121084</v>
          </cell>
          <cell r="D8">
            <v>40102000330</v>
          </cell>
          <cell r="E8" t="str">
            <v>ARCHA BEER 6X4X330X5% (CANS) PE</v>
          </cell>
        </row>
        <row r="9">
          <cell r="C9" t="str">
            <v>CCA0121103</v>
          </cell>
          <cell r="D9">
            <v>40202000330</v>
          </cell>
          <cell r="E9" t="str">
            <v>CHANG BEER 6X4X330X5% CB SINGAPORE (CAN)</v>
          </cell>
        </row>
        <row r="10">
          <cell r="C10" t="str">
            <v>CAR0122081</v>
          </cell>
          <cell r="D10">
            <v>40101000640</v>
          </cell>
          <cell r="E10" t="str">
            <v>ARCHA BEER 12X640X5% PE</v>
          </cell>
        </row>
        <row r="11">
          <cell r="C11" t="str">
            <v>CMG0109080</v>
          </cell>
          <cell r="D11">
            <v>30301350700</v>
          </cell>
          <cell r="E11" t="str">
            <v>MEKHONG 12X700X35% PE</v>
          </cell>
        </row>
        <row r="12">
          <cell r="C12" t="str">
            <v>CCZ0109081</v>
          </cell>
          <cell r="D12">
            <v>31401350700</v>
          </cell>
          <cell r="E12" t="str">
            <v>CROWN 99 12X700X35% PE</v>
          </cell>
        </row>
        <row r="13">
          <cell r="C13" t="str">
            <v>CBD0109080</v>
          </cell>
          <cell r="D13">
            <v>32311350700</v>
          </cell>
          <cell r="E13" t="str">
            <v>BLEND 285 12X700X35% PE</v>
          </cell>
        </row>
        <row r="14">
          <cell r="C14" t="str">
            <v>CSG0128080</v>
          </cell>
          <cell r="D14">
            <v>30403400300</v>
          </cell>
          <cell r="E14" t="str">
            <v>SANGSOM SUPERIOR 12X300X40% PE</v>
          </cell>
        </row>
        <row r="15">
          <cell r="C15" t="str">
            <v>CPH0110080</v>
          </cell>
          <cell r="D15">
            <v>32401400750</v>
          </cell>
          <cell r="E15" t="str">
            <v>PHRAYA 6X750X40% 4US</v>
          </cell>
        </row>
        <row r="16">
          <cell r="C16" t="str">
            <v>CMG0106080</v>
          </cell>
          <cell r="D16">
            <v>30301350350</v>
          </cell>
          <cell r="E16" t="str">
            <v>MEKHONG 12X350X35% PE</v>
          </cell>
        </row>
        <row r="17">
          <cell r="C17" t="str">
            <v>CCA0121101</v>
          </cell>
          <cell r="D17" t="str">
            <v>40202000331</v>
          </cell>
          <cell r="E17" t="str">
            <v>CHANG BEER 24X330X5% BARCELONA (CAN) PE</v>
          </cell>
        </row>
        <row r="18">
          <cell r="C18" t="str">
            <v>CCS0123081</v>
          </cell>
          <cell r="D18">
            <v>49001000325</v>
          </cell>
          <cell r="E18" t="str">
            <v xml:space="preserve">CROWN 99  SIZE 350 CC. </v>
          </cell>
        </row>
        <row r="19">
          <cell r="C19" t="str">
            <v>CCZ0106080</v>
          </cell>
          <cell r="D19">
            <v>31401350350</v>
          </cell>
          <cell r="E19" t="str">
            <v xml:space="preserve">CROWN 99  SIZE 700 CC. </v>
          </cell>
        </row>
        <row r="20">
          <cell r="C20" t="str">
            <v>CSN0109080</v>
          </cell>
          <cell r="D20">
            <v>30901300700</v>
          </cell>
          <cell r="E20" t="str">
            <v>SINGHATHONG 700 ML ALC. 30% BY VOL.</v>
          </cell>
        </row>
        <row r="21">
          <cell r="C21" t="str">
            <v>CSN0121080</v>
          </cell>
          <cell r="D21">
            <v>30901300330</v>
          </cell>
          <cell r="E21" t="str">
            <v>SINGHATHONG 330 ML ALC. 30% BY VOL.</v>
          </cell>
        </row>
        <row r="22">
          <cell r="C22" t="str">
            <v>CTW0121081</v>
          </cell>
          <cell r="D22">
            <v>30101300330</v>
          </cell>
          <cell r="E22" t="str">
            <v>THAI WHITE SIZE 30 DEGREE  330 CC.</v>
          </cell>
        </row>
        <row r="23">
          <cell r="C23" t="str">
            <v>CTW0126082</v>
          </cell>
          <cell r="D23">
            <v>30101300625</v>
          </cell>
          <cell r="E23" t="str">
            <v xml:space="preserve">THAI WHITE SIZE 30 DEGREE  625 CC. </v>
          </cell>
        </row>
        <row r="24">
          <cell r="C24" t="str">
            <v>CRL0109080</v>
          </cell>
          <cell r="D24">
            <v>32501400700</v>
          </cell>
          <cell r="E24" t="str">
            <v>ROYAL LEGEND 12X700X40%</v>
          </cell>
        </row>
        <row r="25">
          <cell r="C25" t="str">
            <v>CCA0121080</v>
          </cell>
          <cell r="D25" t="str">
            <v>40201000331</v>
          </cell>
          <cell r="E25" t="str">
            <v>CHANG BEER 24X330X5% PE TBR</v>
          </cell>
        </row>
        <row r="26">
          <cell r="C26" t="str">
            <v>CCA0121089</v>
          </cell>
          <cell r="D26" t="str">
            <v>40202000332</v>
          </cell>
          <cell r="E26" t="str">
            <v>CHANG BEER 24X330X5% (CANS) PE</v>
          </cell>
        </row>
        <row r="27">
          <cell r="C27" t="str">
            <v>CCA0121124</v>
          </cell>
          <cell r="D27" t="str">
            <v>40201000332</v>
          </cell>
          <cell r="E27" t="str">
            <v>CHANG BEER 24X330X6% PE</v>
          </cell>
        </row>
        <row r="28">
          <cell r="C28" t="str">
            <v>CAR0121087</v>
          </cell>
          <cell r="D28" t="str">
            <v>40102000331</v>
          </cell>
          <cell r="E28" t="str">
            <v>ARCHA BEER 6X4X330X4.9% (CANS) PE</v>
          </cell>
        </row>
        <row r="29">
          <cell r="C29" t="str">
            <v>CCA0121118</v>
          </cell>
          <cell r="D29" t="str">
            <v>40202000333</v>
          </cell>
          <cell r="E29" t="str">
            <v>CHANG BEER 24X330X6% (CAN) EVERTON PE</v>
          </cell>
        </row>
        <row r="30">
          <cell r="C30" t="str">
            <v>CMG0109082</v>
          </cell>
          <cell r="D30" t="str">
            <v>30301350701</v>
          </cell>
          <cell r="E30" t="str">
            <v>MEKONG 35 DEGREE 700 CC.</v>
          </cell>
        </row>
        <row r="31">
          <cell r="C31" t="str">
            <v>CCA0121115</v>
          </cell>
          <cell r="D31" t="str">
            <v>40202000334</v>
          </cell>
          <cell r="E31" t="str">
            <v>CHANG BEER 24X330X6% (CAN) PE</v>
          </cell>
        </row>
        <row r="32">
          <cell r="C32" t="str">
            <v>CCA0121119</v>
          </cell>
          <cell r="D32" t="str">
            <v>40202000335</v>
          </cell>
          <cell r="E32" t="str">
            <v>CHANG BEER 24X330X6% EVERTON 2015 (CANS)</v>
          </cell>
        </row>
        <row r="33">
          <cell r="C33" t="str">
            <v>CCA0121130</v>
          </cell>
          <cell r="D33" t="str">
            <v>40202000336</v>
          </cell>
          <cell r="E33" t="str">
            <v>CHANG BEER 24X330X5.8% PE EVERTON (CANS)</v>
          </cell>
        </row>
        <row r="34">
          <cell r="C34" t="str">
            <v>CCA0131081</v>
          </cell>
          <cell r="D34" t="str">
            <v>402310001776</v>
          </cell>
          <cell r="E34" t="str">
            <v>CHANG BEER 24X320X5% PE</v>
          </cell>
        </row>
        <row r="35">
          <cell r="C35" t="str">
            <v>CTW0126080</v>
          </cell>
          <cell r="D35">
            <v>30101400625</v>
          </cell>
          <cell r="E35" t="str">
            <v>THAI WHITE SPIRITS 12X625X40% PE</v>
          </cell>
        </row>
        <row r="36">
          <cell r="C36" t="str">
            <v>CCA0131080</v>
          </cell>
          <cell r="E36" t="str">
            <v>CHANG BEER 24X320X5.5% MY/LAO/CAM</v>
          </cell>
        </row>
        <row r="37">
          <cell r="C37" t="str">
            <v>CCA0121131</v>
          </cell>
          <cell r="D37" t="str">
            <v>40202000337</v>
          </cell>
          <cell r="E37" t="str">
            <v>CHANG BEER 24X330X5.5% (CANS) MY/LAO/CAM</v>
          </cell>
        </row>
        <row r="38">
          <cell r="C38" t="str">
            <v>CCA0144080</v>
          </cell>
          <cell r="E38" t="str">
            <v>CHANG BEER 12X620X5.5% MY/LAO/CAM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Module1"/>
      <sheetName val="Module2"/>
      <sheetName val="RFP003A"/>
      <sheetName val="working - 1 pg"/>
      <sheetName val="lookup"/>
      <sheetName val="Sheet1"/>
      <sheetName val="POWER"/>
      <sheetName val="A1 Thru A11- LUMP SUM CONSTR"/>
      <sheetName val="F1771-II"/>
      <sheetName val="F1771-III"/>
      <sheetName val="PU_ITALY_1"/>
      <sheetName val="working_-_1_pg1"/>
      <sheetName val="A1_Thru_A11-_LUMP_SUM_CONSTR1"/>
      <sheetName val="PU_ITALY_"/>
      <sheetName val="working_-_1_pg"/>
      <sheetName val="A1_Thru_A11-_LUMP_SUM_CONSTR"/>
      <sheetName val="Rectangular Beam"/>
      <sheetName val="Note BS"/>
      <sheetName val="Entity"/>
      <sheetName val="PipWT"/>
      <sheetName val="T.B"/>
      <sheetName val="mhrcurve"/>
      <sheetName val="ALL.MHS"/>
      <sheetName val="최민영집계25"/>
      <sheetName val="2007 EPCI 3rd Eng."/>
      <sheetName val="ANX3A65"/>
      <sheetName val="PO"/>
      <sheetName val="WWR"/>
    </sheetNames>
    <sheetDataSet>
      <sheetData sheetId="0"/>
      <sheetData sheetId="1" refreshError="1">
        <row r="7">
          <cell r="C7" t="str">
            <v>CIVIL Q.TY FOR RDO  24/09/2001</v>
          </cell>
          <cell r="E7" t="str">
            <v>Q.TY</v>
          </cell>
        </row>
        <row r="9">
          <cell r="B9">
            <v>1</v>
          </cell>
          <cell r="C9" t="str">
            <v>EARTH MOVING</v>
          </cell>
          <cell r="E9" t="str">
            <v/>
          </cell>
        </row>
        <row r="11">
          <cell r="B11">
            <v>1440.01</v>
          </cell>
          <cell r="C11" t="str">
            <v>Soil scrubbing 15 cm thick</v>
          </cell>
          <cell r="D11" t="str">
            <v>sqm</v>
          </cell>
          <cell r="E11">
            <v>659600</v>
          </cell>
        </row>
        <row r="12">
          <cell r="B12">
            <v>1440.02</v>
          </cell>
          <cell r="C12" t="str">
            <v>Soil scrub.thk var.every10cm ( item 1440,01)</v>
          </cell>
          <cell r="D12" t="str">
            <v>sqm</v>
          </cell>
          <cell r="E12">
            <v>0</v>
          </cell>
        </row>
        <row r="13">
          <cell r="B13">
            <v>1491.81</v>
          </cell>
          <cell r="C13" t="str">
            <v>Soil scrubbing 30 cm thick</v>
          </cell>
          <cell r="D13" t="str">
            <v>sqm</v>
          </cell>
          <cell r="E13">
            <v>0</v>
          </cell>
        </row>
        <row r="14">
          <cell r="B14">
            <v>1440.05</v>
          </cell>
          <cell r="C14" t="str">
            <v>Soil general excavation</v>
          </cell>
          <cell r="D14" t="str">
            <v>cum</v>
          </cell>
          <cell r="E14">
            <v>80010</v>
          </cell>
        </row>
        <row r="15">
          <cell r="B15">
            <v>1491.58</v>
          </cell>
          <cell r="C15" t="str">
            <v>Extra price for external soil transport of item 1440,01</v>
          </cell>
          <cell r="D15" t="str">
            <v>cum</v>
          </cell>
          <cell r="E15">
            <v>0</v>
          </cell>
        </row>
        <row r="16">
          <cell r="B16">
            <v>1440.44</v>
          </cell>
          <cell r="C16" t="str">
            <v>Materials from excav.transport</v>
          </cell>
          <cell r="D16" t="str">
            <v>cum</v>
          </cell>
          <cell r="E16">
            <v>98940</v>
          </cell>
        </row>
        <row r="17">
          <cell r="B17">
            <v>1491.13</v>
          </cell>
          <cell r="C17" t="str">
            <v>Soil improv.under found.granular matl.</v>
          </cell>
          <cell r="D17" t="str">
            <v>cum</v>
          </cell>
          <cell r="E17">
            <v>0</v>
          </cell>
        </row>
        <row r="18">
          <cell r="B18">
            <v>1491.43</v>
          </cell>
          <cell r="C18" t="str">
            <v>Soil improvement with stabilized earth materials by Contractors</v>
          </cell>
          <cell r="D18" t="str">
            <v>cum</v>
          </cell>
          <cell r="E18">
            <v>0</v>
          </cell>
        </row>
        <row r="19">
          <cell r="B19">
            <v>1440.6</v>
          </cell>
          <cell r="C19" t="str">
            <v>Gen.embankment w/matl from exc</v>
          </cell>
          <cell r="D19" t="str">
            <v>cum</v>
          </cell>
          <cell r="E19">
            <v>301178</v>
          </cell>
        </row>
        <row r="20">
          <cell r="B20">
            <v>1440.61</v>
          </cell>
          <cell r="C20" t="str">
            <v>Gen.embankment w/matl by contr</v>
          </cell>
          <cell r="D20" t="str">
            <v>cum</v>
          </cell>
          <cell r="E20">
            <v>360242</v>
          </cell>
        </row>
        <row r="21">
          <cell r="B21">
            <v>1491.02</v>
          </cell>
          <cell r="C21" t="str">
            <v>Exist. Binder &amp; W.course scarifying</v>
          </cell>
          <cell r="D21" t="str">
            <v>sqm</v>
          </cell>
          <cell r="E21">
            <v>0</v>
          </cell>
        </row>
        <row r="23">
          <cell r="C23" t="str">
            <v>Total Earth Moving</v>
          </cell>
          <cell r="D23" t="str">
            <v>cum</v>
          </cell>
          <cell r="E23">
            <v>840370</v>
          </cell>
        </row>
        <row r="25">
          <cell r="B25">
            <v>2</v>
          </cell>
          <cell r="C25" t="str">
            <v>EARTH DYKES AND TANK BASIN AREA</v>
          </cell>
          <cell r="E25" t="str">
            <v/>
          </cell>
        </row>
        <row r="27">
          <cell r="B27">
            <v>1420.02</v>
          </cell>
          <cell r="C27" t="str">
            <v>Surface compaction 90%</v>
          </cell>
          <cell r="D27" t="str">
            <v>sqm</v>
          </cell>
          <cell r="E27">
            <v>59885</v>
          </cell>
        </row>
        <row r="28">
          <cell r="B28">
            <v>1420.03</v>
          </cell>
          <cell r="C28" t="str">
            <v>Surface compaction 95%</v>
          </cell>
          <cell r="D28" t="str">
            <v>sqm</v>
          </cell>
          <cell r="E28">
            <v>22705.200000000001</v>
          </cell>
        </row>
        <row r="29">
          <cell r="B29">
            <v>1420.01</v>
          </cell>
          <cell r="C29" t="str">
            <v>Surface levelling</v>
          </cell>
          <cell r="D29" t="str">
            <v>sqm</v>
          </cell>
          <cell r="E29">
            <v>59885</v>
          </cell>
        </row>
        <row r="30">
          <cell r="B30">
            <v>1440.3</v>
          </cell>
          <cell r="C30" t="str">
            <v>Soil sect.exc.by mach.up to 2m</v>
          </cell>
          <cell r="D30" t="str">
            <v>cum</v>
          </cell>
          <cell r="E30">
            <v>31744.44</v>
          </cell>
        </row>
        <row r="31">
          <cell r="B31">
            <v>1440.44</v>
          </cell>
          <cell r="C31" t="str">
            <v>Materials from excav.transport</v>
          </cell>
          <cell r="D31" t="str">
            <v>cum</v>
          </cell>
          <cell r="E31">
            <v>25018.560000000001</v>
          </cell>
        </row>
        <row r="32">
          <cell r="B32">
            <v>1440.5</v>
          </cell>
          <cell r="C32" t="str">
            <v>Backfill w/ matl from exc.</v>
          </cell>
          <cell r="D32" t="str">
            <v>cum</v>
          </cell>
          <cell r="E32">
            <v>6725.8799999999974</v>
          </cell>
        </row>
        <row r="33">
          <cell r="B33">
            <v>1450.03</v>
          </cell>
          <cell r="C33" t="str">
            <v>Embankment w/ matl by contr.</v>
          </cell>
          <cell r="D33" t="str">
            <v>cum</v>
          </cell>
          <cell r="E33">
            <v>0</v>
          </cell>
        </row>
        <row r="34">
          <cell r="B34">
            <v>1440.64</v>
          </cell>
          <cell r="C34" t="str">
            <v>Earth-dyke w/ matl from exc.</v>
          </cell>
          <cell r="D34" t="str">
            <v>cum</v>
          </cell>
          <cell r="E34">
            <v>38560</v>
          </cell>
        </row>
        <row r="35">
          <cell r="B35">
            <v>1491.8</v>
          </cell>
          <cell r="C35" t="str">
            <v xml:space="preserve">Earth-dyke w/ matl supplied by Contractors </v>
          </cell>
          <cell r="D35" t="str">
            <v>cum</v>
          </cell>
          <cell r="E35">
            <v>0</v>
          </cell>
        </row>
        <row r="36">
          <cell r="B36">
            <v>1491.106</v>
          </cell>
          <cell r="C36" t="str">
            <v>Sand layer 15 cm thk on HDPE liner bottom tank basin</v>
          </cell>
          <cell r="D36" t="str">
            <v>sqm</v>
          </cell>
          <cell r="E36">
            <v>59885</v>
          </cell>
        </row>
        <row r="37">
          <cell r="B37">
            <v>1491.107</v>
          </cell>
          <cell r="C37" t="str">
            <v>Gravel finishing  30 cm thk</v>
          </cell>
          <cell r="D37" t="str">
            <v>sqm</v>
          </cell>
          <cell r="E37">
            <v>59885</v>
          </cell>
        </row>
        <row r="38">
          <cell r="B38">
            <v>1491.1079999999999</v>
          </cell>
          <cell r="C38" t="str">
            <v>HDPE liner 2 mm thk on soil bottom of tank basin</v>
          </cell>
          <cell r="D38" t="str">
            <v>sqm</v>
          </cell>
          <cell r="E38">
            <v>59885</v>
          </cell>
        </row>
        <row r="39">
          <cell r="B39">
            <v>1491.1089999999999</v>
          </cell>
          <cell r="C39" t="str">
            <v>Dykes Finis.by concrete slab 10 cm thk.</v>
          </cell>
          <cell r="D39" t="str">
            <v>sqm</v>
          </cell>
          <cell r="E39">
            <v>38560</v>
          </cell>
        </row>
        <row r="40">
          <cell r="B40">
            <v>1491.41</v>
          </cell>
          <cell r="C40" t="str">
            <v xml:space="preserve">Supply &amp; Erection of Geotextile sheet </v>
          </cell>
          <cell r="D40" t="str">
            <v>sqm</v>
          </cell>
          <cell r="E40">
            <v>38560</v>
          </cell>
        </row>
        <row r="41">
          <cell r="B41">
            <v>1491.116</v>
          </cell>
          <cell r="C41" t="str">
            <v>Gravel  Filter Wrapped in Geotextile as per dwg 5601-STD-CU-00004</v>
          </cell>
          <cell r="D41" t="str">
            <v>cum</v>
          </cell>
          <cell r="E41">
            <v>89.25</v>
          </cell>
        </row>
        <row r="42">
          <cell r="B42">
            <v>1492.33</v>
          </cell>
          <cell r="C42" t="str">
            <v>PVC pipe 25 mm sch. 40 outlet Gravel  Filter as per dwg 5601-STD-CU-00004</v>
          </cell>
          <cell r="D42" t="str">
            <v>lm</v>
          </cell>
          <cell r="E42">
            <v>1071</v>
          </cell>
        </row>
        <row r="43">
          <cell r="B43">
            <v>1713.04</v>
          </cell>
          <cell r="C43" t="str">
            <v>Reinf.concrete paving thk 10cm</v>
          </cell>
          <cell r="D43" t="str">
            <v>sqm</v>
          </cell>
          <cell r="E43">
            <v>0</v>
          </cell>
        </row>
        <row r="44">
          <cell r="B44">
            <v>1713.13</v>
          </cell>
          <cell r="C44" t="str">
            <v>Cut joint ( control )</v>
          </cell>
          <cell r="D44" t="str">
            <v>lm</v>
          </cell>
          <cell r="E44">
            <v>0</v>
          </cell>
        </row>
        <row r="45">
          <cell r="B45">
            <v>1713.14</v>
          </cell>
          <cell r="C45" t="str">
            <v>Construction joint</v>
          </cell>
          <cell r="D45" t="str">
            <v>lm</v>
          </cell>
          <cell r="E45">
            <v>2410</v>
          </cell>
        </row>
        <row r="46">
          <cell r="B46">
            <v>1713.15</v>
          </cell>
          <cell r="C46" t="str">
            <v>Isolation joint</v>
          </cell>
          <cell r="D46" t="str">
            <v>lm</v>
          </cell>
          <cell r="E46">
            <v>0</v>
          </cell>
        </row>
        <row r="47">
          <cell r="B47">
            <v>1713.16</v>
          </cell>
          <cell r="C47" t="str">
            <v>Expansion joint ( contraction )</v>
          </cell>
          <cell r="D47" t="str">
            <v>lm</v>
          </cell>
          <cell r="E47">
            <v>0</v>
          </cell>
        </row>
        <row r="48">
          <cell r="B48">
            <v>1440.85</v>
          </cell>
          <cell r="C48" t="str">
            <v>Side-walk pav. 10cm thk</v>
          </cell>
          <cell r="D48" t="str">
            <v>sqm</v>
          </cell>
          <cell r="E48">
            <v>0</v>
          </cell>
        </row>
        <row r="49">
          <cell r="B49">
            <v>1440.82</v>
          </cell>
          <cell r="C49" t="str">
            <v>Sidewalk fndn w.matl from exc.</v>
          </cell>
          <cell r="D49" t="str">
            <v>cum</v>
          </cell>
          <cell r="E49">
            <v>0</v>
          </cell>
        </row>
        <row r="50">
          <cell r="B50">
            <v>1711.02</v>
          </cell>
          <cell r="C50" t="str">
            <v>Lean concrete 10cm thk.</v>
          </cell>
          <cell r="D50" t="str">
            <v>sqm</v>
          </cell>
          <cell r="E50">
            <v>0</v>
          </cell>
        </row>
        <row r="51">
          <cell r="B51">
            <v>1710.03</v>
          </cell>
          <cell r="C51" t="str">
            <v>Welded wire mesh</v>
          </cell>
          <cell r="D51" t="str">
            <v>kg</v>
          </cell>
          <cell r="E51">
            <v>84100</v>
          </cell>
        </row>
        <row r="52">
          <cell r="B52">
            <v>1710.21</v>
          </cell>
          <cell r="C52" t="str">
            <v>Grout 25mm thk.</v>
          </cell>
          <cell r="D52" t="str">
            <v>sqm</v>
          </cell>
          <cell r="E52">
            <v>0</v>
          </cell>
        </row>
        <row r="53">
          <cell r="B53">
            <v>1717.03</v>
          </cell>
          <cell r="C53" t="str">
            <v>PVC water-stop: 20cm wide</v>
          </cell>
          <cell r="D53" t="str">
            <v>lm</v>
          </cell>
          <cell r="E53">
            <v>0</v>
          </cell>
        </row>
        <row r="54">
          <cell r="B54">
            <v>1714.26</v>
          </cell>
          <cell r="C54" t="str">
            <v>Earth Slope lining 8 cm thk conc.slab</v>
          </cell>
          <cell r="D54" t="str">
            <v>sqm</v>
          </cell>
          <cell r="E54">
            <v>0</v>
          </cell>
        </row>
        <row r="55">
          <cell r="B55">
            <v>1799.06</v>
          </cell>
          <cell r="C55" t="str">
            <v>Precast concrete stair steps for dykes ( See Technip STD-1400-23 3/3)</v>
          </cell>
          <cell r="D55" t="str">
            <v>lm</v>
          </cell>
          <cell r="E55">
            <v>0</v>
          </cell>
        </row>
        <row r="56">
          <cell r="B56" t="str">
            <v>1491,11A</v>
          </cell>
          <cell r="C56" t="str">
            <v>Earth-dyke w/matl by contr. all included</v>
          </cell>
          <cell r="D56" t="str">
            <v>cum</v>
          </cell>
          <cell r="E56">
            <v>0</v>
          </cell>
        </row>
        <row r="58">
          <cell r="C58" t="str">
            <v>Total Earth Dykes and Tank Basin Area</v>
          </cell>
          <cell r="D58" t="str">
            <v>cum</v>
          </cell>
          <cell r="E58">
            <v>38560</v>
          </cell>
        </row>
        <row r="60">
          <cell r="B60">
            <v>3</v>
          </cell>
          <cell r="C60" t="str">
            <v>TANK PADS</v>
          </cell>
          <cell r="E60">
            <v>0</v>
          </cell>
        </row>
        <row r="62">
          <cell r="B62">
            <v>1440.3</v>
          </cell>
          <cell r="C62" t="str">
            <v>Soil sect.exc.by mach.up to 2m</v>
          </cell>
          <cell r="D62" t="str">
            <v>cum</v>
          </cell>
          <cell r="E62">
            <v>0</v>
          </cell>
        </row>
        <row r="63">
          <cell r="B63">
            <v>1440.1</v>
          </cell>
          <cell r="C63" t="str">
            <v>Soil sect.exc.by hand up to 2m</v>
          </cell>
          <cell r="D63" t="str">
            <v>cum</v>
          </cell>
          <cell r="E63">
            <v>0</v>
          </cell>
        </row>
        <row r="64">
          <cell r="B64">
            <v>1440.33</v>
          </cell>
          <cell r="C64" t="str">
            <v>Sect.exc.mach.soft rock up 2m</v>
          </cell>
          <cell r="D64" t="str">
            <v>cum</v>
          </cell>
          <cell r="E64">
            <v>0</v>
          </cell>
        </row>
        <row r="65">
          <cell r="B65">
            <v>1440.13</v>
          </cell>
          <cell r="C65" t="str">
            <v>Sect.exc.hand soft rock up 2m</v>
          </cell>
          <cell r="D65" t="str">
            <v>cum</v>
          </cell>
          <cell r="E65">
            <v>0</v>
          </cell>
        </row>
        <row r="66">
          <cell r="B66">
            <v>1440.05</v>
          </cell>
          <cell r="C66" t="str">
            <v>Soil general excavation</v>
          </cell>
          <cell r="D66" t="str">
            <v>cum</v>
          </cell>
          <cell r="E66">
            <v>0</v>
          </cell>
        </row>
        <row r="67">
          <cell r="B67">
            <v>1440.06</v>
          </cell>
          <cell r="C67" t="str">
            <v>Soft rock general excavation</v>
          </cell>
          <cell r="D67" t="str">
            <v>cum</v>
          </cell>
          <cell r="E67">
            <v>0</v>
          </cell>
        </row>
        <row r="68">
          <cell r="B68">
            <v>1440.09</v>
          </cell>
          <cell r="C68" t="str">
            <v>Extra price for water table item 1440,05 ÷ 1440,07</v>
          </cell>
          <cell r="D68" t="str">
            <v>cum</v>
          </cell>
          <cell r="E68">
            <v>0</v>
          </cell>
        </row>
        <row r="69">
          <cell r="B69">
            <v>1440.4</v>
          </cell>
          <cell r="C69" t="str">
            <v>Extra price for water table by mach. Item 1440,30 ÷ 1440,38</v>
          </cell>
          <cell r="D69" t="str">
            <v>cum</v>
          </cell>
          <cell r="E69">
            <v>0</v>
          </cell>
        </row>
        <row r="70">
          <cell r="B70">
            <v>1440.2</v>
          </cell>
          <cell r="C70" t="str">
            <v>Extra price for water table by hand item 1440,10 ÷ 1440,18</v>
          </cell>
          <cell r="D70" t="str">
            <v>cum</v>
          </cell>
          <cell r="E70">
            <v>0</v>
          </cell>
        </row>
        <row r="71">
          <cell r="B71">
            <v>1491.73</v>
          </cell>
          <cell r="C71" t="str">
            <v>Dewatering pumps diam. 100 mm w/ power &amp; check</v>
          </cell>
          <cell r="D71" t="str">
            <v>hour</v>
          </cell>
          <cell r="E71">
            <v>0</v>
          </cell>
        </row>
        <row r="72">
          <cell r="B72">
            <v>1440.44</v>
          </cell>
          <cell r="C72" t="str">
            <v>Materials from excav.transport</v>
          </cell>
          <cell r="D72" t="str">
            <v>cum</v>
          </cell>
          <cell r="E72">
            <v>0</v>
          </cell>
        </row>
        <row r="73">
          <cell r="B73">
            <v>1440.5</v>
          </cell>
          <cell r="C73" t="str">
            <v>Backfill w/ matl from exc.</v>
          </cell>
          <cell r="D73" t="str">
            <v>cum</v>
          </cell>
          <cell r="E73">
            <v>0</v>
          </cell>
        </row>
        <row r="74">
          <cell r="B74">
            <v>1440.51</v>
          </cell>
          <cell r="C74" t="str">
            <v>Backfill w/ matl by contr.</v>
          </cell>
          <cell r="D74" t="str">
            <v>cum</v>
          </cell>
          <cell r="E74">
            <v>0</v>
          </cell>
        </row>
        <row r="75">
          <cell r="B75">
            <v>1450.03</v>
          </cell>
          <cell r="C75" t="str">
            <v>Embankment w/ matl by contr.</v>
          </cell>
          <cell r="D75" t="str">
            <v>cum</v>
          </cell>
          <cell r="E75">
            <v>0</v>
          </cell>
        </row>
        <row r="76">
          <cell r="B76">
            <v>1491.13</v>
          </cell>
          <cell r="C76" t="str">
            <v>Soil improv.under found.granular matl.</v>
          </cell>
          <cell r="D76" t="str">
            <v>cum</v>
          </cell>
          <cell r="E76">
            <v>0</v>
          </cell>
        </row>
        <row r="77">
          <cell r="B77">
            <v>1713.03</v>
          </cell>
          <cell r="C77" t="str">
            <v>Polyethilene vapor barrier</v>
          </cell>
          <cell r="D77" t="str">
            <v>sqm</v>
          </cell>
          <cell r="E77">
            <v>0</v>
          </cell>
        </row>
        <row r="78">
          <cell r="B78">
            <v>1799.1110000000001</v>
          </cell>
          <cell r="C78" t="str">
            <v>Membrane foundations protection as STD - CU - 00105</v>
          </cell>
          <cell r="D78" t="str">
            <v>sqm</v>
          </cell>
          <cell r="E78">
            <v>0</v>
          </cell>
        </row>
        <row r="79">
          <cell r="B79">
            <v>1799.7</v>
          </cell>
          <cell r="C79" t="str">
            <v xml:space="preserve">Asphalt Impregnated board 12 mm thk </v>
          </cell>
          <cell r="D79" t="str">
            <v>sqm</v>
          </cell>
          <cell r="E79">
            <v>0</v>
          </cell>
        </row>
        <row r="80">
          <cell r="B80">
            <v>1420.03</v>
          </cell>
          <cell r="C80" t="str">
            <v>Surface compaction 95%</v>
          </cell>
          <cell r="D80" t="str">
            <v>sqm</v>
          </cell>
          <cell r="E80">
            <v>0</v>
          </cell>
        </row>
        <row r="81">
          <cell r="B81">
            <v>1440.63</v>
          </cell>
          <cell r="C81" t="str">
            <v>Tank-pad.w/ matl by contr.</v>
          </cell>
          <cell r="D81" t="str">
            <v>cum</v>
          </cell>
          <cell r="E81">
            <v>0</v>
          </cell>
        </row>
        <row r="82">
          <cell r="B82">
            <v>1491.04</v>
          </cell>
          <cell r="C82" t="str">
            <v>Top course pad tk 10 cm w/ crushed stone</v>
          </cell>
          <cell r="D82" t="str">
            <v>cum</v>
          </cell>
          <cell r="E82">
            <v>0</v>
          </cell>
        </row>
        <row r="83">
          <cell r="B83">
            <v>1711.02</v>
          </cell>
          <cell r="C83" t="str">
            <v>Lean concrete 10cm thk.</v>
          </cell>
          <cell r="D83" t="str">
            <v>sqm</v>
          </cell>
          <cell r="E83">
            <v>0</v>
          </cell>
        </row>
        <row r="84">
          <cell r="B84">
            <v>1711.06</v>
          </cell>
          <cell r="C84" t="str">
            <v>Concrete for foundation</v>
          </cell>
          <cell r="D84" t="str">
            <v>cum</v>
          </cell>
          <cell r="E84">
            <v>0</v>
          </cell>
        </row>
        <row r="85">
          <cell r="B85">
            <v>1712.01</v>
          </cell>
          <cell r="C85" t="str">
            <v>Concrete elev. up to 10m</v>
          </cell>
          <cell r="D85" t="str">
            <v>cum</v>
          </cell>
          <cell r="E85">
            <v>0</v>
          </cell>
        </row>
        <row r="86">
          <cell r="B86">
            <v>1711.2</v>
          </cell>
          <cell r="C86" t="str">
            <v>Formwork foundation</v>
          </cell>
          <cell r="D86" t="str">
            <v>sqm</v>
          </cell>
          <cell r="E86">
            <v>0</v>
          </cell>
        </row>
        <row r="87">
          <cell r="B87">
            <v>1712.2</v>
          </cell>
          <cell r="C87" t="str">
            <v>Formwork elev. up to 10m</v>
          </cell>
          <cell r="D87" t="str">
            <v>sqm</v>
          </cell>
          <cell r="E87">
            <v>0</v>
          </cell>
        </row>
        <row r="88">
          <cell r="B88">
            <v>1711.21</v>
          </cell>
          <cell r="C88" t="str">
            <v xml:space="preserve">Circular foundations formwork </v>
          </cell>
          <cell r="D88" t="str">
            <v>sqm</v>
          </cell>
          <cell r="E88">
            <v>0</v>
          </cell>
        </row>
        <row r="89">
          <cell r="B89">
            <v>1710.02</v>
          </cell>
          <cell r="C89" t="str">
            <v>Improved bond reinf.steel</v>
          </cell>
          <cell r="D89" t="str">
            <v>kg</v>
          </cell>
          <cell r="E89">
            <v>0</v>
          </cell>
        </row>
        <row r="90">
          <cell r="B90">
            <v>1799.76</v>
          </cell>
          <cell r="C90" t="str">
            <v>Galvanized  Welded wire mesh</v>
          </cell>
          <cell r="D90" t="str">
            <v>kg</v>
          </cell>
          <cell r="E90">
            <v>0</v>
          </cell>
        </row>
        <row r="91">
          <cell r="B91">
            <v>1710.21</v>
          </cell>
          <cell r="C91" t="str">
            <v>Grout 25mm thk.</v>
          </cell>
          <cell r="D91" t="str">
            <v>sqm</v>
          </cell>
          <cell r="E91">
            <v>0</v>
          </cell>
        </row>
        <row r="92">
          <cell r="B92">
            <v>1710.15</v>
          </cell>
          <cell r="C92" t="str">
            <v>Steel insert</v>
          </cell>
          <cell r="D92" t="str">
            <v>kg</v>
          </cell>
          <cell r="E92">
            <v>0</v>
          </cell>
        </row>
        <row r="93">
          <cell r="B93">
            <v>1710.07</v>
          </cell>
          <cell r="C93" t="str">
            <v>Anchor bolts weight up to 20Kg</v>
          </cell>
          <cell r="D93" t="str">
            <v>kg</v>
          </cell>
          <cell r="E93">
            <v>0</v>
          </cell>
        </row>
        <row r="94">
          <cell r="B94">
            <v>1440.86</v>
          </cell>
          <cell r="C94" t="str">
            <v>Bituminous emulsion 1,5Kg/sqm</v>
          </cell>
          <cell r="D94" t="str">
            <v>sqm</v>
          </cell>
          <cell r="E94">
            <v>0</v>
          </cell>
        </row>
        <row r="95">
          <cell r="B95">
            <v>1440.87</v>
          </cell>
          <cell r="C95" t="str">
            <v>Tank-fndn: wear-carpet, 3cmthk</v>
          </cell>
          <cell r="D95" t="str">
            <v>sqm</v>
          </cell>
          <cell r="E95">
            <v>0</v>
          </cell>
        </row>
        <row r="96">
          <cell r="B96">
            <v>1440.88</v>
          </cell>
          <cell r="C96" t="str">
            <v>Bitumen mastic sealing</v>
          </cell>
          <cell r="D96" t="str">
            <v>lm</v>
          </cell>
          <cell r="E96">
            <v>0</v>
          </cell>
        </row>
        <row r="97">
          <cell r="B97" t="str">
            <v>1440,71A</v>
          </cell>
          <cell r="C97" t="str">
            <v>Tank pad  type reinf. conc. ring wall all included</v>
          </cell>
          <cell r="D97" t="str">
            <v>sqm</v>
          </cell>
          <cell r="E97">
            <v>0</v>
          </cell>
        </row>
        <row r="98">
          <cell r="B98" t="str">
            <v>1440,72A</v>
          </cell>
          <cell r="C98" t="str">
            <v>Tank pad  type earth w/ asphalt finishing  all included</v>
          </cell>
          <cell r="D98" t="str">
            <v>sqm</v>
          </cell>
          <cell r="E98">
            <v>0</v>
          </cell>
        </row>
        <row r="100">
          <cell r="C100" t="str">
            <v>Total Tank Pads</v>
          </cell>
          <cell r="D100" t="str">
            <v>sqm</v>
          </cell>
          <cell r="E100">
            <v>0</v>
          </cell>
        </row>
        <row r="102">
          <cell r="B102">
            <v>4</v>
          </cell>
          <cell r="C102" t="str">
            <v>CONCRETE PAVINGS</v>
          </cell>
          <cell r="E102" t="str">
            <v/>
          </cell>
        </row>
        <row r="104">
          <cell r="B104">
            <v>1420.01</v>
          </cell>
          <cell r="C104" t="str">
            <v>Surface levelling</v>
          </cell>
          <cell r="D104" t="str">
            <v>sqm</v>
          </cell>
          <cell r="E104">
            <v>0</v>
          </cell>
        </row>
        <row r="105">
          <cell r="B105">
            <v>1420.02</v>
          </cell>
          <cell r="C105" t="str">
            <v>Surface compaction 90%</v>
          </cell>
          <cell r="D105" t="str">
            <v>sqm</v>
          </cell>
          <cell r="E105">
            <v>0</v>
          </cell>
        </row>
        <row r="106">
          <cell r="B106">
            <v>1440.3</v>
          </cell>
          <cell r="C106" t="str">
            <v>Soil sect.exc.by mach.up to 2m</v>
          </cell>
          <cell r="D106" t="str">
            <v>cum</v>
          </cell>
          <cell r="E106">
            <v>0</v>
          </cell>
        </row>
        <row r="107">
          <cell r="B107">
            <v>1440.33</v>
          </cell>
          <cell r="C107" t="str">
            <v>Sect.exc.mach.soft rock up 2m</v>
          </cell>
          <cell r="D107" t="str">
            <v>cum</v>
          </cell>
          <cell r="E107">
            <v>0</v>
          </cell>
        </row>
        <row r="108">
          <cell r="B108">
            <v>1440.44</v>
          </cell>
          <cell r="C108" t="str">
            <v>Materials from excav.transport</v>
          </cell>
          <cell r="D108" t="str">
            <v>cum</v>
          </cell>
          <cell r="E108">
            <v>0</v>
          </cell>
        </row>
        <row r="109">
          <cell r="B109">
            <v>1450.03</v>
          </cell>
          <cell r="C109" t="str">
            <v>Embankment w/ matl by contr.</v>
          </cell>
          <cell r="D109" t="str">
            <v>cum</v>
          </cell>
          <cell r="E109">
            <v>0</v>
          </cell>
        </row>
        <row r="110">
          <cell r="B110">
            <v>1713.01</v>
          </cell>
          <cell r="C110" t="str">
            <v>Floor sub-base</v>
          </cell>
          <cell r="D110" t="str">
            <v>cum</v>
          </cell>
          <cell r="E110">
            <v>0</v>
          </cell>
        </row>
        <row r="111">
          <cell r="B111">
            <v>1713.03</v>
          </cell>
          <cell r="C111" t="str">
            <v>Polyethilene vapor barrier</v>
          </cell>
          <cell r="D111" t="str">
            <v>sqm</v>
          </cell>
          <cell r="E111">
            <v>0</v>
          </cell>
        </row>
        <row r="112">
          <cell r="B112">
            <v>1713.04</v>
          </cell>
          <cell r="C112" t="str">
            <v>Reinf.concrete paving thk 10cm</v>
          </cell>
          <cell r="D112" t="str">
            <v>sqm</v>
          </cell>
          <cell r="E112">
            <v>0</v>
          </cell>
        </row>
        <row r="113">
          <cell r="B113">
            <v>1713.05</v>
          </cell>
          <cell r="C113" t="str">
            <v>Reinf.concrete paving thk 15cm</v>
          </cell>
          <cell r="D113" t="str">
            <v>sqm</v>
          </cell>
          <cell r="E113">
            <v>0</v>
          </cell>
        </row>
        <row r="114">
          <cell r="B114">
            <v>1713.06</v>
          </cell>
          <cell r="C114" t="str">
            <v>Reinf.concrete paving thk 20cm</v>
          </cell>
          <cell r="D114" t="str">
            <v>sqm</v>
          </cell>
          <cell r="E114">
            <v>0</v>
          </cell>
        </row>
        <row r="115">
          <cell r="B115">
            <v>1710.03</v>
          </cell>
          <cell r="C115" t="str">
            <v>Welded wire mesh</v>
          </cell>
          <cell r="D115" t="str">
            <v>kg</v>
          </cell>
          <cell r="E115">
            <v>0</v>
          </cell>
        </row>
        <row r="116">
          <cell r="B116">
            <v>1440.81</v>
          </cell>
          <cell r="C116" t="str">
            <v>Sidewalk kerb</v>
          </cell>
          <cell r="D116" t="str">
            <v>lm</v>
          </cell>
          <cell r="E116">
            <v>0</v>
          </cell>
        </row>
        <row r="117">
          <cell r="B117">
            <v>1440.82</v>
          </cell>
          <cell r="C117" t="str">
            <v>Sidewalk fndn w.matl from exc.</v>
          </cell>
          <cell r="D117" t="str">
            <v>cum</v>
          </cell>
          <cell r="E117">
            <v>0</v>
          </cell>
        </row>
        <row r="118">
          <cell r="B118">
            <v>1440.85</v>
          </cell>
          <cell r="C118" t="str">
            <v>Side-walk pav. 10cm thk</v>
          </cell>
          <cell r="D118" t="str">
            <v>sqm</v>
          </cell>
          <cell r="E118">
            <v>0</v>
          </cell>
        </row>
        <row r="119">
          <cell r="B119">
            <v>1799.56</v>
          </cell>
          <cell r="C119" t="str">
            <v>Side-walk pav. 10cm thk top finished by tiles</v>
          </cell>
          <cell r="D119" t="str">
            <v>sqm</v>
          </cell>
          <cell r="E119">
            <v>0</v>
          </cell>
        </row>
        <row r="120">
          <cell r="B120">
            <v>1713.08</v>
          </cell>
          <cell r="C120" t="str">
            <v>Reinf.concrete curb</v>
          </cell>
          <cell r="D120" t="str">
            <v>lm</v>
          </cell>
          <cell r="E120">
            <v>0</v>
          </cell>
        </row>
        <row r="121">
          <cell r="B121">
            <v>1713.13</v>
          </cell>
          <cell r="C121" t="str">
            <v>Cut joint ( control )</v>
          </cell>
          <cell r="D121" t="str">
            <v>lm</v>
          </cell>
          <cell r="E121">
            <v>0</v>
          </cell>
        </row>
        <row r="122">
          <cell r="B122">
            <v>1713.14</v>
          </cell>
          <cell r="C122" t="str">
            <v>Construction joint</v>
          </cell>
          <cell r="D122" t="str">
            <v>lm</v>
          </cell>
          <cell r="E122">
            <v>0</v>
          </cell>
        </row>
        <row r="123">
          <cell r="B123">
            <v>1713.15</v>
          </cell>
          <cell r="C123" t="str">
            <v>Isolation joint</v>
          </cell>
          <cell r="D123" t="str">
            <v>lm</v>
          </cell>
          <cell r="E123">
            <v>0</v>
          </cell>
        </row>
        <row r="124">
          <cell r="B124">
            <v>1713.16</v>
          </cell>
          <cell r="C124" t="str">
            <v>Expansion joint ( contraction )</v>
          </cell>
          <cell r="D124" t="str">
            <v>lm</v>
          </cell>
          <cell r="E124">
            <v>0</v>
          </cell>
        </row>
        <row r="125">
          <cell r="B125">
            <v>1761.01</v>
          </cell>
          <cell r="C125" t="str">
            <v>Acid-resistant lining w. tiles</v>
          </cell>
          <cell r="D125" t="str">
            <v>sqm</v>
          </cell>
          <cell r="E125">
            <v>0</v>
          </cell>
        </row>
        <row r="126">
          <cell r="B126">
            <v>1763.01</v>
          </cell>
          <cell r="C126" t="str">
            <v>Acid-resistant lining w. epoxy</v>
          </cell>
          <cell r="D126" t="str">
            <v>sqm</v>
          </cell>
          <cell r="E126">
            <v>0</v>
          </cell>
        </row>
        <row r="127">
          <cell r="B127">
            <v>1713.09</v>
          </cell>
          <cell r="C127" t="str">
            <v>Hardener on paving (dust)</v>
          </cell>
          <cell r="D127" t="str">
            <v>sqm</v>
          </cell>
          <cell r="E127">
            <v>0</v>
          </cell>
        </row>
        <row r="128">
          <cell r="B128">
            <v>1799.97</v>
          </cell>
          <cell r="C128" t="str">
            <v>Reinf.concrete paving light type all included</v>
          </cell>
          <cell r="D128" t="str">
            <v>sqm</v>
          </cell>
          <cell r="E128">
            <v>34818</v>
          </cell>
        </row>
        <row r="129">
          <cell r="B129">
            <v>1799.99</v>
          </cell>
          <cell r="C129" t="str">
            <v>Reinf.concrete paving heavy type all included</v>
          </cell>
          <cell r="D129" t="str">
            <v>sqm</v>
          </cell>
          <cell r="E129">
            <v>20046</v>
          </cell>
        </row>
        <row r="131">
          <cell r="C131" t="str">
            <v>Total Concrete Pavings</v>
          </cell>
          <cell r="D131" t="str">
            <v>sqm</v>
          </cell>
          <cell r="E131">
            <v>54864</v>
          </cell>
        </row>
        <row r="133">
          <cell r="B133">
            <v>5</v>
          </cell>
          <cell r="C133" t="str">
            <v>SOIL  FINISHING</v>
          </cell>
          <cell r="E133" t="str">
            <v/>
          </cell>
        </row>
        <row r="135">
          <cell r="B135">
            <v>1420.01</v>
          </cell>
          <cell r="C135" t="str">
            <v>Surface levelling</v>
          </cell>
          <cell r="D135" t="str">
            <v>sqm</v>
          </cell>
          <cell r="E135">
            <v>0</v>
          </cell>
        </row>
        <row r="136">
          <cell r="B136">
            <v>1420.02</v>
          </cell>
          <cell r="C136" t="str">
            <v>Surface compaction 90%</v>
          </cell>
          <cell r="D136" t="str">
            <v>sqm</v>
          </cell>
          <cell r="E136">
            <v>0</v>
          </cell>
        </row>
        <row r="137">
          <cell r="B137">
            <v>1440.61</v>
          </cell>
          <cell r="C137" t="str">
            <v>Gen.embankment w/matl by contr</v>
          </cell>
          <cell r="D137" t="str">
            <v>cum</v>
          </cell>
          <cell r="E137">
            <v>0</v>
          </cell>
        </row>
        <row r="138">
          <cell r="B138">
            <v>1420.05</v>
          </cell>
          <cell r="C138" t="str">
            <v>Crush.stone finish 10cm thk</v>
          </cell>
          <cell r="D138" t="str">
            <v>sqm</v>
          </cell>
          <cell r="E138">
            <v>0</v>
          </cell>
        </row>
        <row r="139">
          <cell r="B139">
            <v>1491.105</v>
          </cell>
          <cell r="C139" t="str">
            <v>Gravel finishing  15 cm thk</v>
          </cell>
          <cell r="D139" t="str">
            <v>sqm</v>
          </cell>
          <cell r="E139">
            <v>144312</v>
          </cell>
        </row>
        <row r="140">
          <cell r="E140">
            <v>0</v>
          </cell>
        </row>
        <row r="142">
          <cell r="C142" t="str">
            <v>Total Soil Finishing</v>
          </cell>
          <cell r="D142" t="str">
            <v>sqm</v>
          </cell>
          <cell r="E142">
            <v>144312</v>
          </cell>
        </row>
        <row r="144">
          <cell r="B144">
            <v>6</v>
          </cell>
          <cell r="C144" t="str">
            <v>ROADS &amp; YARDS</v>
          </cell>
          <cell r="E144" t="str">
            <v/>
          </cell>
        </row>
        <row r="146">
          <cell r="B146">
            <v>1440.3</v>
          </cell>
          <cell r="C146" t="str">
            <v>Soil sect.exc.by mach.up to 2m</v>
          </cell>
          <cell r="D146" t="str">
            <v>cum</v>
          </cell>
          <cell r="E146">
            <v>0</v>
          </cell>
        </row>
        <row r="147">
          <cell r="B147">
            <v>1440.1</v>
          </cell>
          <cell r="C147" t="str">
            <v>Soil sect.exc.by hand up to 2m</v>
          </cell>
          <cell r="D147" t="str">
            <v>cum</v>
          </cell>
          <cell r="E147">
            <v>0</v>
          </cell>
        </row>
        <row r="148">
          <cell r="B148">
            <v>1440.33</v>
          </cell>
          <cell r="C148" t="str">
            <v>Sect.exc.mach.soft rock up 2m</v>
          </cell>
          <cell r="D148" t="str">
            <v>cum</v>
          </cell>
          <cell r="E148">
            <v>0</v>
          </cell>
        </row>
        <row r="149">
          <cell r="B149">
            <v>1440.13</v>
          </cell>
          <cell r="C149" t="str">
            <v>Sect.exc.hand soft rock up 2m</v>
          </cell>
          <cell r="D149" t="str">
            <v>cum</v>
          </cell>
          <cell r="E149">
            <v>0</v>
          </cell>
        </row>
        <row r="150">
          <cell r="B150">
            <v>1491.1</v>
          </cell>
          <cell r="C150" t="str">
            <v>Excav. for earth ditches formation</v>
          </cell>
          <cell r="D150" t="str">
            <v>cum</v>
          </cell>
          <cell r="E150">
            <v>0</v>
          </cell>
        </row>
        <row r="151">
          <cell r="B151">
            <v>1440.44</v>
          </cell>
          <cell r="C151" t="str">
            <v>Materials from excav.transport</v>
          </cell>
          <cell r="D151" t="str">
            <v>cum</v>
          </cell>
          <cell r="E151">
            <v>0</v>
          </cell>
        </row>
        <row r="152">
          <cell r="B152">
            <v>1440.5</v>
          </cell>
          <cell r="C152" t="str">
            <v>Backfill w/ matl from exc.</v>
          </cell>
          <cell r="D152" t="str">
            <v>cum</v>
          </cell>
          <cell r="E152">
            <v>0</v>
          </cell>
        </row>
        <row r="153">
          <cell r="B153">
            <v>1420.01</v>
          </cell>
          <cell r="C153" t="str">
            <v>Surface levelling</v>
          </cell>
          <cell r="D153" t="str">
            <v>sqm</v>
          </cell>
          <cell r="E153">
            <v>0</v>
          </cell>
        </row>
        <row r="154">
          <cell r="B154">
            <v>1420.03</v>
          </cell>
          <cell r="C154" t="str">
            <v>Surface compaction 95%</v>
          </cell>
          <cell r="D154" t="str">
            <v>sqm</v>
          </cell>
          <cell r="E154">
            <v>0</v>
          </cell>
        </row>
        <row r="155">
          <cell r="B155">
            <v>1450.03</v>
          </cell>
          <cell r="C155" t="str">
            <v>Embankment w/ matl by contr.</v>
          </cell>
          <cell r="D155" t="str">
            <v>cum</v>
          </cell>
          <cell r="E155">
            <v>8100</v>
          </cell>
        </row>
        <row r="156">
          <cell r="B156">
            <v>1450.05</v>
          </cell>
          <cell r="C156" t="str">
            <v>Road fndn.w.matl by contr.</v>
          </cell>
          <cell r="D156" t="str">
            <v>cum</v>
          </cell>
          <cell r="E156">
            <v>0</v>
          </cell>
        </row>
        <row r="157">
          <cell r="B157">
            <v>1450.08</v>
          </cell>
          <cell r="C157" t="str">
            <v>Base-course w/ matl by contr.</v>
          </cell>
          <cell r="D157" t="str">
            <v>cum</v>
          </cell>
          <cell r="E157">
            <v>0</v>
          </cell>
        </row>
        <row r="158">
          <cell r="B158">
            <v>1711.01</v>
          </cell>
          <cell r="C158" t="str">
            <v>Lean concrete 5cm thk.</v>
          </cell>
          <cell r="D158" t="str">
            <v>sqm</v>
          </cell>
          <cell r="E158">
            <v>0</v>
          </cell>
        </row>
        <row r="159">
          <cell r="B159">
            <v>1713.06</v>
          </cell>
          <cell r="C159" t="str">
            <v>Reinf.concrete paving thk 20cm</v>
          </cell>
          <cell r="D159" t="str">
            <v>sqm</v>
          </cell>
          <cell r="E159">
            <v>0</v>
          </cell>
        </row>
        <row r="160">
          <cell r="B160">
            <v>1713.13</v>
          </cell>
          <cell r="C160" t="str">
            <v>Cut joint ( control )</v>
          </cell>
          <cell r="D160" t="str">
            <v>lm</v>
          </cell>
          <cell r="E160">
            <v>0</v>
          </cell>
        </row>
        <row r="161">
          <cell r="B161">
            <v>1713.14</v>
          </cell>
          <cell r="C161" t="str">
            <v>Construction joint</v>
          </cell>
          <cell r="D161" t="str">
            <v>lm</v>
          </cell>
          <cell r="E161">
            <v>0</v>
          </cell>
        </row>
        <row r="162">
          <cell r="B162">
            <v>1713.15</v>
          </cell>
          <cell r="C162" t="str">
            <v>Isolation joint</v>
          </cell>
          <cell r="D162" t="str">
            <v>lm</v>
          </cell>
          <cell r="E162">
            <v>0</v>
          </cell>
        </row>
        <row r="163">
          <cell r="B163">
            <v>1713.16</v>
          </cell>
          <cell r="C163" t="str">
            <v>Expansion joint ( contraction )</v>
          </cell>
          <cell r="D163" t="str">
            <v>lm</v>
          </cell>
          <cell r="E163">
            <v>0</v>
          </cell>
        </row>
        <row r="164">
          <cell r="B164">
            <v>1799.76</v>
          </cell>
          <cell r="C164" t="str">
            <v>Galvanized  Welded wire mesh</v>
          </cell>
          <cell r="D164" t="str">
            <v>kg</v>
          </cell>
          <cell r="E164">
            <v>0</v>
          </cell>
        </row>
        <row r="165">
          <cell r="B165">
            <v>1450.09</v>
          </cell>
          <cell r="C165" t="str">
            <v>Bituminous emulsion 1,5Kg/sqm</v>
          </cell>
          <cell r="D165" t="str">
            <v>sqm</v>
          </cell>
          <cell r="E165">
            <v>0</v>
          </cell>
        </row>
        <row r="166">
          <cell r="B166">
            <v>1450.1</v>
          </cell>
          <cell r="C166" t="str">
            <v>Binder 7cm thk.</v>
          </cell>
          <cell r="D166" t="str">
            <v>sqm</v>
          </cell>
          <cell r="E166">
            <v>0</v>
          </cell>
        </row>
        <row r="167">
          <cell r="B167">
            <v>1450.12</v>
          </cell>
          <cell r="C167" t="str">
            <v>Bituminous emulsion 1,0Kg/sqm</v>
          </cell>
          <cell r="D167" t="str">
            <v>sqm</v>
          </cell>
          <cell r="E167">
            <v>0</v>
          </cell>
        </row>
        <row r="168">
          <cell r="B168">
            <v>1491.79</v>
          </cell>
          <cell r="C168" t="str">
            <v>Wearing course 4 cm thk.</v>
          </cell>
          <cell r="D168" t="str">
            <v>sqm</v>
          </cell>
          <cell r="E168">
            <v>0</v>
          </cell>
        </row>
        <row r="169">
          <cell r="B169">
            <v>1714.26</v>
          </cell>
          <cell r="C169" t="str">
            <v>Earth Slope lining 8 cm thk conc.slab</v>
          </cell>
          <cell r="D169" t="str">
            <v>sqm</v>
          </cell>
          <cell r="E169">
            <v>0</v>
          </cell>
        </row>
        <row r="170">
          <cell r="B170">
            <v>1799.07</v>
          </cell>
          <cell r="C170" t="str">
            <v>As item 1714.26 ditches lining 10 cm thk</v>
          </cell>
          <cell r="D170" t="str">
            <v>sqm</v>
          </cell>
          <cell r="E170">
            <v>0</v>
          </cell>
        </row>
        <row r="171">
          <cell r="B171">
            <v>1799.41</v>
          </cell>
          <cell r="C171" t="str">
            <v>Precast concrete ditch according to ST2100-02  sheet 3 of 3 detail 2 A</v>
          </cell>
          <cell r="D171" t="str">
            <v>lm</v>
          </cell>
          <cell r="E171">
            <v>0</v>
          </cell>
        </row>
        <row r="172">
          <cell r="B172">
            <v>1491.02</v>
          </cell>
          <cell r="C172" t="str">
            <v>Exist. Binder &amp; W.course scarifying</v>
          </cell>
          <cell r="D172" t="str">
            <v>sqm</v>
          </cell>
          <cell r="E172">
            <v>0</v>
          </cell>
        </row>
        <row r="173">
          <cell r="B173">
            <v>1491.03</v>
          </cell>
          <cell r="C173" t="str">
            <v>Demol.&amp; Reinst. exist. roads fnds.</v>
          </cell>
          <cell r="D173" t="str">
            <v>cum</v>
          </cell>
          <cell r="E173">
            <v>0</v>
          </cell>
        </row>
        <row r="174">
          <cell r="B174">
            <v>1450.15</v>
          </cell>
          <cell r="C174" t="str">
            <v>Reinst.of binder &amp; wear.course</v>
          </cell>
          <cell r="D174" t="str">
            <v>sqm</v>
          </cell>
          <cell r="E174">
            <v>0</v>
          </cell>
        </row>
        <row r="175">
          <cell r="B175" t="str">
            <v>1450,01A</v>
          </cell>
          <cell r="C175" t="str">
            <v xml:space="preserve">Roads and Yards fndn, base, binder, wear. and shoulders all included </v>
          </cell>
          <cell r="D175" t="str">
            <v>sqm</v>
          </cell>
          <cell r="E175">
            <v>74132</v>
          </cell>
        </row>
        <row r="177">
          <cell r="C177" t="str">
            <v>Total  Roads &amp; Yards</v>
          </cell>
          <cell r="D177" t="str">
            <v>sqm</v>
          </cell>
          <cell r="E177">
            <v>74132</v>
          </cell>
        </row>
        <row r="179">
          <cell r="B179">
            <v>7</v>
          </cell>
          <cell r="C179" t="str">
            <v>FENCING &amp; GATES</v>
          </cell>
          <cell r="E179" t="str">
            <v/>
          </cell>
        </row>
        <row r="181">
          <cell r="B181">
            <v>1420.07</v>
          </cell>
          <cell r="C181" t="str">
            <v>Transformers galvanized fence</v>
          </cell>
          <cell r="D181" t="str">
            <v>lm</v>
          </cell>
          <cell r="E181">
            <v>0</v>
          </cell>
        </row>
        <row r="182">
          <cell r="B182">
            <v>1491.84</v>
          </cell>
          <cell r="C182" t="str">
            <v>Fencing Type 1 ( STD - CU - 00005 )</v>
          </cell>
          <cell r="D182" t="str">
            <v>lm</v>
          </cell>
          <cell r="E182">
            <v>1110</v>
          </cell>
        </row>
        <row r="183">
          <cell r="B183">
            <v>1491.85</v>
          </cell>
          <cell r="C183" t="str">
            <v>Fencing Type 2 ( STD - CU - 00005 )</v>
          </cell>
          <cell r="D183" t="str">
            <v>lm</v>
          </cell>
          <cell r="E183">
            <v>12220</v>
          </cell>
        </row>
        <row r="184">
          <cell r="B184">
            <v>1491.86</v>
          </cell>
          <cell r="C184" t="str">
            <v>Fencing Type 3 ( STD - CU - 00005 )</v>
          </cell>
          <cell r="D184" t="str">
            <v>lm</v>
          </cell>
          <cell r="E184">
            <v>900</v>
          </cell>
        </row>
        <row r="185">
          <cell r="B185">
            <v>1491.87</v>
          </cell>
          <cell r="C185" t="str">
            <v>Entrance security Gate "A" (Dwg. 0471-CU-E-00001)</v>
          </cell>
          <cell r="D185" t="str">
            <v>u</v>
          </cell>
          <cell r="E185">
            <v>2</v>
          </cell>
        </row>
        <row r="186">
          <cell r="B186">
            <v>1491.88</v>
          </cell>
          <cell r="C186" t="str">
            <v>Gate "B" 6 mt wide double leaf (Dwg. 0471-CU-E-00001)</v>
          </cell>
          <cell r="D186" t="str">
            <v>u</v>
          </cell>
          <cell r="E186">
            <v>12</v>
          </cell>
        </row>
        <row r="187">
          <cell r="B187">
            <v>1491.89</v>
          </cell>
          <cell r="C187" t="str">
            <v>Gate "C" 4 mt wide double leaf (Dwg. 0471-CU-E-00001)</v>
          </cell>
          <cell r="D187" t="str">
            <v>u</v>
          </cell>
          <cell r="E187">
            <v>4</v>
          </cell>
        </row>
        <row r="188">
          <cell r="B188">
            <v>1491.9</v>
          </cell>
          <cell r="C188" t="str">
            <v>Gate "D" 1 mt wide single leaf (Dwg. 0471-CU-E-00001)</v>
          </cell>
          <cell r="D188" t="str">
            <v>u</v>
          </cell>
          <cell r="E188">
            <v>5</v>
          </cell>
        </row>
        <row r="189">
          <cell r="B189">
            <v>1491.1110000000001</v>
          </cell>
          <cell r="C189" t="str">
            <v>Remove existing fencing</v>
          </cell>
          <cell r="D189" t="str">
            <v>lm</v>
          </cell>
          <cell r="E189">
            <v>15580</v>
          </cell>
        </row>
        <row r="190">
          <cell r="B190">
            <v>1420.11</v>
          </cell>
          <cell r="C190" t="str">
            <v>Pedestrian gate</v>
          </cell>
          <cell r="D190" t="str">
            <v>u</v>
          </cell>
          <cell r="E190">
            <v>0</v>
          </cell>
        </row>
        <row r="191">
          <cell r="B191">
            <v>1420.12</v>
          </cell>
          <cell r="C191" t="str">
            <v>Motorized barrier</v>
          </cell>
          <cell r="D191" t="str">
            <v>u</v>
          </cell>
          <cell r="E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</row>
        <row r="194">
          <cell r="C194" t="str">
            <v>Total  Fencing &amp; Gates</v>
          </cell>
          <cell r="D194" t="str">
            <v>lm</v>
          </cell>
          <cell r="E194">
            <v>14230</v>
          </cell>
        </row>
        <row r="196">
          <cell r="B196">
            <v>8</v>
          </cell>
          <cell r="C196" t="str">
            <v>PILING</v>
          </cell>
          <cell r="E196">
            <v>0</v>
          </cell>
        </row>
        <row r="198">
          <cell r="B198">
            <v>1430.05</v>
          </cell>
          <cell r="C198" t="str">
            <v>Drilled conc. piles cast in situ 60 ton</v>
          </cell>
          <cell r="D198" t="str">
            <v>lm</v>
          </cell>
          <cell r="E198">
            <v>0</v>
          </cell>
        </row>
        <row r="199">
          <cell r="B199">
            <v>1430.17</v>
          </cell>
          <cell r="C199" t="str">
            <v>Supply install./removal C.S.Sheet Piling Type "LARSEEN"</v>
          </cell>
          <cell r="D199" t="str">
            <v>sqm</v>
          </cell>
          <cell r="E199">
            <v>0</v>
          </cell>
        </row>
        <row r="200">
          <cell r="B200">
            <v>1430.18</v>
          </cell>
          <cell r="C200" t="str">
            <v xml:space="preserve">Driving of cast in situ conc.piles in  recovery steel case 35cm H=5,5 max 52 t. </v>
          </cell>
          <cell r="D200" t="str">
            <v>lm</v>
          </cell>
          <cell r="E200">
            <v>0</v>
          </cell>
        </row>
        <row r="201">
          <cell r="B201">
            <v>1430.19</v>
          </cell>
          <cell r="C201" t="str">
            <v xml:space="preserve">Driving of cast in situ conc.piles in  recovery steel case 40cm H=5,5 max 70 t. </v>
          </cell>
          <cell r="D201" t="str">
            <v>lm</v>
          </cell>
          <cell r="E201">
            <v>0</v>
          </cell>
        </row>
        <row r="202">
          <cell r="B202">
            <v>1430.2</v>
          </cell>
          <cell r="C202" t="str">
            <v xml:space="preserve">Driving of cast in situ conc.piles in  recovery steel case 45cm H=5,5 max 95 t. </v>
          </cell>
          <cell r="D202" t="str">
            <v>lm</v>
          </cell>
          <cell r="E202">
            <v>0</v>
          </cell>
        </row>
        <row r="203">
          <cell r="B203">
            <v>1430.21</v>
          </cell>
          <cell r="C203" t="str">
            <v xml:space="preserve">Driving of cast in situ conc.piles in  recovery steel case 52cm H=17,0 max 120 t. </v>
          </cell>
          <cell r="D203" t="str">
            <v>lm</v>
          </cell>
          <cell r="E203">
            <v>0</v>
          </cell>
        </row>
        <row r="204">
          <cell r="B204">
            <v>1430.22</v>
          </cell>
          <cell r="C204" t="str">
            <v>Drilled micropiles cast in situ diam. 30cm  H 6,0 mt max 25 t</v>
          </cell>
          <cell r="D204" t="str">
            <v>lm</v>
          </cell>
          <cell r="E204">
            <v>0</v>
          </cell>
        </row>
        <row r="205">
          <cell r="B205">
            <v>1430.03</v>
          </cell>
          <cell r="C205" t="str">
            <v>Compression test</v>
          </cell>
          <cell r="D205" t="str">
            <v>u.</v>
          </cell>
          <cell r="E205">
            <v>0</v>
          </cell>
        </row>
        <row r="206">
          <cell r="B206">
            <v>1430.04</v>
          </cell>
          <cell r="C206" t="str">
            <v>Tension test</v>
          </cell>
          <cell r="D206" t="str">
            <v>u.</v>
          </cell>
          <cell r="E206">
            <v>0</v>
          </cell>
        </row>
        <row r="208">
          <cell r="C208" t="str">
            <v>Total  Piling</v>
          </cell>
          <cell r="D208" t="str">
            <v>lm</v>
          </cell>
          <cell r="E208">
            <v>0</v>
          </cell>
        </row>
        <row r="210">
          <cell r="B210">
            <v>9</v>
          </cell>
          <cell r="C210" t="str">
            <v>FOUNDATIONS CONCRETE</v>
          </cell>
          <cell r="E210" t="str">
            <v/>
          </cell>
        </row>
        <row r="212">
          <cell r="B212">
            <v>1440.3</v>
          </cell>
          <cell r="C212" t="str">
            <v>Soil sect.exc.by mach.up to 2m</v>
          </cell>
          <cell r="D212" t="str">
            <v>cum</v>
          </cell>
          <cell r="E212">
            <v>49464.555646935492</v>
          </cell>
        </row>
        <row r="213">
          <cell r="B213">
            <v>1440.31</v>
          </cell>
          <cell r="C213" t="str">
            <v>Sect.exc.mach.from 2to4m depth</v>
          </cell>
          <cell r="D213" t="str">
            <v>cum</v>
          </cell>
          <cell r="E213">
            <v>1404.3918584537096</v>
          </cell>
        </row>
        <row r="214">
          <cell r="B214">
            <v>1440.1</v>
          </cell>
          <cell r="C214" t="str">
            <v>Soil sect.exc.by hand up to 2m</v>
          </cell>
          <cell r="D214" t="str">
            <v>cum</v>
          </cell>
          <cell r="E214">
            <v>1248.2704137129747</v>
          </cell>
        </row>
        <row r="215">
          <cell r="B215">
            <v>1440.11</v>
          </cell>
          <cell r="C215" t="str">
            <v>Sect.exc.hand from 2to4m depth</v>
          </cell>
          <cell r="D215" t="str">
            <v>cum</v>
          </cell>
          <cell r="E215">
            <v>28.045768516299745</v>
          </cell>
        </row>
        <row r="216">
          <cell r="B216">
            <v>1491.72</v>
          </cell>
          <cell r="C216" t="str">
            <v>Extra price for hydrocarbon soil presence during excavation</v>
          </cell>
          <cell r="D216" t="str">
            <v>cum</v>
          </cell>
          <cell r="E216">
            <v>0</v>
          </cell>
        </row>
        <row r="217">
          <cell r="B217">
            <v>1491.68</v>
          </cell>
          <cell r="C217" t="str">
            <v xml:space="preserve">Temporary propping during excavations </v>
          </cell>
          <cell r="D217" t="str">
            <v>sqm</v>
          </cell>
          <cell r="E217">
            <v>0</v>
          </cell>
        </row>
        <row r="218">
          <cell r="B218">
            <v>1799.71</v>
          </cell>
          <cell r="C218" t="str">
            <v>30 mm Thick High quality Screed for Menbr. Protection</v>
          </cell>
          <cell r="D218" t="str">
            <v>sqm</v>
          </cell>
          <cell r="E218">
            <v>22001.671686299513</v>
          </cell>
        </row>
        <row r="219">
          <cell r="B219">
            <v>1713.03</v>
          </cell>
          <cell r="C219" t="str">
            <v>Polyethilene vapor barrier</v>
          </cell>
          <cell r="D219" t="str">
            <v>sqm</v>
          </cell>
          <cell r="E219">
            <v>22001.671686299513</v>
          </cell>
        </row>
        <row r="220">
          <cell r="B220">
            <v>1799.1110000000001</v>
          </cell>
          <cell r="C220" t="str">
            <v>Membrane foundations protection as STD - CU - 00105</v>
          </cell>
          <cell r="D220" t="str">
            <v>sqm</v>
          </cell>
          <cell r="E220">
            <v>61635.718038796665</v>
          </cell>
        </row>
        <row r="221">
          <cell r="B221">
            <v>1440.44</v>
          </cell>
          <cell r="C221" t="str">
            <v>Materials from excav.transport</v>
          </cell>
          <cell r="D221" t="str">
            <v>cum</v>
          </cell>
          <cell r="E221">
            <v>14199.572599802559</v>
          </cell>
        </row>
        <row r="222">
          <cell r="B222">
            <v>1440.51</v>
          </cell>
          <cell r="C222" t="str">
            <v>Backfill w/ matl by contr.</v>
          </cell>
          <cell r="D222" t="str">
            <v>cum</v>
          </cell>
          <cell r="E222">
            <v>0</v>
          </cell>
        </row>
        <row r="223">
          <cell r="B223">
            <v>1440.5</v>
          </cell>
          <cell r="C223" t="str">
            <v>Backfill w/ matl from exc.</v>
          </cell>
          <cell r="D223" t="str">
            <v>cum</v>
          </cell>
          <cell r="E223">
            <v>39477.924907756424</v>
          </cell>
        </row>
        <row r="224">
          <cell r="B224">
            <v>1799.38</v>
          </cell>
          <cell r="C224" t="str">
            <v>Sand for filling hollow fnds.</v>
          </cell>
          <cell r="D224" t="str">
            <v>cum</v>
          </cell>
          <cell r="E224">
            <v>0</v>
          </cell>
        </row>
        <row r="225">
          <cell r="B225">
            <v>1711.01</v>
          </cell>
          <cell r="C225" t="str">
            <v>Lean concrete 5cm thk.</v>
          </cell>
          <cell r="D225" t="str">
            <v>sqm</v>
          </cell>
          <cell r="E225">
            <v>0</v>
          </cell>
        </row>
        <row r="226">
          <cell r="B226">
            <v>1799.72</v>
          </cell>
          <cell r="C226" t="str">
            <v>Lean concrete 7.5 cm thk.</v>
          </cell>
          <cell r="D226" t="str">
            <v>sqm</v>
          </cell>
          <cell r="E226">
            <v>22001.671686299513</v>
          </cell>
        </row>
        <row r="227">
          <cell r="B227">
            <v>1711.02</v>
          </cell>
          <cell r="C227" t="str">
            <v>Lean concrete 10cm thk.</v>
          </cell>
          <cell r="D227" t="str">
            <v>sqm</v>
          </cell>
          <cell r="E227">
            <v>0</v>
          </cell>
        </row>
        <row r="228">
          <cell r="B228">
            <v>1711.03</v>
          </cell>
          <cell r="C228" t="str">
            <v>Lean concrete &gt;10cm thk.</v>
          </cell>
          <cell r="D228" t="str">
            <v>cum</v>
          </cell>
          <cell r="E228">
            <v>10564.718874689459</v>
          </cell>
        </row>
        <row r="229">
          <cell r="B229">
            <v>1711.06</v>
          </cell>
          <cell r="C229" t="str">
            <v>Concrete for foundation</v>
          </cell>
          <cell r="D229" t="str">
            <v>cum</v>
          </cell>
          <cell r="E229">
            <v>14624.934999999999</v>
          </cell>
        </row>
        <row r="230">
          <cell r="B230">
            <v>1712.01</v>
          </cell>
          <cell r="C230" t="str">
            <v>Concrete elev. up to 10m</v>
          </cell>
          <cell r="D230" t="str">
            <v>cum</v>
          </cell>
          <cell r="E230">
            <v>767.26900000000001</v>
          </cell>
        </row>
        <row r="231">
          <cell r="B231">
            <v>1799.29</v>
          </cell>
          <cell r="C231" t="str">
            <v>Concrete above,sides around existing fnds.</v>
          </cell>
          <cell r="D231" t="str">
            <v>cum</v>
          </cell>
          <cell r="E231">
            <v>75</v>
          </cell>
        </row>
        <row r="232">
          <cell r="B232">
            <v>1713.07</v>
          </cell>
          <cell r="C232" t="str">
            <v>Fndn above or under paving</v>
          </cell>
          <cell r="D232" t="str">
            <v>cum</v>
          </cell>
          <cell r="E232">
            <v>130.72400000000002</v>
          </cell>
        </row>
        <row r="233">
          <cell r="B233">
            <v>1711.09</v>
          </cell>
          <cell r="C233" t="str">
            <v>Vertical ladder foundation</v>
          </cell>
          <cell r="D233" t="str">
            <v>u</v>
          </cell>
          <cell r="E233">
            <v>91.608667743470704</v>
          </cell>
        </row>
        <row r="234">
          <cell r="B234">
            <v>1711.1</v>
          </cell>
          <cell r="C234" t="str">
            <v>Stairs foundation</v>
          </cell>
          <cell r="D234" t="str">
            <v>u</v>
          </cell>
          <cell r="E234">
            <v>0</v>
          </cell>
        </row>
        <row r="235">
          <cell r="B235">
            <v>1711.11</v>
          </cell>
          <cell r="C235" t="str">
            <v>Small size fndn(up to0,2cu.m)</v>
          </cell>
          <cell r="D235" t="str">
            <v>u</v>
          </cell>
          <cell r="E235">
            <v>49</v>
          </cell>
        </row>
        <row r="236">
          <cell r="B236">
            <v>1711.2</v>
          </cell>
          <cell r="C236" t="str">
            <v>Formwork foundation</v>
          </cell>
          <cell r="D236" t="str">
            <v>sqm</v>
          </cell>
          <cell r="E236">
            <v>45095.492341571255</v>
          </cell>
        </row>
        <row r="237">
          <cell r="B237">
            <v>1712.2</v>
          </cell>
          <cell r="C237" t="str">
            <v>Formwork elev. up to 10m</v>
          </cell>
          <cell r="D237" t="str">
            <v>sqm</v>
          </cell>
          <cell r="E237">
            <v>4119.4559655691601</v>
          </cell>
        </row>
        <row r="238">
          <cell r="B238">
            <v>1711.21</v>
          </cell>
          <cell r="C238" t="str">
            <v xml:space="preserve">Circular foundations formwork </v>
          </cell>
          <cell r="D238" t="str">
            <v>sqm</v>
          </cell>
          <cell r="E238">
            <v>0</v>
          </cell>
        </row>
        <row r="239">
          <cell r="B239">
            <v>1799.73</v>
          </cell>
          <cell r="C239" t="str">
            <v>Above ground three coat concrete protection</v>
          </cell>
          <cell r="D239" t="str">
            <v>sqm</v>
          </cell>
          <cell r="E239">
            <v>3707.4168831171901</v>
          </cell>
        </row>
        <row r="240">
          <cell r="B240">
            <v>1710.02</v>
          </cell>
          <cell r="C240" t="str">
            <v>Improved bond reinf.steel</v>
          </cell>
          <cell r="D240" t="str">
            <v>kg</v>
          </cell>
          <cell r="E240">
            <v>0</v>
          </cell>
        </row>
        <row r="241">
          <cell r="B241">
            <v>1799.46</v>
          </cell>
          <cell r="C241" t="str">
            <v>Improved bond reinf.steel epoxy coated</v>
          </cell>
          <cell r="D241" t="str">
            <v>kg</v>
          </cell>
          <cell r="E241">
            <v>1430883.6576794684</v>
          </cell>
        </row>
        <row r="242">
          <cell r="B242">
            <v>1710.21</v>
          </cell>
          <cell r="C242" t="str">
            <v>Grout 25mm thk.</v>
          </cell>
          <cell r="D242" t="str">
            <v>sqm</v>
          </cell>
          <cell r="E242">
            <v>0</v>
          </cell>
        </row>
        <row r="243">
          <cell r="B243">
            <v>1710.22</v>
          </cell>
          <cell r="C243" t="str">
            <v>Grout 50mm thk.</v>
          </cell>
          <cell r="D243" t="str">
            <v>sqm</v>
          </cell>
          <cell r="E243">
            <v>0</v>
          </cell>
        </row>
        <row r="244">
          <cell r="B244">
            <v>1710.23</v>
          </cell>
          <cell r="C244" t="str">
            <v>Grout &gt;50mm thk.</v>
          </cell>
          <cell r="D244" t="str">
            <v>cum</v>
          </cell>
          <cell r="E244">
            <v>0</v>
          </cell>
        </row>
        <row r="245">
          <cell r="B245">
            <v>1799.08</v>
          </cell>
          <cell r="C245" t="str">
            <v>Non-shrinking grout 25mm Epoxy Type</v>
          </cell>
          <cell r="D245" t="str">
            <v>sqm</v>
          </cell>
          <cell r="E245">
            <v>131.6650900331764</v>
          </cell>
        </row>
        <row r="246">
          <cell r="B246">
            <v>1799.09</v>
          </cell>
          <cell r="C246" t="str">
            <v>Non-shrinking grout 50mm Epoxy Type</v>
          </cell>
          <cell r="D246" t="str">
            <v>sqm</v>
          </cell>
          <cell r="E246">
            <v>68.358982153317555</v>
          </cell>
        </row>
        <row r="247">
          <cell r="B247">
            <v>1799.1</v>
          </cell>
          <cell r="C247" t="str">
            <v>Non-shrinking grout &gt;50mm Epoxy Type</v>
          </cell>
          <cell r="D247" t="str">
            <v>cum</v>
          </cell>
          <cell r="E247">
            <v>0</v>
          </cell>
        </row>
        <row r="248">
          <cell r="B248">
            <v>1710.24</v>
          </cell>
          <cell r="C248" t="str">
            <v>Non-shrinking grout 25mm</v>
          </cell>
          <cell r="D248" t="str">
            <v>sqm</v>
          </cell>
          <cell r="E248">
            <v>4242.1890736682108</v>
          </cell>
        </row>
        <row r="249">
          <cell r="B249">
            <v>1710.25</v>
          </cell>
          <cell r="C249" t="str">
            <v>Non-shrinking grout 50mm</v>
          </cell>
          <cell r="D249" t="str">
            <v>sqm</v>
          </cell>
          <cell r="E249">
            <v>11.531845505981563</v>
          </cell>
        </row>
        <row r="250">
          <cell r="B250">
            <v>1710.26</v>
          </cell>
          <cell r="C250" t="str">
            <v>Non-shrinking grout &gt;50mm</v>
          </cell>
          <cell r="D250" t="str">
            <v>cum</v>
          </cell>
          <cell r="E250">
            <v>2.3063691011963137</v>
          </cell>
        </row>
        <row r="251">
          <cell r="B251">
            <v>1799.25</v>
          </cell>
          <cell r="C251" t="str">
            <v>Chipping of existing concrete surface</v>
          </cell>
          <cell r="D251" t="str">
            <v>sqm</v>
          </cell>
          <cell r="E251">
            <v>120</v>
          </cell>
        </row>
        <row r="252">
          <cell r="B252">
            <v>1799.26</v>
          </cell>
          <cell r="C252" t="str">
            <v>Sticking epoxy resin on concrete surface</v>
          </cell>
          <cell r="D252" t="str">
            <v>sqm</v>
          </cell>
          <cell r="E252">
            <v>120</v>
          </cell>
        </row>
        <row r="253">
          <cell r="B253">
            <v>1490.18</v>
          </cell>
          <cell r="C253" t="str">
            <v>Drilling of holes dia.upto75mm</v>
          </cell>
          <cell r="D253" t="str">
            <v>lm</v>
          </cell>
          <cell r="E253">
            <v>55</v>
          </cell>
        </row>
        <row r="254">
          <cell r="B254">
            <v>1799.33</v>
          </cell>
          <cell r="C254" t="str">
            <v>Injection of mortar Pagel in holes up to 75mm</v>
          </cell>
          <cell r="D254" t="str">
            <v>cum</v>
          </cell>
          <cell r="E254">
            <v>1</v>
          </cell>
        </row>
        <row r="255">
          <cell r="B255">
            <v>1710.07</v>
          </cell>
          <cell r="C255" t="str">
            <v>Anchor bolts weight up to 20Kg</v>
          </cell>
          <cell r="D255" t="str">
            <v>kg</v>
          </cell>
          <cell r="E255">
            <v>76857.04036275539</v>
          </cell>
        </row>
        <row r="256">
          <cell r="B256">
            <v>1710.08</v>
          </cell>
          <cell r="C256" t="str">
            <v>Anchor bolts weight &gt;20Kg</v>
          </cell>
          <cell r="D256" t="str">
            <v>kg</v>
          </cell>
          <cell r="E256">
            <v>789.64127315691167</v>
          </cell>
        </row>
        <row r="257">
          <cell r="B257">
            <v>1710.11</v>
          </cell>
          <cell r="C257" t="str">
            <v>Sliding plates</v>
          </cell>
          <cell r="D257" t="str">
            <v>kg</v>
          </cell>
          <cell r="E257">
            <v>2632.0718723075988</v>
          </cell>
        </row>
        <row r="258">
          <cell r="B258">
            <v>1710.15</v>
          </cell>
          <cell r="C258" t="str">
            <v>Steel insert</v>
          </cell>
          <cell r="D258" t="str">
            <v>kg</v>
          </cell>
          <cell r="E258">
            <v>1447.6099625722316</v>
          </cell>
        </row>
        <row r="259">
          <cell r="B259">
            <v>1714.1</v>
          </cell>
          <cell r="C259" t="str">
            <v>Galvanized grating cover</v>
          </cell>
          <cell r="D259" t="str">
            <v>kg</v>
          </cell>
          <cell r="E259">
            <v>0</v>
          </cell>
        </row>
        <row r="260">
          <cell r="B260">
            <v>1799.37</v>
          </cell>
          <cell r="C260" t="str">
            <v>Gravel Fill for transformers oil pit</v>
          </cell>
          <cell r="D260" t="str">
            <v>cum</v>
          </cell>
          <cell r="E260">
            <v>0</v>
          </cell>
        </row>
        <row r="262">
          <cell r="C262" t="str">
            <v>Total Foundations Concrete</v>
          </cell>
          <cell r="D262" t="str">
            <v>cum</v>
          </cell>
          <cell r="E262">
            <v>15597.928</v>
          </cell>
        </row>
        <row r="264">
          <cell r="B264">
            <v>10</v>
          </cell>
          <cell r="C264" t="str">
            <v>ELEVATIONS CONCRETE</v>
          </cell>
          <cell r="E264" t="str">
            <v/>
          </cell>
        </row>
        <row r="266">
          <cell r="B266">
            <v>1712.01</v>
          </cell>
          <cell r="C266" t="str">
            <v>Concrete elev. up to 10m</v>
          </cell>
          <cell r="D266" t="str">
            <v>cum</v>
          </cell>
          <cell r="E266">
            <v>251.8</v>
          </cell>
        </row>
        <row r="267">
          <cell r="B267">
            <v>1712.02</v>
          </cell>
          <cell r="C267" t="str">
            <v>Concr.elev.from 10,01to20m</v>
          </cell>
          <cell r="D267" t="str">
            <v>cum</v>
          </cell>
          <cell r="E267">
            <v>205.4</v>
          </cell>
        </row>
        <row r="268">
          <cell r="B268">
            <v>1712.03</v>
          </cell>
          <cell r="C268" t="str">
            <v>Concr.elev.   &gt;20m</v>
          </cell>
          <cell r="D268" t="str">
            <v>cum</v>
          </cell>
          <cell r="E268">
            <v>132.69999999999999</v>
          </cell>
        </row>
        <row r="269">
          <cell r="B269">
            <v>1799.59</v>
          </cell>
          <cell r="C269" t="str">
            <v xml:space="preserve">Concrete Slab on corrugated  steel sheet minimum 25N/mm2 </v>
          </cell>
          <cell r="D269" t="str">
            <v>cum</v>
          </cell>
          <cell r="E269">
            <v>0</v>
          </cell>
        </row>
        <row r="270">
          <cell r="B270">
            <v>1799.73</v>
          </cell>
          <cell r="C270" t="str">
            <v>Above ground three coat concrete protection</v>
          </cell>
          <cell r="D270" t="str">
            <v>sqm</v>
          </cell>
          <cell r="E270">
            <v>1503.9</v>
          </cell>
        </row>
        <row r="271">
          <cell r="B271">
            <v>1712.2</v>
          </cell>
          <cell r="C271" t="str">
            <v>Formwork elev. up to 10m</v>
          </cell>
          <cell r="D271" t="str">
            <v>sqm</v>
          </cell>
          <cell r="E271">
            <v>899.3</v>
          </cell>
        </row>
        <row r="272">
          <cell r="B272">
            <v>1712.21</v>
          </cell>
          <cell r="C272" t="str">
            <v>Formwork elev. 10/20m</v>
          </cell>
          <cell r="D272" t="str">
            <v>sqm</v>
          </cell>
          <cell r="E272">
            <v>474.6</v>
          </cell>
        </row>
        <row r="273">
          <cell r="B273">
            <v>1712.22</v>
          </cell>
          <cell r="C273" t="str">
            <v>Formwork elev. &gt;20m</v>
          </cell>
          <cell r="D273" t="str">
            <v>sqm</v>
          </cell>
          <cell r="E273">
            <v>209.1</v>
          </cell>
        </row>
        <row r="274">
          <cell r="B274">
            <v>1712.23</v>
          </cell>
          <cell r="C274" t="str">
            <v>Circular formwork el. &lt;10m</v>
          </cell>
          <cell r="D274" t="str">
            <v>sqm</v>
          </cell>
          <cell r="E274">
            <v>0</v>
          </cell>
        </row>
        <row r="275">
          <cell r="B275">
            <v>1712.24</v>
          </cell>
          <cell r="C275" t="str">
            <v>Circular formwork el. 10/20m</v>
          </cell>
          <cell r="D275" t="str">
            <v>sqm</v>
          </cell>
          <cell r="E275">
            <v>0</v>
          </cell>
        </row>
        <row r="276">
          <cell r="B276">
            <v>1710.02</v>
          </cell>
          <cell r="C276" t="str">
            <v>Improved bond reinf.steel</v>
          </cell>
          <cell r="D276" t="str">
            <v>kg</v>
          </cell>
          <cell r="E276">
            <v>0</v>
          </cell>
        </row>
        <row r="277">
          <cell r="B277">
            <v>1799.46</v>
          </cell>
          <cell r="C277" t="str">
            <v>Improved bond reinf.steel epoxy coated</v>
          </cell>
          <cell r="D277" t="str">
            <v>kg</v>
          </cell>
          <cell r="E277">
            <v>56304.4</v>
          </cell>
        </row>
        <row r="278">
          <cell r="B278">
            <v>1710.03</v>
          </cell>
          <cell r="C278" t="str">
            <v>Welded wire mesh</v>
          </cell>
          <cell r="D278" t="str">
            <v>kg</v>
          </cell>
          <cell r="E278">
            <v>0</v>
          </cell>
        </row>
        <row r="279">
          <cell r="B279">
            <v>1710.21</v>
          </cell>
          <cell r="C279" t="str">
            <v>Grout 25mm thk.</v>
          </cell>
          <cell r="D279" t="str">
            <v>sqm</v>
          </cell>
          <cell r="E279">
            <v>24.6</v>
          </cell>
        </row>
        <row r="280">
          <cell r="B280">
            <v>1710.22</v>
          </cell>
          <cell r="C280" t="str">
            <v>Grout 50mm thk.</v>
          </cell>
          <cell r="D280" t="str">
            <v>sqm</v>
          </cell>
          <cell r="E280">
            <v>0</v>
          </cell>
        </row>
        <row r="281">
          <cell r="B281">
            <v>1710.23</v>
          </cell>
          <cell r="C281" t="str">
            <v>Grout &gt;50mm thk.</v>
          </cell>
          <cell r="D281" t="str">
            <v>cum</v>
          </cell>
          <cell r="E281">
            <v>0.4</v>
          </cell>
        </row>
        <row r="282">
          <cell r="B282">
            <v>1710.24</v>
          </cell>
          <cell r="C282" t="str">
            <v>Non-shrinking grout 25mm</v>
          </cell>
          <cell r="D282" t="str">
            <v>sqm</v>
          </cell>
          <cell r="E282">
            <v>0</v>
          </cell>
        </row>
        <row r="283">
          <cell r="B283">
            <v>1710.25</v>
          </cell>
          <cell r="C283" t="str">
            <v>Non-shrinking grout 50mm</v>
          </cell>
          <cell r="D283" t="str">
            <v>sqm</v>
          </cell>
          <cell r="E283">
            <v>87.1</v>
          </cell>
        </row>
        <row r="284">
          <cell r="B284">
            <v>1710.07</v>
          </cell>
          <cell r="C284" t="str">
            <v>Anchor bolts weight up to 20Kg</v>
          </cell>
          <cell r="D284" t="str">
            <v>kg</v>
          </cell>
          <cell r="E284">
            <v>1533.6</v>
          </cell>
        </row>
        <row r="285">
          <cell r="B285">
            <v>1710.08</v>
          </cell>
          <cell r="C285" t="str">
            <v>Anchor bolts weight &gt;20Kg</v>
          </cell>
          <cell r="D285" t="str">
            <v>kg</v>
          </cell>
          <cell r="E285">
            <v>2195.8000000000002</v>
          </cell>
        </row>
        <row r="286">
          <cell r="B286">
            <v>1761.01</v>
          </cell>
          <cell r="C286" t="str">
            <v>Acid-resistant lining w. tiles</v>
          </cell>
          <cell r="D286" t="str">
            <v>sqm</v>
          </cell>
          <cell r="E286">
            <v>0</v>
          </cell>
        </row>
        <row r="287">
          <cell r="B287">
            <v>1490.07</v>
          </cell>
          <cell r="C287" t="str">
            <v>Reinf. concrete paving demol.</v>
          </cell>
          <cell r="D287" t="str">
            <v>sqm</v>
          </cell>
          <cell r="E287">
            <v>0</v>
          </cell>
        </row>
        <row r="288">
          <cell r="B288">
            <v>2000.078</v>
          </cell>
          <cell r="C288" t="str">
            <v>Steel manufactured material ( Gate, handrails, grating and fencing )</v>
          </cell>
          <cell r="D288" t="str">
            <v>kg</v>
          </cell>
          <cell r="E288">
            <v>0</v>
          </cell>
        </row>
        <row r="289">
          <cell r="B289">
            <v>1710.15</v>
          </cell>
          <cell r="C289" t="str">
            <v>Steel insert</v>
          </cell>
          <cell r="D289" t="str">
            <v>kg</v>
          </cell>
          <cell r="E289">
            <v>2550.4</v>
          </cell>
        </row>
        <row r="290">
          <cell r="B290">
            <v>1710.11</v>
          </cell>
          <cell r="C290" t="str">
            <v>Sliding plates</v>
          </cell>
          <cell r="D290" t="str">
            <v>kg</v>
          </cell>
          <cell r="E290">
            <v>0</v>
          </cell>
        </row>
        <row r="291">
          <cell r="B291">
            <v>1710.26</v>
          </cell>
          <cell r="C291" t="str">
            <v>Non-shrinking grout &gt;50mm</v>
          </cell>
          <cell r="D291" t="str">
            <v>cum</v>
          </cell>
          <cell r="E291">
            <v>0</v>
          </cell>
        </row>
        <row r="292">
          <cell r="B292">
            <v>1799.08</v>
          </cell>
          <cell r="C292" t="str">
            <v>Non-shrinking grout 25mm Epoxy Type</v>
          </cell>
          <cell r="D292" t="str">
            <v>sqm</v>
          </cell>
          <cell r="E292">
            <v>0</v>
          </cell>
        </row>
        <row r="293">
          <cell r="B293">
            <v>1799.09</v>
          </cell>
          <cell r="C293" t="str">
            <v>Non-shrinking grout 50mm Epoxy Type</v>
          </cell>
          <cell r="D293" t="str">
            <v>sqm</v>
          </cell>
          <cell r="E293">
            <v>0</v>
          </cell>
        </row>
        <row r="294">
          <cell r="B294">
            <v>1799.1</v>
          </cell>
          <cell r="C294" t="str">
            <v>Non-shrinking grout &gt;50mm Epoxy Type</v>
          </cell>
          <cell r="D294" t="str">
            <v>cum</v>
          </cell>
          <cell r="E294">
            <v>0</v>
          </cell>
        </row>
        <row r="296">
          <cell r="C296" t="str">
            <v>Total Elevations Concrete</v>
          </cell>
          <cell r="D296" t="str">
            <v>cum</v>
          </cell>
          <cell r="E296">
            <v>590</v>
          </cell>
        </row>
        <row r="298">
          <cell r="B298">
            <v>11</v>
          </cell>
          <cell r="C298" t="str">
            <v>CONCRETE BASINS</v>
          </cell>
          <cell r="E298" t="str">
            <v/>
          </cell>
        </row>
        <row r="300">
          <cell r="B300">
            <v>1440.3</v>
          </cell>
          <cell r="C300" t="str">
            <v>Soil sect.exc.by mach.up to 2m</v>
          </cell>
          <cell r="D300" t="str">
            <v>cum</v>
          </cell>
          <cell r="E300">
            <v>379</v>
          </cell>
        </row>
        <row r="301">
          <cell r="B301">
            <v>1440.1</v>
          </cell>
          <cell r="C301" t="str">
            <v>Soil sect.exc.by hand up to 2m</v>
          </cell>
          <cell r="D301" t="str">
            <v>cum</v>
          </cell>
          <cell r="E301">
            <v>7.5</v>
          </cell>
        </row>
        <row r="302">
          <cell r="B302">
            <v>1440.31</v>
          </cell>
          <cell r="C302" t="str">
            <v>Sect.exc.mach.from 2to4m depth</v>
          </cell>
          <cell r="D302" t="str">
            <v>cum</v>
          </cell>
          <cell r="E302">
            <v>217.5</v>
          </cell>
        </row>
        <row r="303">
          <cell r="B303">
            <v>1440.11</v>
          </cell>
          <cell r="C303" t="str">
            <v>Sect.exc.hand from 2to4m depth</v>
          </cell>
          <cell r="D303" t="str">
            <v>cum</v>
          </cell>
          <cell r="E303">
            <v>24</v>
          </cell>
        </row>
        <row r="304">
          <cell r="B304">
            <v>1440.32</v>
          </cell>
          <cell r="C304" t="str">
            <v>Sect.exc.mach.exceed. 4m depth</v>
          </cell>
          <cell r="D304" t="str">
            <v>cum</v>
          </cell>
          <cell r="E304">
            <v>0</v>
          </cell>
        </row>
        <row r="305">
          <cell r="B305">
            <v>1440.12</v>
          </cell>
          <cell r="C305" t="str">
            <v>Sect.exc.hand exceed. 4m depth</v>
          </cell>
          <cell r="D305" t="str">
            <v>cum</v>
          </cell>
          <cell r="E305">
            <v>0</v>
          </cell>
        </row>
        <row r="306">
          <cell r="B306">
            <v>1440.4</v>
          </cell>
          <cell r="C306" t="str">
            <v>Extra price for water table by mach. Item 1440,30 ÷ 1440,38</v>
          </cell>
          <cell r="D306" t="str">
            <v>cum</v>
          </cell>
          <cell r="E306">
            <v>0</v>
          </cell>
        </row>
        <row r="307">
          <cell r="B307">
            <v>1440.2</v>
          </cell>
          <cell r="C307" t="str">
            <v>Extra price for water table by hand item 1440,10 ÷ 1440,18</v>
          </cell>
          <cell r="D307" t="str">
            <v>cum</v>
          </cell>
          <cell r="E307">
            <v>0</v>
          </cell>
        </row>
        <row r="308">
          <cell r="B308">
            <v>1440.44</v>
          </cell>
          <cell r="C308" t="str">
            <v>Materials from excav.transport</v>
          </cell>
          <cell r="D308" t="str">
            <v>cum</v>
          </cell>
          <cell r="E308">
            <v>330.5</v>
          </cell>
        </row>
        <row r="309">
          <cell r="B309">
            <v>1440.51</v>
          </cell>
          <cell r="C309" t="str">
            <v>Backfill w/ matl by contr.</v>
          </cell>
          <cell r="D309" t="str">
            <v>cum</v>
          </cell>
          <cell r="E309">
            <v>0</v>
          </cell>
        </row>
        <row r="310">
          <cell r="B310">
            <v>1440.5</v>
          </cell>
          <cell r="C310" t="str">
            <v>Backfill w/ matl from exc.</v>
          </cell>
          <cell r="D310" t="str">
            <v>cum</v>
          </cell>
          <cell r="E310">
            <v>344</v>
          </cell>
        </row>
        <row r="311">
          <cell r="B311">
            <v>1450.08</v>
          </cell>
          <cell r="C311" t="str">
            <v>Base-course w/ matl by contr.</v>
          </cell>
          <cell r="D311" t="str">
            <v>cum</v>
          </cell>
          <cell r="E311">
            <v>0</v>
          </cell>
        </row>
        <row r="312">
          <cell r="B312">
            <v>1799.71</v>
          </cell>
          <cell r="C312" t="str">
            <v>30 mm Thick High quality Screed for Menbr. Protection</v>
          </cell>
          <cell r="D312" t="str">
            <v>sqm</v>
          </cell>
          <cell r="E312">
            <v>152</v>
          </cell>
        </row>
        <row r="313">
          <cell r="B313">
            <v>1713.03</v>
          </cell>
          <cell r="C313" t="str">
            <v>Polyethilene vapor barrier</v>
          </cell>
          <cell r="D313" t="str">
            <v>sqm</v>
          </cell>
          <cell r="E313">
            <v>152</v>
          </cell>
        </row>
        <row r="314">
          <cell r="B314">
            <v>1799.1110000000001</v>
          </cell>
          <cell r="C314" t="str">
            <v>Membrane foundations protection as STD - CU - 00105</v>
          </cell>
          <cell r="D314" t="str">
            <v>sqm</v>
          </cell>
          <cell r="E314">
            <v>344</v>
          </cell>
        </row>
        <row r="315">
          <cell r="B315">
            <v>1711.01</v>
          </cell>
          <cell r="C315" t="str">
            <v>Lean concrete 5cm thk.</v>
          </cell>
          <cell r="D315" t="str">
            <v>sqm</v>
          </cell>
          <cell r="E315">
            <v>0</v>
          </cell>
        </row>
        <row r="316">
          <cell r="B316">
            <v>1799.72</v>
          </cell>
          <cell r="C316" t="str">
            <v>Lean concrete 7.5 cm thk.</v>
          </cell>
          <cell r="D316" t="str">
            <v>sqm</v>
          </cell>
          <cell r="E316">
            <v>152</v>
          </cell>
        </row>
        <row r="317">
          <cell r="B317">
            <v>1711.02</v>
          </cell>
          <cell r="C317" t="str">
            <v>Lean concrete 10cm thk.</v>
          </cell>
          <cell r="D317" t="str">
            <v>sqm</v>
          </cell>
          <cell r="E317">
            <v>0</v>
          </cell>
        </row>
        <row r="318">
          <cell r="B318">
            <v>1711.03</v>
          </cell>
          <cell r="C318" t="str">
            <v>Lean concrete &gt;10cm thk.</v>
          </cell>
          <cell r="D318" t="str">
            <v>cum</v>
          </cell>
          <cell r="E318">
            <v>0</v>
          </cell>
        </row>
        <row r="319">
          <cell r="B319">
            <v>1711.04</v>
          </cell>
          <cell r="C319" t="str">
            <v>L.C. for U/G pipes bedding</v>
          </cell>
          <cell r="D319" t="str">
            <v>cum</v>
          </cell>
          <cell r="E319">
            <v>0</v>
          </cell>
        </row>
        <row r="320">
          <cell r="B320">
            <v>1711.06</v>
          </cell>
          <cell r="C320" t="str">
            <v>Concrete for foundation</v>
          </cell>
          <cell r="D320" t="str">
            <v>cum</v>
          </cell>
          <cell r="E320">
            <v>44</v>
          </cell>
        </row>
        <row r="321">
          <cell r="B321">
            <v>1712.01</v>
          </cell>
          <cell r="C321" t="str">
            <v>Concrete elev. up to 10m</v>
          </cell>
          <cell r="D321" t="str">
            <v>cum</v>
          </cell>
          <cell r="E321">
            <v>66</v>
          </cell>
        </row>
        <row r="322">
          <cell r="B322">
            <v>1711.2</v>
          </cell>
          <cell r="C322" t="str">
            <v>Formwork foundation</v>
          </cell>
          <cell r="D322" t="str">
            <v>sqm</v>
          </cell>
          <cell r="E322">
            <v>33</v>
          </cell>
        </row>
        <row r="323">
          <cell r="B323">
            <v>1712.2</v>
          </cell>
          <cell r="C323" t="str">
            <v>Formwork elev. up to 10m</v>
          </cell>
          <cell r="D323" t="str">
            <v>sqm</v>
          </cell>
          <cell r="E323">
            <v>527</v>
          </cell>
        </row>
        <row r="324">
          <cell r="B324">
            <v>1711.21</v>
          </cell>
          <cell r="C324" t="str">
            <v xml:space="preserve">Circular foundations formwork </v>
          </cell>
          <cell r="D324" t="str">
            <v>sqm</v>
          </cell>
          <cell r="E324">
            <v>0</v>
          </cell>
        </row>
        <row r="325">
          <cell r="B325">
            <v>1712.23</v>
          </cell>
          <cell r="C325" t="str">
            <v>Circular formwork el. &lt;10m</v>
          </cell>
          <cell r="D325" t="str">
            <v>sqm</v>
          </cell>
          <cell r="E325">
            <v>0</v>
          </cell>
        </row>
        <row r="326">
          <cell r="B326">
            <v>1712.26</v>
          </cell>
          <cell r="C326" t="str">
            <v>Fair-faced formwork el. &lt;10m</v>
          </cell>
          <cell r="D326" t="str">
            <v>sqm</v>
          </cell>
          <cell r="E326">
            <v>0</v>
          </cell>
        </row>
        <row r="327">
          <cell r="B327">
            <v>1710.02</v>
          </cell>
          <cell r="C327" t="str">
            <v>Improved bond reinf.steel</v>
          </cell>
          <cell r="D327" t="str">
            <v>kg</v>
          </cell>
          <cell r="E327">
            <v>0</v>
          </cell>
        </row>
        <row r="328">
          <cell r="B328">
            <v>1799.46</v>
          </cell>
          <cell r="C328" t="str">
            <v>Improved bond reinf.steel epoxy coated</v>
          </cell>
          <cell r="D328" t="str">
            <v>kg</v>
          </cell>
          <cell r="E328">
            <v>13150</v>
          </cell>
        </row>
        <row r="329">
          <cell r="B329">
            <v>1710.21</v>
          </cell>
          <cell r="C329" t="str">
            <v>Grout 25mm thk.</v>
          </cell>
          <cell r="D329" t="str">
            <v>sqm</v>
          </cell>
          <cell r="E329">
            <v>0</v>
          </cell>
        </row>
        <row r="330">
          <cell r="B330">
            <v>1710.23</v>
          </cell>
          <cell r="C330" t="str">
            <v>Grout &gt;50mm thk.</v>
          </cell>
          <cell r="D330" t="str">
            <v>cum</v>
          </cell>
          <cell r="E330">
            <v>0</v>
          </cell>
        </row>
        <row r="331">
          <cell r="B331">
            <v>1710.24</v>
          </cell>
          <cell r="C331" t="str">
            <v>Non-shrinking grout 25mm</v>
          </cell>
          <cell r="D331" t="str">
            <v>sqm</v>
          </cell>
          <cell r="E331">
            <v>0</v>
          </cell>
        </row>
        <row r="332">
          <cell r="B332">
            <v>1710.25</v>
          </cell>
          <cell r="C332" t="str">
            <v>Non-shrinking grout 50mm</v>
          </cell>
          <cell r="D332" t="str">
            <v>sqm</v>
          </cell>
          <cell r="E332">
            <v>0</v>
          </cell>
        </row>
        <row r="333">
          <cell r="B333">
            <v>1710.26</v>
          </cell>
          <cell r="C333" t="str">
            <v>Non-shrinking grout &gt;50mm</v>
          </cell>
          <cell r="D333" t="str">
            <v>cum</v>
          </cell>
          <cell r="E333">
            <v>0</v>
          </cell>
        </row>
        <row r="334">
          <cell r="B334">
            <v>1799.08</v>
          </cell>
          <cell r="C334" t="str">
            <v>Non-shrinking grout 25mm Epoxy Type</v>
          </cell>
          <cell r="D334" t="str">
            <v>sqm</v>
          </cell>
          <cell r="E334">
            <v>0</v>
          </cell>
        </row>
        <row r="335">
          <cell r="B335">
            <v>1799.09</v>
          </cell>
          <cell r="C335" t="str">
            <v>Non-shrinking grout 50mm Epoxy Type</v>
          </cell>
          <cell r="D335" t="str">
            <v>sqm</v>
          </cell>
          <cell r="E335">
            <v>0</v>
          </cell>
        </row>
        <row r="336">
          <cell r="B336">
            <v>1761.01</v>
          </cell>
          <cell r="C336" t="str">
            <v>Acid-resistant lining w. tiles</v>
          </cell>
          <cell r="D336" t="str">
            <v>sqm</v>
          </cell>
          <cell r="E336">
            <v>0</v>
          </cell>
        </row>
        <row r="337">
          <cell r="B337">
            <v>1763.01</v>
          </cell>
          <cell r="C337" t="str">
            <v>Acid-resistant lining w. epoxy</v>
          </cell>
          <cell r="D337" t="str">
            <v>sqm</v>
          </cell>
          <cell r="E337">
            <v>0</v>
          </cell>
        </row>
        <row r="338">
          <cell r="B338">
            <v>1710.07</v>
          </cell>
          <cell r="C338" t="str">
            <v>Anchor bolts weight up to 20Kg</v>
          </cell>
          <cell r="D338" t="str">
            <v>kg</v>
          </cell>
          <cell r="E338">
            <v>0</v>
          </cell>
        </row>
        <row r="339">
          <cell r="B339">
            <v>1710.15</v>
          </cell>
          <cell r="C339" t="str">
            <v>Steel insert</v>
          </cell>
          <cell r="D339" t="str">
            <v>kg</v>
          </cell>
          <cell r="E339">
            <v>0</v>
          </cell>
        </row>
        <row r="340">
          <cell r="B340">
            <v>1714.14</v>
          </cell>
          <cell r="C340" t="str">
            <v>Steel frame</v>
          </cell>
          <cell r="D340" t="str">
            <v>kg</v>
          </cell>
          <cell r="E340">
            <v>0</v>
          </cell>
        </row>
        <row r="341">
          <cell r="B341">
            <v>1799.57</v>
          </cell>
          <cell r="C341" t="str">
            <v>Supply &amp; Erect. of cast iron Sluice Gate 90x90 "Passavant" type or similar</v>
          </cell>
          <cell r="D341" t="str">
            <v>kg</v>
          </cell>
          <cell r="E341">
            <v>0</v>
          </cell>
        </row>
        <row r="342">
          <cell r="B342">
            <v>2000.078</v>
          </cell>
          <cell r="C342" t="str">
            <v>Steel manufactured material ( Gate, handrails, grating and fencing )</v>
          </cell>
          <cell r="D342" t="str">
            <v>kg</v>
          </cell>
          <cell r="E342">
            <v>0</v>
          </cell>
        </row>
        <row r="343">
          <cell r="B343">
            <v>1799.58</v>
          </cell>
          <cell r="C343" t="str">
            <v>Stainless steel 314 manufactured material</v>
          </cell>
          <cell r="D343" t="str">
            <v>kg</v>
          </cell>
          <cell r="E343">
            <v>0</v>
          </cell>
        </row>
        <row r="344">
          <cell r="B344">
            <v>1714.12</v>
          </cell>
          <cell r="C344" t="str">
            <v>Checkered plate cover</v>
          </cell>
          <cell r="D344" t="str">
            <v>kg</v>
          </cell>
          <cell r="E344">
            <v>0</v>
          </cell>
        </row>
        <row r="345">
          <cell r="B345">
            <v>1714.1</v>
          </cell>
          <cell r="C345" t="str">
            <v>Galvanized grating cover</v>
          </cell>
          <cell r="D345" t="str">
            <v>kg</v>
          </cell>
          <cell r="E345">
            <v>0</v>
          </cell>
        </row>
        <row r="346">
          <cell r="B346">
            <v>1717.03</v>
          </cell>
          <cell r="C346" t="str">
            <v>PVC water-stop: 20cm wide</v>
          </cell>
          <cell r="D346" t="str">
            <v>lm</v>
          </cell>
          <cell r="E346">
            <v>85</v>
          </cell>
        </row>
        <row r="347">
          <cell r="B347">
            <v>1717.04</v>
          </cell>
          <cell r="C347" t="str">
            <v>PVC water-stop: 30cm wide</v>
          </cell>
          <cell r="D347" t="str">
            <v>lm</v>
          </cell>
          <cell r="E347">
            <v>0</v>
          </cell>
        </row>
        <row r="348">
          <cell r="B348">
            <v>2000.1179999999999</v>
          </cell>
          <cell r="C348" t="str">
            <v>Waterproof membrane (2 layers)</v>
          </cell>
          <cell r="D348" t="str">
            <v>sqm</v>
          </cell>
          <cell r="E348">
            <v>0</v>
          </cell>
        </row>
        <row r="349">
          <cell r="B349">
            <v>1799.02</v>
          </cell>
          <cell r="C349" t="str">
            <v>Waterproof cement additive</v>
          </cell>
          <cell r="D349" t="str">
            <v>kg</v>
          </cell>
          <cell r="E349">
            <v>658.5</v>
          </cell>
        </row>
        <row r="350">
          <cell r="B350">
            <v>1799.55</v>
          </cell>
          <cell r="C350" t="str">
            <v>Concrete additive for Rheoplastick quality</v>
          </cell>
          <cell r="D350" t="str">
            <v>kg</v>
          </cell>
          <cell r="E350">
            <v>0</v>
          </cell>
        </row>
        <row r="351">
          <cell r="B351">
            <v>1714.02</v>
          </cell>
          <cell r="C351" t="str">
            <v>Pit 0,91x0,91 to 1,5x1,5 lm depth max 4,0 lm</v>
          </cell>
          <cell r="D351" t="str">
            <v>cum</v>
          </cell>
          <cell r="E351">
            <v>0</v>
          </cell>
        </row>
        <row r="352">
          <cell r="B352">
            <v>1799.02</v>
          </cell>
          <cell r="C352" t="str">
            <v>Waterproof cement additive</v>
          </cell>
          <cell r="D352" t="str">
            <v>kg</v>
          </cell>
          <cell r="E352">
            <v>0</v>
          </cell>
        </row>
        <row r="354">
          <cell r="C354" t="str">
            <v>Total Concrete Basins</v>
          </cell>
          <cell r="D354" t="str">
            <v>cum</v>
          </cell>
          <cell r="E354">
            <v>110</v>
          </cell>
        </row>
        <row r="356">
          <cell r="B356">
            <v>12</v>
          </cell>
          <cell r="C356" t="str">
            <v>CONCRETE WALLS</v>
          </cell>
          <cell r="E356" t="str">
            <v/>
          </cell>
        </row>
        <row r="358">
          <cell r="B358">
            <v>1440.3</v>
          </cell>
          <cell r="C358" t="str">
            <v>Soil sect.exc.by mach.up to 2m</v>
          </cell>
          <cell r="D358" t="str">
            <v>cum</v>
          </cell>
          <cell r="E358">
            <v>694.79759036144571</v>
          </cell>
        </row>
        <row r="359">
          <cell r="B359">
            <v>1440.1</v>
          </cell>
          <cell r="C359" t="str">
            <v>Soil sect.exc.by hand up to 2m</v>
          </cell>
          <cell r="D359" t="str">
            <v>cum</v>
          </cell>
          <cell r="E359">
            <v>14.175903614457832</v>
          </cell>
        </row>
        <row r="360">
          <cell r="B360">
            <v>1440.31</v>
          </cell>
          <cell r="C360" t="str">
            <v>Sect.exc.mach.from 2to4m depth</v>
          </cell>
          <cell r="D360" t="str">
            <v>cum</v>
          </cell>
          <cell r="E360">
            <v>0</v>
          </cell>
        </row>
        <row r="361">
          <cell r="B361">
            <v>1440.11</v>
          </cell>
          <cell r="C361" t="str">
            <v>Sect.exc.hand from 2to4m depth</v>
          </cell>
          <cell r="D361" t="str">
            <v>cum</v>
          </cell>
          <cell r="E361">
            <v>0</v>
          </cell>
        </row>
        <row r="362">
          <cell r="B362">
            <v>1713.03</v>
          </cell>
          <cell r="C362" t="str">
            <v>Polyethilene vapor barrier</v>
          </cell>
          <cell r="D362" t="str">
            <v>sqm</v>
          </cell>
          <cell r="E362">
            <v>642.90843373493976</v>
          </cell>
        </row>
        <row r="363">
          <cell r="B363">
            <v>1799.1110000000001</v>
          </cell>
          <cell r="C363" t="str">
            <v>Membrane foundations protection as STD - CU - 00105</v>
          </cell>
          <cell r="D363" t="str">
            <v>sqm</v>
          </cell>
          <cell r="E363">
            <v>1265.4000000000001</v>
          </cell>
        </row>
        <row r="364">
          <cell r="B364">
            <v>1440.44</v>
          </cell>
          <cell r="C364" t="str">
            <v>Materials from excav.transport</v>
          </cell>
          <cell r="D364" t="str">
            <v>cum</v>
          </cell>
          <cell r="E364">
            <v>232.60963855421684</v>
          </cell>
        </row>
        <row r="365">
          <cell r="B365">
            <v>1440.61</v>
          </cell>
          <cell r="C365" t="str">
            <v>Gen.embankment w/matl by contr</v>
          </cell>
          <cell r="D365" t="str">
            <v>cum</v>
          </cell>
          <cell r="E365">
            <v>0</v>
          </cell>
        </row>
        <row r="366">
          <cell r="B366">
            <v>1440.5</v>
          </cell>
          <cell r="C366" t="str">
            <v>Backfill w/ matl from exc.</v>
          </cell>
          <cell r="D366" t="str">
            <v>cum</v>
          </cell>
          <cell r="E366">
            <v>476.36385542168671</v>
          </cell>
        </row>
        <row r="367">
          <cell r="B367">
            <v>1799.71</v>
          </cell>
          <cell r="C367" t="str">
            <v>30 mm Thick High quality Screed for Menbr. Protection</v>
          </cell>
          <cell r="D367" t="str">
            <v>sqm</v>
          </cell>
          <cell r="E367">
            <v>642.90843373493976</v>
          </cell>
        </row>
        <row r="368">
          <cell r="B368">
            <v>1799.72</v>
          </cell>
          <cell r="C368" t="str">
            <v>Lean concrete 7.5 cm thk.</v>
          </cell>
          <cell r="D368" t="str">
            <v>sqm</v>
          </cell>
          <cell r="E368">
            <v>642.90843373493976</v>
          </cell>
        </row>
        <row r="369">
          <cell r="B369">
            <v>1711.02</v>
          </cell>
          <cell r="C369" t="str">
            <v>Lean concrete 10cm thk.</v>
          </cell>
          <cell r="D369" t="str">
            <v>sqm</v>
          </cell>
          <cell r="E369">
            <v>0</v>
          </cell>
        </row>
        <row r="370">
          <cell r="B370">
            <v>1711.06</v>
          </cell>
          <cell r="C370" t="str">
            <v>Concrete for foundation</v>
          </cell>
          <cell r="D370" t="str">
            <v>cum</v>
          </cell>
          <cell r="E370">
            <v>370</v>
          </cell>
        </row>
        <row r="371">
          <cell r="B371">
            <v>1712.01</v>
          </cell>
          <cell r="C371" t="str">
            <v>Concrete elev. up to 10m</v>
          </cell>
          <cell r="D371" t="str">
            <v>cum</v>
          </cell>
          <cell r="E371">
            <v>0</v>
          </cell>
        </row>
        <row r="372">
          <cell r="B372">
            <v>1711.2</v>
          </cell>
          <cell r="C372" t="str">
            <v>Formwork foundation</v>
          </cell>
          <cell r="D372" t="str">
            <v>sqm</v>
          </cell>
          <cell r="E372">
            <v>2145.1084337349398</v>
          </cell>
        </row>
        <row r="373">
          <cell r="B373">
            <v>1712.2</v>
          </cell>
          <cell r="C373" t="str">
            <v>Formwork elev. up to 10m</v>
          </cell>
          <cell r="D373" t="str">
            <v>sqm</v>
          </cell>
          <cell r="E373">
            <v>0</v>
          </cell>
        </row>
        <row r="374">
          <cell r="B374">
            <v>1712.26</v>
          </cell>
          <cell r="C374" t="str">
            <v>Fair-faced formwork el. &lt;10m</v>
          </cell>
          <cell r="D374" t="str">
            <v>sqm</v>
          </cell>
          <cell r="E374">
            <v>0</v>
          </cell>
        </row>
        <row r="375">
          <cell r="B375">
            <v>1799.73</v>
          </cell>
          <cell r="C375" t="str">
            <v>Above ground three coat concrete protection</v>
          </cell>
          <cell r="D375" t="str">
            <v>sqm</v>
          </cell>
          <cell r="E375">
            <v>1353.3975903614457</v>
          </cell>
        </row>
        <row r="376">
          <cell r="B376">
            <v>1710.02</v>
          </cell>
          <cell r="C376" t="str">
            <v>Improved bond reinf.steel</v>
          </cell>
          <cell r="D376" t="str">
            <v>kg</v>
          </cell>
          <cell r="E376">
            <v>0</v>
          </cell>
        </row>
        <row r="377">
          <cell r="B377">
            <v>1799.46</v>
          </cell>
          <cell r="C377" t="str">
            <v>Improved bond reinf.steel epoxy coated</v>
          </cell>
          <cell r="D377" t="str">
            <v>kg</v>
          </cell>
          <cell r="E377">
            <v>29571.737349397594</v>
          </cell>
        </row>
        <row r="378">
          <cell r="B378">
            <v>1710.07</v>
          </cell>
          <cell r="C378" t="str">
            <v>Anchor bolts weight up to 20Kg</v>
          </cell>
          <cell r="D378" t="str">
            <v>kg</v>
          </cell>
          <cell r="E378">
            <v>0</v>
          </cell>
        </row>
        <row r="379">
          <cell r="B379">
            <v>1710.21</v>
          </cell>
          <cell r="C379" t="str">
            <v>Grout 25mm thk.</v>
          </cell>
          <cell r="D379" t="str">
            <v>sqm</v>
          </cell>
          <cell r="E379">
            <v>0</v>
          </cell>
        </row>
        <row r="380">
          <cell r="B380">
            <v>1710.15</v>
          </cell>
          <cell r="C380" t="str">
            <v>Steel insert</v>
          </cell>
          <cell r="D380" t="str">
            <v>kg</v>
          </cell>
          <cell r="E380">
            <v>0</v>
          </cell>
        </row>
        <row r="381">
          <cell r="B381">
            <v>1761.01</v>
          </cell>
          <cell r="C381" t="str">
            <v>Acid-resistant lining w. tiles</v>
          </cell>
          <cell r="D381" t="str">
            <v>sqm</v>
          </cell>
          <cell r="E381">
            <v>0</v>
          </cell>
        </row>
        <row r="382">
          <cell r="B382">
            <v>1763.01</v>
          </cell>
          <cell r="C382" t="str">
            <v>Acid-resistant lining w. epoxy</v>
          </cell>
          <cell r="D382" t="str">
            <v>sqm</v>
          </cell>
          <cell r="E382">
            <v>0</v>
          </cell>
        </row>
        <row r="383">
          <cell r="B383">
            <v>1717.03</v>
          </cell>
          <cell r="C383" t="str">
            <v>PVC water-stop: 20cm wide</v>
          </cell>
          <cell r="D383" t="str">
            <v>lm</v>
          </cell>
          <cell r="E383">
            <v>676.69879518072287</v>
          </cell>
        </row>
        <row r="384">
          <cell r="B384">
            <v>2000.001</v>
          </cell>
          <cell r="C384" t="str">
            <v>Hollow-block wall 20cm thk</v>
          </cell>
          <cell r="D384" t="str">
            <v>sqm</v>
          </cell>
          <cell r="E384">
            <v>0</v>
          </cell>
        </row>
        <row r="385">
          <cell r="B385">
            <v>2000.0139999999999</v>
          </cell>
          <cell r="C385" t="str">
            <v>Concrete block rendering</v>
          </cell>
          <cell r="D385" t="str">
            <v>sqm</v>
          </cell>
          <cell r="E385">
            <v>0</v>
          </cell>
        </row>
        <row r="386">
          <cell r="B386">
            <v>2000.0150000000001</v>
          </cell>
          <cell r="C386" t="str">
            <v>Rough plaster</v>
          </cell>
          <cell r="D386" t="str">
            <v>sqm</v>
          </cell>
          <cell r="E386">
            <v>0</v>
          </cell>
        </row>
        <row r="387">
          <cell r="B387">
            <v>2000.0160000000001</v>
          </cell>
          <cell r="C387" t="str">
            <v>3-layers plastering</v>
          </cell>
          <cell r="D387" t="str">
            <v>sqm</v>
          </cell>
          <cell r="E387">
            <v>0</v>
          </cell>
        </row>
        <row r="388">
          <cell r="B388">
            <v>2000.047</v>
          </cell>
          <cell r="C388" t="str">
            <v>Washable acrilic paint</v>
          </cell>
          <cell r="D388" t="str">
            <v>sqm</v>
          </cell>
          <cell r="E388">
            <v>0</v>
          </cell>
        </row>
        <row r="390">
          <cell r="C390" t="str">
            <v>Total Concrete Walls</v>
          </cell>
          <cell r="D390" t="str">
            <v>cum</v>
          </cell>
          <cell r="E390">
            <v>370</v>
          </cell>
        </row>
        <row r="392">
          <cell r="B392">
            <v>13</v>
          </cell>
          <cell r="C392" t="str">
            <v>SLEEPERS</v>
          </cell>
          <cell r="E392" t="str">
            <v/>
          </cell>
        </row>
        <row r="394">
          <cell r="B394">
            <v>1711.08</v>
          </cell>
          <cell r="C394" t="str">
            <v>Sleepers type "2"</v>
          </cell>
          <cell r="D394" t="str">
            <v>lm</v>
          </cell>
          <cell r="E394">
            <v>4507</v>
          </cell>
        </row>
        <row r="395">
          <cell r="B395">
            <v>1799.19</v>
          </cell>
          <cell r="C395" t="str">
            <v>Sleepers type "1"</v>
          </cell>
          <cell r="D395" t="str">
            <v>lm</v>
          </cell>
          <cell r="E395">
            <v>0</v>
          </cell>
        </row>
        <row r="396">
          <cell r="B396">
            <v>1799.2</v>
          </cell>
          <cell r="C396" t="str">
            <v>Sleepers fixed point type</v>
          </cell>
          <cell r="D396" t="str">
            <v>cum</v>
          </cell>
          <cell r="E396">
            <v>0</v>
          </cell>
        </row>
        <row r="397">
          <cell r="B397">
            <v>1440.3</v>
          </cell>
          <cell r="C397" t="str">
            <v>Soil sect.exc.by mach.up to 2m</v>
          </cell>
          <cell r="D397" t="str">
            <v>cum</v>
          </cell>
          <cell r="E397">
            <v>0</v>
          </cell>
        </row>
        <row r="398">
          <cell r="B398">
            <v>1440.1</v>
          </cell>
          <cell r="C398" t="str">
            <v>Soil sect.exc.by hand up to 2m</v>
          </cell>
          <cell r="D398" t="str">
            <v>cum</v>
          </cell>
          <cell r="E398">
            <v>0</v>
          </cell>
        </row>
        <row r="399">
          <cell r="B399">
            <v>1440.44</v>
          </cell>
          <cell r="C399" t="str">
            <v>Materials from excav.transport</v>
          </cell>
          <cell r="D399" t="str">
            <v>cum</v>
          </cell>
          <cell r="E399">
            <v>0</v>
          </cell>
        </row>
        <row r="400">
          <cell r="B400">
            <v>1440.5</v>
          </cell>
          <cell r="C400" t="str">
            <v>Backfill w/ matl from exc.</v>
          </cell>
          <cell r="D400" t="str">
            <v>cum</v>
          </cell>
          <cell r="E400">
            <v>0</v>
          </cell>
        </row>
        <row r="401">
          <cell r="B401">
            <v>1711.02</v>
          </cell>
          <cell r="C401" t="str">
            <v>Lean concrete 10cm thk.</v>
          </cell>
          <cell r="D401" t="str">
            <v>sqm</v>
          </cell>
          <cell r="E401">
            <v>0</v>
          </cell>
        </row>
        <row r="402">
          <cell r="B402">
            <v>1711.06</v>
          </cell>
          <cell r="C402" t="str">
            <v>Concrete for foundation</v>
          </cell>
          <cell r="D402" t="str">
            <v>cum</v>
          </cell>
          <cell r="E402">
            <v>0</v>
          </cell>
        </row>
        <row r="403">
          <cell r="B403">
            <v>1711.2</v>
          </cell>
          <cell r="C403" t="str">
            <v>Formwork foundation</v>
          </cell>
          <cell r="D403" t="str">
            <v>sqm</v>
          </cell>
          <cell r="E403">
            <v>0</v>
          </cell>
        </row>
        <row r="404">
          <cell r="B404">
            <v>1710.02</v>
          </cell>
          <cell r="C404" t="str">
            <v>Improved bond reinf.steel</v>
          </cell>
          <cell r="D404" t="str">
            <v>kg</v>
          </cell>
          <cell r="E404">
            <v>0</v>
          </cell>
        </row>
        <row r="405">
          <cell r="B405">
            <v>1710.07</v>
          </cell>
          <cell r="C405" t="str">
            <v>Anchor bolts weight up to 20Kg</v>
          </cell>
          <cell r="D405" t="str">
            <v>kg</v>
          </cell>
          <cell r="E405">
            <v>0</v>
          </cell>
        </row>
        <row r="406">
          <cell r="B406">
            <v>1710.21</v>
          </cell>
          <cell r="C406" t="str">
            <v>Grout 25mm thk.</v>
          </cell>
          <cell r="D406" t="str">
            <v>sqm</v>
          </cell>
          <cell r="E406">
            <v>0</v>
          </cell>
        </row>
        <row r="407">
          <cell r="B407">
            <v>1710.15</v>
          </cell>
          <cell r="C407" t="str">
            <v>Steel insert</v>
          </cell>
          <cell r="D407" t="str">
            <v>kg</v>
          </cell>
          <cell r="E407">
            <v>0</v>
          </cell>
        </row>
        <row r="408">
          <cell r="B408">
            <v>2000.078</v>
          </cell>
          <cell r="C408" t="str">
            <v>Steel manufactured material ( Gate, handrails, grating and fencing )</v>
          </cell>
          <cell r="D408" t="str">
            <v>kg</v>
          </cell>
          <cell r="E408">
            <v>0</v>
          </cell>
        </row>
        <row r="410">
          <cell r="C410" t="str">
            <v>Total Concrete Sleepers</v>
          </cell>
          <cell r="D410" t="str">
            <v>lm</v>
          </cell>
          <cell r="E410">
            <v>4507</v>
          </cell>
        </row>
        <row r="412">
          <cell r="B412">
            <v>14</v>
          </cell>
          <cell r="C412" t="str">
            <v>FIREPROOFING</v>
          </cell>
          <cell r="E412" t="str">
            <v/>
          </cell>
        </row>
        <row r="414">
          <cell r="B414">
            <v>1741.01</v>
          </cell>
          <cell r="C414" t="str">
            <v>Fireproofing for steel structures</v>
          </cell>
          <cell r="D414" t="str">
            <v>cum</v>
          </cell>
          <cell r="E414">
            <v>1405.95</v>
          </cell>
        </row>
        <row r="415">
          <cell r="B415">
            <v>1741.05</v>
          </cell>
          <cell r="C415" t="str">
            <v>Spray.mortar for steel struct.</v>
          </cell>
          <cell r="D415" t="str">
            <v>sqm</v>
          </cell>
          <cell r="E415">
            <v>0</v>
          </cell>
        </row>
        <row r="416">
          <cell r="B416">
            <v>1741.03</v>
          </cell>
          <cell r="C416" t="str">
            <v>Concrete for vessel bottom</v>
          </cell>
          <cell r="D416" t="str">
            <v>cum</v>
          </cell>
          <cell r="E416">
            <v>0</v>
          </cell>
        </row>
        <row r="417">
          <cell r="B417">
            <v>1741.06</v>
          </cell>
          <cell r="C417" t="str">
            <v>Sprayed mortar for int./ext. skirt</v>
          </cell>
          <cell r="D417" t="str">
            <v>sqm</v>
          </cell>
          <cell r="E417">
            <v>1161.405</v>
          </cell>
        </row>
        <row r="418">
          <cell r="B418">
            <v>1741.07</v>
          </cell>
          <cell r="C418" t="str">
            <v>Sprayed mortar for vessel bott</v>
          </cell>
          <cell r="D418" t="str">
            <v>sqm</v>
          </cell>
          <cell r="E418">
            <v>168</v>
          </cell>
        </row>
        <row r="419">
          <cell r="B419">
            <v>1741.04</v>
          </cell>
          <cell r="C419" t="str">
            <v>Concrete for skirt-curb</v>
          </cell>
          <cell r="D419" t="str">
            <v>cum</v>
          </cell>
          <cell r="E419">
            <v>22.994999999999997</v>
          </cell>
        </row>
        <row r="420">
          <cell r="B420">
            <v>1799.24</v>
          </cell>
          <cell r="C420" t="str">
            <v>Fireproofing Fire Retardent paint type Decadex</v>
          </cell>
          <cell r="D420" t="str">
            <v>sqm</v>
          </cell>
          <cell r="E420">
            <v>0</v>
          </cell>
        </row>
        <row r="422">
          <cell r="C422" t="str">
            <v>Total Fireproofing</v>
          </cell>
          <cell r="D422" t="str">
            <v>cum</v>
          </cell>
          <cell r="E422">
            <v>1495.41525</v>
          </cell>
        </row>
        <row r="424">
          <cell r="B424">
            <v>15</v>
          </cell>
          <cell r="C424" t="str">
            <v>SEWERS</v>
          </cell>
          <cell r="E424" t="str">
            <v/>
          </cell>
        </row>
        <row r="426">
          <cell r="B426">
            <v>1440.3</v>
          </cell>
          <cell r="C426" t="str">
            <v>Soil sect.exc.by mach.up to 2m</v>
          </cell>
          <cell r="D426" t="str">
            <v>cum</v>
          </cell>
          <cell r="E426">
            <v>21257.767700000004</v>
          </cell>
        </row>
        <row r="427">
          <cell r="B427">
            <v>1440.1</v>
          </cell>
          <cell r="C427" t="str">
            <v>Soil sect.exc.by hand up to 2m</v>
          </cell>
          <cell r="D427" t="str">
            <v>cum</v>
          </cell>
          <cell r="E427">
            <v>433.90520000000004</v>
          </cell>
        </row>
        <row r="428">
          <cell r="B428">
            <v>1440.31</v>
          </cell>
          <cell r="C428" t="str">
            <v>Sect.exc.mach.from 2to4m depth</v>
          </cell>
          <cell r="D428" t="str">
            <v>cum</v>
          </cell>
          <cell r="E428">
            <v>2266.4794000000002</v>
          </cell>
        </row>
        <row r="429">
          <cell r="B429">
            <v>1440.11</v>
          </cell>
          <cell r="C429" t="str">
            <v>Sect.exc.hand from 2to4m depth</v>
          </cell>
          <cell r="D429" t="str">
            <v>cum</v>
          </cell>
          <cell r="E429">
            <v>46.561000000000007</v>
          </cell>
        </row>
        <row r="430">
          <cell r="B430">
            <v>1440.32</v>
          </cell>
          <cell r="C430" t="str">
            <v>Sect.exc.mach.exceed. 4m depth</v>
          </cell>
          <cell r="D430" t="str">
            <v>cum</v>
          </cell>
          <cell r="E430">
            <v>38.6</v>
          </cell>
        </row>
        <row r="431">
          <cell r="B431">
            <v>1440.12</v>
          </cell>
          <cell r="C431" t="str">
            <v>Sect.exc.hand exceed. 4m depth</v>
          </cell>
          <cell r="D431" t="str">
            <v>cum</v>
          </cell>
          <cell r="E431">
            <v>1</v>
          </cell>
        </row>
        <row r="432">
          <cell r="B432">
            <v>1491.1</v>
          </cell>
          <cell r="C432" t="str">
            <v>Excav. for earth ditches formation</v>
          </cell>
          <cell r="D432" t="str">
            <v>cum</v>
          </cell>
          <cell r="E432">
            <v>8735.3283999999985</v>
          </cell>
        </row>
        <row r="433">
          <cell r="B433">
            <v>1440.44</v>
          </cell>
          <cell r="C433" t="str">
            <v>Materials from excav.transport</v>
          </cell>
          <cell r="D433" t="str">
            <v>cum</v>
          </cell>
          <cell r="E433">
            <v>15178.332900000001</v>
          </cell>
        </row>
        <row r="434">
          <cell r="B434">
            <v>1440.5</v>
          </cell>
          <cell r="C434" t="str">
            <v>Backfill w/ matl from exc.</v>
          </cell>
          <cell r="D434" t="str">
            <v>cum</v>
          </cell>
          <cell r="E434">
            <v>17069.1548</v>
          </cell>
        </row>
        <row r="435">
          <cell r="B435">
            <v>1713.03</v>
          </cell>
          <cell r="C435" t="str">
            <v>Polyethilene vapor barrier</v>
          </cell>
          <cell r="D435" t="str">
            <v>sqm</v>
          </cell>
          <cell r="E435">
            <v>10546.382700000002</v>
          </cell>
        </row>
        <row r="436">
          <cell r="B436">
            <v>1799.1110000000001</v>
          </cell>
          <cell r="C436" t="str">
            <v>Membrane foundations protection as STD - CU - 00105</v>
          </cell>
          <cell r="D436" t="str">
            <v>sqm</v>
          </cell>
          <cell r="E436">
            <v>3239.1052</v>
          </cell>
        </row>
        <row r="437">
          <cell r="B437">
            <v>1799.72</v>
          </cell>
          <cell r="C437" t="str">
            <v>Lean concrete 7.5 cm thk.</v>
          </cell>
          <cell r="D437" t="str">
            <v>sqm</v>
          </cell>
          <cell r="E437">
            <v>6438.1992000000009</v>
          </cell>
        </row>
        <row r="438">
          <cell r="B438">
            <v>1711.02</v>
          </cell>
          <cell r="C438" t="str">
            <v>Lean concrete 10cm thk.</v>
          </cell>
          <cell r="D438" t="str">
            <v>sqm</v>
          </cell>
          <cell r="E438">
            <v>0</v>
          </cell>
        </row>
        <row r="439">
          <cell r="B439">
            <v>1711.04</v>
          </cell>
          <cell r="C439" t="str">
            <v>L.C. for U/G pipes bedding</v>
          </cell>
          <cell r="D439" t="str">
            <v>cum</v>
          </cell>
          <cell r="E439">
            <v>207.01000000000002</v>
          </cell>
        </row>
        <row r="440">
          <cell r="B440">
            <v>1440.52</v>
          </cell>
          <cell r="C440" t="str">
            <v>Sand for pipes bedding</v>
          </cell>
          <cell r="D440" t="str">
            <v>cum</v>
          </cell>
          <cell r="E440">
            <v>3046.9049999999997</v>
          </cell>
        </row>
        <row r="441">
          <cell r="B441">
            <v>1711.06</v>
          </cell>
          <cell r="C441" t="str">
            <v>Concrete for foundation</v>
          </cell>
          <cell r="D441" t="str">
            <v>cum</v>
          </cell>
          <cell r="E441">
            <v>596.48399999999992</v>
          </cell>
        </row>
        <row r="442">
          <cell r="B442">
            <v>1799.07</v>
          </cell>
          <cell r="C442" t="str">
            <v>As item 1714.26 ditches lining 10 cm thk</v>
          </cell>
          <cell r="D442" t="str">
            <v>sqm</v>
          </cell>
          <cell r="E442">
            <v>0</v>
          </cell>
        </row>
        <row r="443">
          <cell r="B443">
            <v>1712.01</v>
          </cell>
          <cell r="C443" t="str">
            <v>Concrete elev. up to 10m</v>
          </cell>
          <cell r="D443" t="str">
            <v>cum</v>
          </cell>
          <cell r="E443">
            <v>0</v>
          </cell>
        </row>
        <row r="444">
          <cell r="B444">
            <v>1711.2</v>
          </cell>
          <cell r="C444" t="str">
            <v>Formwork foundation</v>
          </cell>
          <cell r="D444" t="str">
            <v>sqm</v>
          </cell>
          <cell r="E444">
            <v>6091.5700000000006</v>
          </cell>
        </row>
        <row r="445">
          <cell r="B445">
            <v>1712.2</v>
          </cell>
          <cell r="C445" t="str">
            <v>Formwork elev. up to 10m</v>
          </cell>
          <cell r="D445" t="str">
            <v>sqm</v>
          </cell>
          <cell r="E445">
            <v>0</v>
          </cell>
        </row>
        <row r="446">
          <cell r="B446">
            <v>1799.46</v>
          </cell>
          <cell r="C446" t="str">
            <v>Improved bond reinf.steel epoxy coated</v>
          </cell>
          <cell r="D446" t="str">
            <v>kg</v>
          </cell>
          <cell r="E446">
            <v>53782.840000000004</v>
          </cell>
        </row>
        <row r="447">
          <cell r="B447">
            <v>1710.03</v>
          </cell>
          <cell r="C447" t="str">
            <v>Welded wire mesh</v>
          </cell>
          <cell r="D447" t="str">
            <v>kg</v>
          </cell>
          <cell r="E447">
            <v>75289.600000000006</v>
          </cell>
        </row>
        <row r="448">
          <cell r="B448">
            <v>1713.13</v>
          </cell>
          <cell r="C448" t="str">
            <v>Cut joint ( control )</v>
          </cell>
          <cell r="D448" t="str">
            <v>lm</v>
          </cell>
          <cell r="E448">
            <v>1769.0655999999999</v>
          </cell>
        </row>
        <row r="449">
          <cell r="B449">
            <v>1713.14</v>
          </cell>
          <cell r="C449" t="str">
            <v>Construction joint</v>
          </cell>
          <cell r="D449" t="str">
            <v>lm</v>
          </cell>
          <cell r="E449">
            <v>721.15910000000008</v>
          </cell>
        </row>
        <row r="450">
          <cell r="B450">
            <v>1714.1</v>
          </cell>
          <cell r="C450" t="str">
            <v>Galvanized grating cover</v>
          </cell>
          <cell r="D450" t="str">
            <v>kg</v>
          </cell>
          <cell r="E450">
            <v>40057.350000000006</v>
          </cell>
        </row>
        <row r="451">
          <cell r="B451">
            <v>1714.08</v>
          </cell>
          <cell r="C451" t="str">
            <v>Supply of cast iron cover</v>
          </cell>
          <cell r="D451" t="str">
            <v>kg</v>
          </cell>
          <cell r="E451">
            <v>36841.5</v>
          </cell>
        </row>
        <row r="452">
          <cell r="B452">
            <v>1714.09</v>
          </cell>
          <cell r="C452" t="str">
            <v>Laying of cast-iron cover</v>
          </cell>
          <cell r="D452" t="str">
            <v>kg</v>
          </cell>
          <cell r="E452">
            <v>36841.5</v>
          </cell>
        </row>
        <row r="453">
          <cell r="B453">
            <v>1714.12</v>
          </cell>
          <cell r="C453" t="str">
            <v>Checkered plate cover</v>
          </cell>
          <cell r="D453" t="str">
            <v>kg</v>
          </cell>
          <cell r="E453">
            <v>4709</v>
          </cell>
        </row>
        <row r="454">
          <cell r="B454">
            <v>1714.07</v>
          </cell>
          <cell r="C454" t="str">
            <v>Prefabricated septic-tank</v>
          </cell>
          <cell r="D454" t="str">
            <v>u</v>
          </cell>
          <cell r="E454">
            <v>0</v>
          </cell>
        </row>
        <row r="455">
          <cell r="B455">
            <v>1714.01</v>
          </cell>
          <cell r="C455" t="str">
            <v>Pit 0,5x0,5 to 0,9x0,9 lm depth max 3,5 lm</v>
          </cell>
          <cell r="D455" t="str">
            <v>cum</v>
          </cell>
          <cell r="E455">
            <v>192.62179999999998</v>
          </cell>
        </row>
        <row r="456">
          <cell r="B456">
            <v>1714.02</v>
          </cell>
          <cell r="C456" t="str">
            <v>Pit 0,91x0,91 to 1,5x1,5 lm depth max 4,0 lm</v>
          </cell>
          <cell r="D456" t="str">
            <v>cum</v>
          </cell>
          <cell r="E456">
            <v>983.1703</v>
          </cell>
        </row>
        <row r="457">
          <cell r="B457">
            <v>1799.51</v>
          </cell>
          <cell r="C457" t="str">
            <v>Pit 1,51x1,51 to 2,5x2,5  lm depth max 5,0 lm</v>
          </cell>
          <cell r="D457" t="str">
            <v>cum</v>
          </cell>
          <cell r="E457">
            <v>104.35999999999999</v>
          </cell>
        </row>
        <row r="458">
          <cell r="B458">
            <v>1714.04</v>
          </cell>
          <cell r="C458" t="str">
            <v>Fire trap pit 2x1,2x1,2 lm depth max 3,5 lm</v>
          </cell>
          <cell r="D458" t="str">
            <v>cum</v>
          </cell>
          <cell r="E458">
            <v>188.714</v>
          </cell>
        </row>
        <row r="459">
          <cell r="B459">
            <v>1714.05</v>
          </cell>
          <cell r="C459" t="str">
            <v>Sanitary pit 0,9x0,9 lm depth max 3,5 lm</v>
          </cell>
          <cell r="D459" t="str">
            <v>cum</v>
          </cell>
          <cell r="E459">
            <v>1.7150000000000001</v>
          </cell>
        </row>
        <row r="460">
          <cell r="B460">
            <v>1799.1120000000001</v>
          </cell>
          <cell r="C460" t="str">
            <v>Sand decanter Concrete  Pit according to dwg. 5601-446-CU-E-00022</v>
          </cell>
          <cell r="D460" t="str">
            <v>cum</v>
          </cell>
          <cell r="E460">
            <v>154.0592</v>
          </cell>
        </row>
        <row r="461">
          <cell r="B461">
            <v>1491.33</v>
          </cell>
          <cell r="C461" t="str">
            <v>Connection new pipes with exist./new pit/basin</v>
          </cell>
          <cell r="D461" t="str">
            <v>u</v>
          </cell>
          <cell r="E461">
            <v>0.98</v>
          </cell>
        </row>
        <row r="462">
          <cell r="B462" t="str">
            <v>1799,10A</v>
          </cell>
          <cell r="C462" t="str">
            <v>As item 1714.02 but for desander pit</v>
          </cell>
          <cell r="D462" t="str">
            <v>cum</v>
          </cell>
          <cell r="E462">
            <v>0</v>
          </cell>
        </row>
        <row r="463">
          <cell r="B463">
            <v>1717.04</v>
          </cell>
          <cell r="C463" t="str">
            <v>PVC water-stop: 30cm wide</v>
          </cell>
          <cell r="D463" t="str">
            <v>lm</v>
          </cell>
          <cell r="E463">
            <v>0</v>
          </cell>
        </row>
        <row r="464">
          <cell r="B464">
            <v>1761.01</v>
          </cell>
          <cell r="C464" t="str">
            <v>Acid-resistant lining w. tiles</v>
          </cell>
          <cell r="D464" t="str">
            <v>sqm</v>
          </cell>
          <cell r="E464">
            <v>0</v>
          </cell>
        </row>
        <row r="465">
          <cell r="B465">
            <v>1763.01</v>
          </cell>
          <cell r="C465" t="str">
            <v>Acid-resistant lining w. epoxy</v>
          </cell>
          <cell r="D465" t="str">
            <v>sqm</v>
          </cell>
          <cell r="E465">
            <v>0</v>
          </cell>
        </row>
        <row r="466">
          <cell r="B466">
            <v>1471.01</v>
          </cell>
          <cell r="C466" t="str">
            <v>Carbon steel piping</v>
          </cell>
          <cell r="D466" t="str">
            <v>kg</v>
          </cell>
          <cell r="E466">
            <v>221401.3</v>
          </cell>
        </row>
        <row r="467">
          <cell r="B467">
            <v>1471.03</v>
          </cell>
          <cell r="C467" t="str">
            <v>Carbon steel valve</v>
          </cell>
          <cell r="D467" t="str">
            <v>kg</v>
          </cell>
          <cell r="E467">
            <v>3855</v>
          </cell>
        </row>
        <row r="468">
          <cell r="B468">
            <v>1492.11</v>
          </cell>
          <cell r="C468" t="str">
            <v>Ductile iron piping</v>
          </cell>
          <cell r="D468" t="str">
            <v>Kg</v>
          </cell>
          <cell r="E468">
            <v>0</v>
          </cell>
        </row>
        <row r="469">
          <cell r="B469">
            <v>1476.01</v>
          </cell>
          <cell r="C469" t="str">
            <v>Ceramic gres piping dia. 100mm</v>
          </cell>
          <cell r="D469" t="str">
            <v>lm</v>
          </cell>
          <cell r="E469">
            <v>0</v>
          </cell>
        </row>
        <row r="470">
          <cell r="B470">
            <v>1476.02</v>
          </cell>
          <cell r="C470" t="str">
            <v>Ceramic gres piping dia. 150mm</v>
          </cell>
          <cell r="D470" t="str">
            <v>lm</v>
          </cell>
          <cell r="E470">
            <v>0</v>
          </cell>
        </row>
        <row r="471">
          <cell r="B471">
            <v>1473.12</v>
          </cell>
          <cell r="C471" t="str">
            <v>Centr. r.c. piping  dia. 25cm</v>
          </cell>
          <cell r="D471" t="str">
            <v>lm</v>
          </cell>
          <cell r="E471">
            <v>0</v>
          </cell>
        </row>
        <row r="472">
          <cell r="B472">
            <v>1473.13</v>
          </cell>
          <cell r="C472" t="str">
            <v>Centr. r.c. piping  dia. 30cm</v>
          </cell>
          <cell r="D472" t="str">
            <v>lm</v>
          </cell>
          <cell r="E472">
            <v>709</v>
          </cell>
        </row>
        <row r="473">
          <cell r="B473">
            <v>1473.14</v>
          </cell>
          <cell r="C473" t="str">
            <v>Centr. r.c. piping  dia. 35cm</v>
          </cell>
          <cell r="D473" t="str">
            <v>lm</v>
          </cell>
          <cell r="E473">
            <v>32</v>
          </cell>
        </row>
        <row r="474">
          <cell r="B474">
            <v>1473.15</v>
          </cell>
          <cell r="C474" t="str">
            <v>Centr. r.c. piping  dia. 40cm</v>
          </cell>
          <cell r="D474" t="str">
            <v>lm</v>
          </cell>
          <cell r="E474">
            <v>501.8</v>
          </cell>
        </row>
        <row r="475">
          <cell r="B475">
            <v>1473.16</v>
          </cell>
          <cell r="C475" t="str">
            <v>Centr. r.c. piping  dia. 50cm</v>
          </cell>
          <cell r="D475" t="str">
            <v>lm</v>
          </cell>
          <cell r="E475">
            <v>868.8</v>
          </cell>
        </row>
        <row r="476">
          <cell r="B476">
            <v>1473.17</v>
          </cell>
          <cell r="C476" t="str">
            <v>Centr. r.c. piping  dia. 60cm</v>
          </cell>
          <cell r="D476" t="str">
            <v>lm</v>
          </cell>
          <cell r="E476">
            <v>539.4</v>
          </cell>
        </row>
        <row r="477">
          <cell r="B477">
            <v>1473.18</v>
          </cell>
          <cell r="C477" t="str">
            <v>Centr. r.c. piping  dia. 70cm</v>
          </cell>
          <cell r="D477" t="str">
            <v>lm</v>
          </cell>
          <cell r="E477">
            <v>7</v>
          </cell>
        </row>
        <row r="478">
          <cell r="B478">
            <v>1473.19</v>
          </cell>
          <cell r="C478" t="str">
            <v>Centr. r.c. piping  dia. 80cm</v>
          </cell>
          <cell r="D478" t="str">
            <v>lm</v>
          </cell>
          <cell r="E478">
            <v>25</v>
          </cell>
        </row>
        <row r="479">
          <cell r="B479">
            <v>1473.2</v>
          </cell>
          <cell r="C479" t="str">
            <v>Centr. r.c. piping  dia. 90cm</v>
          </cell>
          <cell r="D479" t="str">
            <v>lm</v>
          </cell>
          <cell r="E479">
            <v>0</v>
          </cell>
        </row>
        <row r="480">
          <cell r="B480">
            <v>1473.22</v>
          </cell>
          <cell r="C480" t="str">
            <v>Centr. r.c. piping  dia.110cm</v>
          </cell>
          <cell r="D480" t="str">
            <v>lm</v>
          </cell>
          <cell r="E480">
            <v>0</v>
          </cell>
        </row>
        <row r="481">
          <cell r="B481">
            <v>1473.26</v>
          </cell>
          <cell r="C481" t="str">
            <v>Centr. r.c. piping  dia.150cm</v>
          </cell>
          <cell r="D481" t="str">
            <v>lm</v>
          </cell>
          <cell r="E481">
            <v>0</v>
          </cell>
        </row>
        <row r="482">
          <cell r="B482">
            <v>1478.02</v>
          </cell>
          <cell r="C482" t="str">
            <v>PVC piping         dia. 160mm</v>
          </cell>
          <cell r="D482" t="str">
            <v>lm</v>
          </cell>
          <cell r="E482">
            <v>0</v>
          </cell>
        </row>
        <row r="483">
          <cell r="B483">
            <v>1478.03</v>
          </cell>
          <cell r="C483" t="str">
            <v>PVC piping         dia. 200mm</v>
          </cell>
          <cell r="D483" t="str">
            <v>lm</v>
          </cell>
          <cell r="E483">
            <v>14</v>
          </cell>
        </row>
        <row r="484">
          <cell r="B484">
            <v>1492.34</v>
          </cell>
          <cell r="C484" t="str">
            <v>Chloride PVC pipe diam. 100 mm</v>
          </cell>
          <cell r="D484" t="str">
            <v>lm</v>
          </cell>
          <cell r="E484">
            <v>0</v>
          </cell>
        </row>
        <row r="485">
          <cell r="B485">
            <v>1492.35</v>
          </cell>
          <cell r="C485" t="str">
            <v>Chloride PVC pipe diam. 200 mm</v>
          </cell>
          <cell r="D485" t="str">
            <v>lm</v>
          </cell>
          <cell r="E485">
            <v>0</v>
          </cell>
        </row>
        <row r="486">
          <cell r="B486">
            <v>1491.03</v>
          </cell>
          <cell r="C486" t="str">
            <v>Demol.&amp; Reinst. exist. roads fnds.</v>
          </cell>
          <cell r="D486" t="str">
            <v>cum</v>
          </cell>
          <cell r="E486">
            <v>183.79500000000002</v>
          </cell>
        </row>
        <row r="487">
          <cell r="B487">
            <v>1491.02</v>
          </cell>
          <cell r="C487" t="str">
            <v>Exist. Binder &amp; W.course scarifying</v>
          </cell>
          <cell r="D487" t="str">
            <v>sqm</v>
          </cell>
          <cell r="E487">
            <v>358.74</v>
          </cell>
        </row>
        <row r="488">
          <cell r="B488">
            <v>1450.15</v>
          </cell>
          <cell r="C488" t="str">
            <v>Reinst.of binder &amp; wear.course</v>
          </cell>
          <cell r="D488" t="str">
            <v>sqm</v>
          </cell>
          <cell r="E488">
            <v>358.74</v>
          </cell>
        </row>
        <row r="489">
          <cell r="B489">
            <v>1710.15</v>
          </cell>
          <cell r="C489" t="str">
            <v>Steel insert</v>
          </cell>
          <cell r="D489" t="str">
            <v>kg</v>
          </cell>
          <cell r="E489">
            <v>17041.152000000002</v>
          </cell>
        </row>
        <row r="490">
          <cell r="B490">
            <v>1714.14</v>
          </cell>
          <cell r="C490" t="str">
            <v>Steel frame</v>
          </cell>
          <cell r="D490" t="str">
            <v>kg</v>
          </cell>
          <cell r="E490">
            <v>453.6</v>
          </cell>
        </row>
        <row r="491">
          <cell r="B491">
            <v>1490.05</v>
          </cell>
          <cell r="C491" t="str">
            <v>Reinforced concrete demol.</v>
          </cell>
          <cell r="D491" t="str">
            <v>cum</v>
          </cell>
          <cell r="E491">
            <v>0</v>
          </cell>
        </row>
        <row r="492">
          <cell r="B492">
            <v>1799.02</v>
          </cell>
          <cell r="C492" t="str">
            <v>Waterproof cement additive</v>
          </cell>
          <cell r="D492" t="str">
            <v>kg</v>
          </cell>
          <cell r="E492">
            <v>2961.21</v>
          </cell>
        </row>
        <row r="493">
          <cell r="B493">
            <v>1492.04</v>
          </cell>
          <cell r="C493" t="str">
            <v>Carbon steel vents</v>
          </cell>
          <cell r="D493" t="str">
            <v>kg</v>
          </cell>
          <cell r="E493">
            <v>37827.68</v>
          </cell>
        </row>
        <row r="494">
          <cell r="B494">
            <v>1492.01</v>
          </cell>
          <cell r="C494" t="str">
            <v>Cast iron floor drain  diam. 6"</v>
          </cell>
          <cell r="D494" t="str">
            <v>u</v>
          </cell>
          <cell r="E494">
            <v>31</v>
          </cell>
        </row>
        <row r="495">
          <cell r="B495">
            <v>1492.02</v>
          </cell>
          <cell r="C495" t="str">
            <v>Carbon steel drain hubs 4"</v>
          </cell>
          <cell r="D495" t="str">
            <v>u</v>
          </cell>
          <cell r="E495">
            <v>423.46000000000004</v>
          </cell>
        </row>
        <row r="496">
          <cell r="B496">
            <v>1492.03</v>
          </cell>
          <cell r="C496" t="str">
            <v>Carbon steel clean out diam. 6"</v>
          </cell>
          <cell r="D496" t="str">
            <v>u</v>
          </cell>
          <cell r="E496">
            <v>62.24</v>
          </cell>
        </row>
        <row r="497">
          <cell r="B497">
            <v>1492.36</v>
          </cell>
          <cell r="C497" t="str">
            <v>Trapezoidal Earth ditches concrete lined  15 cm as per dwg. 5601-446-CU-E-00022</v>
          </cell>
          <cell r="D497" t="str">
            <v>sqm</v>
          </cell>
          <cell r="E497">
            <v>11461.79</v>
          </cell>
        </row>
        <row r="498">
          <cell r="B498">
            <v>1492.37</v>
          </cell>
          <cell r="C498" t="str">
            <v>Precast Concrete Side Ditch Swale as per STD- CU - 00003</v>
          </cell>
          <cell r="D498" t="str">
            <v>lm</v>
          </cell>
          <cell r="E498">
            <v>1353.75</v>
          </cell>
        </row>
        <row r="499">
          <cell r="B499">
            <v>1492.38</v>
          </cell>
          <cell r="C499" t="str">
            <v>Carbon steel drain hubs 6"</v>
          </cell>
          <cell r="D499" t="str">
            <v>u</v>
          </cell>
          <cell r="E499">
            <v>0</v>
          </cell>
        </row>
        <row r="500">
          <cell r="B500">
            <v>1492.39</v>
          </cell>
          <cell r="C500" t="str">
            <v>GRE drain hubs 4" (Technip ST 1400-08 type "D" )</v>
          </cell>
          <cell r="D500" t="str">
            <v>u</v>
          </cell>
          <cell r="E500">
            <v>29</v>
          </cell>
        </row>
        <row r="501">
          <cell r="B501">
            <v>1492.42</v>
          </cell>
          <cell r="C501" t="str">
            <v>Pipe 100 mm diam. as item 1480.01 but according to Specification 5601-DGS-CU-008</v>
          </cell>
          <cell r="D501" t="str">
            <v>lm</v>
          </cell>
          <cell r="E501">
            <v>100</v>
          </cell>
        </row>
        <row r="502">
          <cell r="B502">
            <v>1492.43</v>
          </cell>
          <cell r="C502" t="str">
            <v>Pipe 150 mm diam. as item 1480.02 but according to Specification 5601-DGS-CU-008</v>
          </cell>
          <cell r="D502" t="str">
            <v>lm</v>
          </cell>
          <cell r="E502">
            <v>1350</v>
          </cell>
        </row>
        <row r="503">
          <cell r="B503">
            <v>1492.44</v>
          </cell>
          <cell r="C503" t="str">
            <v>Pipe 200 mm diam. as item 1480.03 but according to Specification 5601-DGS-CU-008</v>
          </cell>
          <cell r="D503" t="str">
            <v>lm</v>
          </cell>
          <cell r="E503">
            <v>310</v>
          </cell>
        </row>
        <row r="504">
          <cell r="B504">
            <v>1492.45</v>
          </cell>
          <cell r="C504" t="str">
            <v>Pipe 250 mm diam. as item 1480.04 but according to Specification 5601-DGS-CU-008</v>
          </cell>
          <cell r="D504" t="str">
            <v>lm</v>
          </cell>
          <cell r="E504">
            <v>305</v>
          </cell>
        </row>
        <row r="505">
          <cell r="B505">
            <v>1492.46</v>
          </cell>
          <cell r="C505" t="str">
            <v>Pipe 300 mm diam. as item 1480.05 but according to Specification 5601-DGS-CU-008</v>
          </cell>
          <cell r="D505" t="str">
            <v>lm</v>
          </cell>
          <cell r="E505">
            <v>350</v>
          </cell>
        </row>
        <row r="507">
          <cell r="C507" t="str">
            <v>Total  Sewers</v>
          </cell>
          <cell r="D507" t="str">
            <v>lm</v>
          </cell>
          <cell r="E507">
            <v>17997.099999999999</v>
          </cell>
        </row>
        <row r="509">
          <cell r="B509">
            <v>16</v>
          </cell>
          <cell r="C509" t="str">
            <v>UNDERGROUND PIPING</v>
          </cell>
          <cell r="E509" t="str">
            <v/>
          </cell>
        </row>
        <row r="511">
          <cell r="B511">
            <v>1440.3</v>
          </cell>
          <cell r="C511" t="str">
            <v>Soil sect.exc.by mach.up to 2m</v>
          </cell>
          <cell r="D511" t="str">
            <v>cum</v>
          </cell>
          <cell r="E511">
            <v>0</v>
          </cell>
        </row>
        <row r="512">
          <cell r="B512">
            <v>1440.1</v>
          </cell>
          <cell r="C512" t="str">
            <v>Soil sect.exc.by hand up to 2m</v>
          </cell>
          <cell r="D512" t="str">
            <v>cum</v>
          </cell>
          <cell r="E512">
            <v>0</v>
          </cell>
        </row>
        <row r="513">
          <cell r="B513">
            <v>1440.31</v>
          </cell>
          <cell r="C513" t="str">
            <v>Sect.exc.mach.from 2to4m depth</v>
          </cell>
          <cell r="D513" t="str">
            <v>cum</v>
          </cell>
          <cell r="E513">
            <v>0</v>
          </cell>
        </row>
        <row r="514">
          <cell r="B514">
            <v>1440.11</v>
          </cell>
          <cell r="C514" t="str">
            <v>Sect.exc.hand from 2to4m depth</v>
          </cell>
          <cell r="D514" t="str">
            <v>cum</v>
          </cell>
          <cell r="E514">
            <v>0</v>
          </cell>
        </row>
        <row r="515">
          <cell r="B515">
            <v>1440.33</v>
          </cell>
          <cell r="C515" t="str">
            <v>Sect.exc.mach.soft rock up 2m</v>
          </cell>
          <cell r="D515" t="str">
            <v>cum</v>
          </cell>
          <cell r="E515">
            <v>0</v>
          </cell>
        </row>
        <row r="516">
          <cell r="B516">
            <v>1440.13</v>
          </cell>
          <cell r="C516" t="str">
            <v>Sect.exc.hand soft rock up 2m</v>
          </cell>
          <cell r="D516" t="str">
            <v>cum</v>
          </cell>
          <cell r="E516">
            <v>0</v>
          </cell>
        </row>
        <row r="517">
          <cell r="B517">
            <v>1440.44</v>
          </cell>
          <cell r="C517" t="str">
            <v>Materials from excav.transport</v>
          </cell>
          <cell r="D517" t="str">
            <v>cum</v>
          </cell>
          <cell r="E517">
            <v>0</v>
          </cell>
        </row>
        <row r="518">
          <cell r="B518">
            <v>1440.51</v>
          </cell>
          <cell r="C518" t="str">
            <v>Backfill w/ matl by contr.</v>
          </cell>
          <cell r="D518" t="str">
            <v>cum</v>
          </cell>
          <cell r="E518">
            <v>0</v>
          </cell>
        </row>
        <row r="519">
          <cell r="B519">
            <v>1440.5</v>
          </cell>
          <cell r="C519" t="str">
            <v>Backfill w/ matl from exc.</v>
          </cell>
          <cell r="D519" t="str">
            <v>cum</v>
          </cell>
          <cell r="E519">
            <v>0</v>
          </cell>
        </row>
        <row r="520">
          <cell r="B520">
            <v>1440.52</v>
          </cell>
          <cell r="C520" t="str">
            <v>Sand for pipes bedding</v>
          </cell>
          <cell r="D520" t="str">
            <v>cum</v>
          </cell>
          <cell r="E520">
            <v>0</v>
          </cell>
        </row>
        <row r="521">
          <cell r="B521">
            <v>1711.01</v>
          </cell>
          <cell r="C521" t="str">
            <v>Lean concrete 5cm thk.</v>
          </cell>
          <cell r="D521" t="str">
            <v>sqm</v>
          </cell>
          <cell r="E521">
            <v>0</v>
          </cell>
        </row>
        <row r="522">
          <cell r="B522">
            <v>1711.02</v>
          </cell>
          <cell r="C522" t="str">
            <v>Lean concrete 10cm thk.</v>
          </cell>
          <cell r="D522" t="str">
            <v>sqm</v>
          </cell>
          <cell r="E522">
            <v>0</v>
          </cell>
        </row>
        <row r="523">
          <cell r="B523">
            <v>1711.04</v>
          </cell>
          <cell r="C523" t="str">
            <v>L.C. for U/G pipes bedding</v>
          </cell>
          <cell r="D523" t="str">
            <v>cum</v>
          </cell>
          <cell r="E523">
            <v>0</v>
          </cell>
        </row>
        <row r="524">
          <cell r="B524">
            <v>1711.06</v>
          </cell>
          <cell r="C524" t="str">
            <v>Concrete for foundation</v>
          </cell>
          <cell r="D524" t="str">
            <v>cum</v>
          </cell>
          <cell r="E524">
            <v>0</v>
          </cell>
        </row>
        <row r="525">
          <cell r="B525">
            <v>1799.65</v>
          </cell>
          <cell r="C525" t="str">
            <v>Found. Concrete minimum 28N/mm2 ( ASTM C-150 TYPE V sulfate resistance)</v>
          </cell>
          <cell r="D525" t="str">
            <v>cum</v>
          </cell>
          <cell r="E525">
            <v>0</v>
          </cell>
        </row>
        <row r="526">
          <cell r="B526">
            <v>1714.2</v>
          </cell>
          <cell r="C526" t="str">
            <v>Anchor blocks</v>
          </cell>
          <cell r="D526" t="str">
            <v>cum</v>
          </cell>
          <cell r="E526">
            <v>0</v>
          </cell>
        </row>
        <row r="527">
          <cell r="B527">
            <v>1711.2</v>
          </cell>
          <cell r="C527" t="str">
            <v>Formwork foundation</v>
          </cell>
          <cell r="D527" t="str">
            <v>sqm</v>
          </cell>
          <cell r="E527">
            <v>0</v>
          </cell>
        </row>
        <row r="528">
          <cell r="B528">
            <v>1710.02</v>
          </cell>
          <cell r="C528" t="str">
            <v>Improved bond reinf.steel</v>
          </cell>
          <cell r="D528" t="str">
            <v>kg</v>
          </cell>
          <cell r="E528">
            <v>0</v>
          </cell>
        </row>
        <row r="529">
          <cell r="B529">
            <v>1799.11</v>
          </cell>
          <cell r="C529" t="str">
            <v>Hydrants Basements</v>
          </cell>
          <cell r="D529" t="str">
            <v>u</v>
          </cell>
          <cell r="E529">
            <v>0</v>
          </cell>
        </row>
        <row r="530">
          <cell r="B530">
            <v>1799.12</v>
          </cell>
          <cell r="C530" t="str">
            <v>Lance Monitor Basements</v>
          </cell>
          <cell r="D530" t="str">
            <v>u</v>
          </cell>
          <cell r="E530">
            <v>0</v>
          </cell>
        </row>
        <row r="531">
          <cell r="B531">
            <v>1714.02</v>
          </cell>
          <cell r="C531" t="str">
            <v>Pit 0,91x0,91 to 1,5x1,5 lm depth max 4,0 lm</v>
          </cell>
          <cell r="D531" t="str">
            <v>cum</v>
          </cell>
          <cell r="E531">
            <v>0</v>
          </cell>
        </row>
        <row r="532">
          <cell r="B532">
            <v>1799.52</v>
          </cell>
          <cell r="C532" t="str">
            <v>Pit 2,51x2,51 to 3,5x3,5  lm depth max 5,0  lm</v>
          </cell>
          <cell r="D532" t="str">
            <v>cum</v>
          </cell>
          <cell r="E532">
            <v>0</v>
          </cell>
        </row>
        <row r="533">
          <cell r="B533">
            <v>1799.04</v>
          </cell>
          <cell r="C533" t="str">
            <v>Precast concrete covers 15 cm thick</v>
          </cell>
          <cell r="D533" t="str">
            <v>sqm</v>
          </cell>
          <cell r="E533">
            <v>0</v>
          </cell>
        </row>
        <row r="534">
          <cell r="B534">
            <v>1714.1</v>
          </cell>
          <cell r="C534" t="str">
            <v>Galvanized grating cover</v>
          </cell>
          <cell r="D534" t="str">
            <v>kg</v>
          </cell>
          <cell r="E534">
            <v>0</v>
          </cell>
        </row>
        <row r="535">
          <cell r="B535">
            <v>1714.12</v>
          </cell>
          <cell r="C535" t="str">
            <v>Checkered plate cover</v>
          </cell>
          <cell r="D535" t="str">
            <v>kg</v>
          </cell>
          <cell r="E535">
            <v>0</v>
          </cell>
        </row>
        <row r="536">
          <cell r="B536">
            <v>1713.03</v>
          </cell>
          <cell r="C536" t="str">
            <v>Polyethilene vapor barrier</v>
          </cell>
          <cell r="D536" t="str">
            <v>sqm</v>
          </cell>
          <cell r="E536">
            <v>0</v>
          </cell>
        </row>
        <row r="537">
          <cell r="B537">
            <v>1799.1110000000001</v>
          </cell>
          <cell r="C537" t="str">
            <v>Membrane foundations protection as STD - CU - 00105</v>
          </cell>
          <cell r="D537" t="str">
            <v>sqm</v>
          </cell>
          <cell r="E537">
            <v>0</v>
          </cell>
        </row>
        <row r="538">
          <cell r="B538">
            <v>1710.15</v>
          </cell>
          <cell r="C538" t="str">
            <v>Steel insert</v>
          </cell>
          <cell r="D538" t="str">
            <v>kg</v>
          </cell>
          <cell r="E538">
            <v>0</v>
          </cell>
        </row>
        <row r="539">
          <cell r="B539">
            <v>1717.03</v>
          </cell>
          <cell r="C539" t="str">
            <v>PVC water-stop: 20cm wide</v>
          </cell>
          <cell r="D539" t="str">
            <v>lm</v>
          </cell>
          <cell r="E539">
            <v>0</v>
          </cell>
        </row>
        <row r="540">
          <cell r="B540">
            <v>1799.02</v>
          </cell>
          <cell r="C540" t="str">
            <v>Waterproof cement additive</v>
          </cell>
          <cell r="D540" t="str">
            <v>kg</v>
          </cell>
          <cell r="E540">
            <v>0</v>
          </cell>
        </row>
        <row r="541">
          <cell r="B541">
            <v>1450.15</v>
          </cell>
          <cell r="C541" t="str">
            <v>Reinst.of binder &amp; wear.course</v>
          </cell>
          <cell r="D541" t="str">
            <v>sqm</v>
          </cell>
          <cell r="E541">
            <v>0</v>
          </cell>
        </row>
        <row r="542">
          <cell r="B542">
            <v>1491.03</v>
          </cell>
          <cell r="C542" t="str">
            <v>Demol.&amp; Reinst. exist. roads fnds.</v>
          </cell>
          <cell r="D542" t="str">
            <v>cum</v>
          </cell>
          <cell r="E542">
            <v>0</v>
          </cell>
        </row>
        <row r="543">
          <cell r="B543">
            <v>1491.02</v>
          </cell>
          <cell r="C543" t="str">
            <v>Exist. Binder &amp; W.course scarifying</v>
          </cell>
          <cell r="D543" t="str">
            <v>sqm</v>
          </cell>
          <cell r="E543">
            <v>0</v>
          </cell>
        </row>
        <row r="544">
          <cell r="B544">
            <v>1492.4</v>
          </cell>
          <cell r="C544" t="str">
            <v>Firewater network only civil works</v>
          </cell>
          <cell r="D544" t="str">
            <v>lm</v>
          </cell>
          <cell r="E544">
            <v>7820</v>
          </cell>
        </row>
        <row r="545">
          <cell r="B545">
            <v>1492.41</v>
          </cell>
          <cell r="C545" t="str">
            <v>Process pipes pumped line only civil works</v>
          </cell>
          <cell r="D545" t="str">
            <v>lm</v>
          </cell>
          <cell r="E545">
            <v>1770</v>
          </cell>
        </row>
        <row r="547">
          <cell r="C547" t="str">
            <v>Total Underground Piping</v>
          </cell>
          <cell r="D547" t="str">
            <v>lm</v>
          </cell>
          <cell r="E547">
            <v>9590</v>
          </cell>
        </row>
        <row r="549">
          <cell r="B549">
            <v>17</v>
          </cell>
          <cell r="C549" t="str">
            <v>ELECTRICAL CABLE TRENCHES</v>
          </cell>
          <cell r="E549" t="str">
            <v/>
          </cell>
        </row>
        <row r="551">
          <cell r="B551">
            <v>1440.3</v>
          </cell>
          <cell r="C551" t="str">
            <v>Soil sect.exc.by mach.up to 2m</v>
          </cell>
          <cell r="D551" t="str">
            <v>cum</v>
          </cell>
          <cell r="E551">
            <v>35876.699999999997</v>
          </cell>
        </row>
        <row r="552">
          <cell r="B552">
            <v>1440.1</v>
          </cell>
          <cell r="C552" t="str">
            <v>Soil sect.exc.by hand up to 2m</v>
          </cell>
          <cell r="D552" t="str">
            <v>cum</v>
          </cell>
          <cell r="E552">
            <v>734.9</v>
          </cell>
        </row>
        <row r="553">
          <cell r="B553">
            <v>1440.31</v>
          </cell>
          <cell r="C553" t="str">
            <v>Sect.exc.mach.from 2to4m depth</v>
          </cell>
          <cell r="D553" t="str">
            <v>cum</v>
          </cell>
          <cell r="E553">
            <v>0</v>
          </cell>
        </row>
        <row r="554">
          <cell r="B554">
            <v>1440.11</v>
          </cell>
          <cell r="C554" t="str">
            <v>Sect.exc.hand from 2to4m depth</v>
          </cell>
          <cell r="D554" t="str">
            <v>cum</v>
          </cell>
          <cell r="E554">
            <v>0</v>
          </cell>
        </row>
        <row r="555">
          <cell r="B555">
            <v>1440.44</v>
          </cell>
          <cell r="C555" t="str">
            <v>Materials from excav.transport</v>
          </cell>
          <cell r="D555" t="str">
            <v>cum</v>
          </cell>
          <cell r="E555">
            <v>18246.5</v>
          </cell>
        </row>
        <row r="556">
          <cell r="B556">
            <v>1440.5</v>
          </cell>
          <cell r="C556" t="str">
            <v>Backfill w/ matl from exc.</v>
          </cell>
          <cell r="D556" t="str">
            <v>cum</v>
          </cell>
          <cell r="E556">
            <v>18365.2</v>
          </cell>
        </row>
        <row r="557">
          <cell r="B557">
            <v>1440.51</v>
          </cell>
          <cell r="C557" t="str">
            <v>Backfill w/ matl by contr.</v>
          </cell>
          <cell r="D557" t="str">
            <v>cum</v>
          </cell>
          <cell r="E557">
            <v>0</v>
          </cell>
        </row>
        <row r="558">
          <cell r="B558">
            <v>1799.71</v>
          </cell>
          <cell r="C558" t="str">
            <v>30 mm Thick High quality Screed for Menbr. Protection</v>
          </cell>
          <cell r="D558" t="str">
            <v>sqm</v>
          </cell>
          <cell r="E558">
            <v>8622.2000000000007</v>
          </cell>
        </row>
        <row r="559">
          <cell r="B559">
            <v>1713.03</v>
          </cell>
          <cell r="C559" t="str">
            <v>Polyethilene vapor barrier</v>
          </cell>
          <cell r="D559" t="str">
            <v>sqm</v>
          </cell>
          <cell r="E559">
            <v>8622.2000000000007</v>
          </cell>
        </row>
        <row r="560">
          <cell r="B560">
            <v>1799.1110000000001</v>
          </cell>
          <cell r="C560" t="str">
            <v>Membrane foundations protection as STD - CU - 00105</v>
          </cell>
          <cell r="D560" t="str">
            <v>sqm</v>
          </cell>
          <cell r="E560">
            <v>8009.9</v>
          </cell>
        </row>
        <row r="561">
          <cell r="B561">
            <v>1799.72</v>
          </cell>
          <cell r="C561" t="str">
            <v>Lean concrete 7.5 cm thk.</v>
          </cell>
          <cell r="D561" t="str">
            <v>sqm</v>
          </cell>
          <cell r="E561">
            <v>8612.1</v>
          </cell>
        </row>
        <row r="562">
          <cell r="B562">
            <v>2000.001</v>
          </cell>
          <cell r="C562" t="str">
            <v>Hollow-block wall 20cm thk</v>
          </cell>
          <cell r="D562" t="str">
            <v>sqm</v>
          </cell>
          <cell r="E562">
            <v>0</v>
          </cell>
        </row>
        <row r="563">
          <cell r="B563">
            <v>1711.06</v>
          </cell>
          <cell r="C563" t="str">
            <v>Concrete for foundation</v>
          </cell>
          <cell r="D563" t="str">
            <v>cum</v>
          </cell>
          <cell r="E563">
            <v>3323.5</v>
          </cell>
        </row>
        <row r="564">
          <cell r="B564">
            <v>1714.22</v>
          </cell>
          <cell r="C564" t="str">
            <v>Duct bank with PVC pipes</v>
          </cell>
          <cell r="D564" t="str">
            <v>cum</v>
          </cell>
          <cell r="E564">
            <v>521.9</v>
          </cell>
        </row>
        <row r="565">
          <cell r="B565">
            <v>1711.2</v>
          </cell>
          <cell r="C565" t="str">
            <v>Formwork foundation</v>
          </cell>
          <cell r="D565" t="str">
            <v>sqm</v>
          </cell>
          <cell r="E565">
            <v>21712.3</v>
          </cell>
        </row>
        <row r="566">
          <cell r="B566">
            <v>1799.46</v>
          </cell>
          <cell r="C566" t="str">
            <v>Improved bond reinf.steel epoxy coated</v>
          </cell>
          <cell r="D566" t="str">
            <v>kg</v>
          </cell>
          <cell r="E566">
            <v>215292</v>
          </cell>
        </row>
        <row r="567">
          <cell r="B567">
            <v>1710.03</v>
          </cell>
          <cell r="C567" t="str">
            <v>Welded wire mesh</v>
          </cell>
          <cell r="D567" t="str">
            <v>kg</v>
          </cell>
          <cell r="E567">
            <v>3119</v>
          </cell>
        </row>
        <row r="568">
          <cell r="B568">
            <v>1710.21</v>
          </cell>
          <cell r="C568" t="str">
            <v>Grout 25mm thk.</v>
          </cell>
          <cell r="D568" t="str">
            <v>sqm</v>
          </cell>
          <cell r="E568">
            <v>0</v>
          </cell>
        </row>
        <row r="569">
          <cell r="B569">
            <v>1710.07</v>
          </cell>
          <cell r="C569" t="str">
            <v>Anchor bolts weight up to 20Kg</v>
          </cell>
          <cell r="D569" t="str">
            <v>kg</v>
          </cell>
          <cell r="E569">
            <v>0</v>
          </cell>
        </row>
        <row r="570">
          <cell r="B570">
            <v>1710.23</v>
          </cell>
          <cell r="C570" t="str">
            <v>Grout &gt;50mm thk.</v>
          </cell>
          <cell r="D570" t="str">
            <v>cum</v>
          </cell>
          <cell r="E570">
            <v>9.6</v>
          </cell>
        </row>
        <row r="571">
          <cell r="B571">
            <v>1710.15</v>
          </cell>
          <cell r="C571" t="str">
            <v>Steel insert</v>
          </cell>
          <cell r="D571" t="str">
            <v>kg</v>
          </cell>
          <cell r="E571">
            <v>42326</v>
          </cell>
        </row>
        <row r="572">
          <cell r="B572">
            <v>1491.23</v>
          </cell>
          <cell r="C572" t="str">
            <v>Precast Con.Tiles top protection cables</v>
          </cell>
          <cell r="D572" t="str">
            <v>sqm</v>
          </cell>
          <cell r="E572">
            <v>0</v>
          </cell>
        </row>
        <row r="573">
          <cell r="B573">
            <v>1714.25</v>
          </cell>
          <cell r="C573" t="str">
            <v>Red coloured lean concrete</v>
          </cell>
          <cell r="D573" t="str">
            <v>sqm</v>
          </cell>
          <cell r="E573">
            <v>20630.7</v>
          </cell>
        </row>
        <row r="574">
          <cell r="B574">
            <v>1440.53</v>
          </cell>
          <cell r="C574" t="str">
            <v>Sand for cables bedding</v>
          </cell>
          <cell r="D574" t="str">
            <v>cum</v>
          </cell>
          <cell r="E574">
            <v>11608.3</v>
          </cell>
        </row>
        <row r="575">
          <cell r="B575">
            <v>1450.15</v>
          </cell>
          <cell r="C575" t="str">
            <v>Reinst.of binder &amp; wear.course</v>
          </cell>
          <cell r="D575" t="str">
            <v>sqm</v>
          </cell>
          <cell r="E575">
            <v>1039.2</v>
          </cell>
        </row>
        <row r="576">
          <cell r="B576">
            <v>1714.03</v>
          </cell>
          <cell r="C576" t="str">
            <v>Pit for cables 1,5x1,5 lm depth max 3,0 lm</v>
          </cell>
          <cell r="D576" t="str">
            <v>cum</v>
          </cell>
          <cell r="E576">
            <v>15.7</v>
          </cell>
        </row>
        <row r="577">
          <cell r="B577">
            <v>1713.14</v>
          </cell>
          <cell r="C577" t="str">
            <v>Construction joint</v>
          </cell>
          <cell r="D577" t="str">
            <v>lm</v>
          </cell>
          <cell r="E577">
            <v>0</v>
          </cell>
        </row>
        <row r="578">
          <cell r="B578">
            <v>1714.12</v>
          </cell>
          <cell r="C578" t="str">
            <v>Checkered plate cover</v>
          </cell>
          <cell r="D578" t="str">
            <v>kg</v>
          </cell>
          <cell r="E578">
            <v>340</v>
          </cell>
        </row>
        <row r="579">
          <cell r="B579">
            <v>1714.08</v>
          </cell>
          <cell r="C579" t="str">
            <v>Supply of cast iron cover</v>
          </cell>
          <cell r="D579" t="str">
            <v>kg</v>
          </cell>
          <cell r="E579">
            <v>0</v>
          </cell>
        </row>
        <row r="580">
          <cell r="B580">
            <v>1714.09</v>
          </cell>
          <cell r="C580" t="str">
            <v>Laying of cast-iron cover</v>
          </cell>
          <cell r="D580" t="str">
            <v>kg</v>
          </cell>
          <cell r="E580">
            <v>0</v>
          </cell>
        </row>
        <row r="581">
          <cell r="B581">
            <v>1714.24</v>
          </cell>
          <cell r="C581" t="str">
            <v>Supply   PVC conduit  pipes dia.110 to 160 mm ( Erection already included in item 1714,22)</v>
          </cell>
          <cell r="D581" t="str">
            <v>lm</v>
          </cell>
          <cell r="E581">
            <v>7757</v>
          </cell>
        </row>
        <row r="582">
          <cell r="B582">
            <v>1478.03</v>
          </cell>
          <cell r="C582" t="str">
            <v>PVC piping         dia. 200mm</v>
          </cell>
          <cell r="D582" t="str">
            <v>lm</v>
          </cell>
          <cell r="E582">
            <v>294</v>
          </cell>
        </row>
        <row r="583">
          <cell r="B583">
            <v>1799.01</v>
          </cell>
          <cell r="C583" t="str">
            <v>PVC piping diameter  1" ( See  note  "1" Technip STD - 1400 - 28 )</v>
          </cell>
          <cell r="D583" t="str">
            <v>lm</v>
          </cell>
          <cell r="E583">
            <v>160</v>
          </cell>
        </row>
        <row r="584">
          <cell r="B584">
            <v>1799.03</v>
          </cell>
          <cell r="C584" t="str">
            <v>Precast concrete covers 10 cm thick</v>
          </cell>
          <cell r="D584" t="str">
            <v>sqm</v>
          </cell>
          <cell r="E584">
            <v>0</v>
          </cell>
        </row>
        <row r="585">
          <cell r="B585">
            <v>1799.04</v>
          </cell>
          <cell r="C585" t="str">
            <v>Precast concrete covers 15 cm thick</v>
          </cell>
          <cell r="D585" t="str">
            <v>sqm</v>
          </cell>
          <cell r="E585">
            <v>7618.2</v>
          </cell>
        </row>
        <row r="586">
          <cell r="B586">
            <v>1799.05</v>
          </cell>
          <cell r="C586" t="str">
            <v>Precast concrete covers 20 cm thick</v>
          </cell>
          <cell r="D586" t="str">
            <v>sqm</v>
          </cell>
          <cell r="E586">
            <v>0</v>
          </cell>
        </row>
        <row r="587">
          <cell r="B587">
            <v>1491.2</v>
          </cell>
          <cell r="C587" t="str">
            <v>Electrical Cable Markers</v>
          </cell>
          <cell r="D587" t="str">
            <v>u</v>
          </cell>
          <cell r="E587">
            <v>0</v>
          </cell>
        </row>
        <row r="588">
          <cell r="B588">
            <v>1491.03</v>
          </cell>
          <cell r="C588" t="str">
            <v>Demol.&amp; Reinst. exist. roads fnds.</v>
          </cell>
          <cell r="D588" t="str">
            <v>cum</v>
          </cell>
          <cell r="E588">
            <v>394.7</v>
          </cell>
        </row>
        <row r="589">
          <cell r="B589">
            <v>1491.02</v>
          </cell>
          <cell r="C589" t="str">
            <v>Exist. Binder &amp; W.course scarifying</v>
          </cell>
          <cell r="D589" t="str">
            <v>sqm</v>
          </cell>
          <cell r="E589">
            <v>1039.2</v>
          </cell>
        </row>
        <row r="590">
          <cell r="C590">
            <v>0</v>
          </cell>
          <cell r="D590">
            <v>0</v>
          </cell>
          <cell r="E590">
            <v>0</v>
          </cell>
        </row>
        <row r="592">
          <cell r="C592" t="str">
            <v>Total  Electrical Cable Trenches</v>
          </cell>
          <cell r="D592" t="str">
            <v>lm</v>
          </cell>
          <cell r="E592">
            <v>28174</v>
          </cell>
        </row>
        <row r="594">
          <cell r="B594">
            <v>18</v>
          </cell>
          <cell r="C594" t="str">
            <v xml:space="preserve">BUILDINGS (CONCRETE &amp; MASONRY TYPE-LSP) </v>
          </cell>
          <cell r="E594" t="str">
            <v/>
          </cell>
        </row>
        <row r="596">
          <cell r="B596">
            <v>2000.53</v>
          </cell>
          <cell r="C596" t="str">
            <v>Transformers box near elec. substat. as per Company doc. n° 5601-0452-AC-002</v>
          </cell>
          <cell r="D596" t="str">
            <v>cum</v>
          </cell>
          <cell r="E596">
            <v>4115</v>
          </cell>
        </row>
        <row r="597">
          <cell r="B597">
            <v>2000.5309999999999</v>
          </cell>
          <cell r="C597" t="str">
            <v>Electrical Substation 1400 as per Company doc. n° 5601-0452-AC-002</v>
          </cell>
          <cell r="D597" t="str">
            <v>cum</v>
          </cell>
          <cell r="E597">
            <v>2630</v>
          </cell>
        </row>
        <row r="598">
          <cell r="B598">
            <v>2000.5319999999999</v>
          </cell>
          <cell r="C598" t="str">
            <v>Electrical Substation 400 as per Company doc. n° 5601-0452-AC-002</v>
          </cell>
          <cell r="D598" t="str">
            <v>cum</v>
          </cell>
          <cell r="E598">
            <v>3260</v>
          </cell>
        </row>
        <row r="599">
          <cell r="B599">
            <v>2000.556</v>
          </cell>
          <cell r="C599" t="str">
            <v>Electrical Substation 401  as per Company doc. n° 5601-0452-AC-002</v>
          </cell>
          <cell r="D599" t="str">
            <v>cum</v>
          </cell>
          <cell r="E599">
            <v>3280</v>
          </cell>
        </row>
        <row r="600">
          <cell r="B600">
            <v>2000.557</v>
          </cell>
          <cell r="C600" t="str">
            <v>Electrical Substation 402  as per Company doc. n° 5601-0452-AC-002</v>
          </cell>
          <cell r="D600" t="str">
            <v>cum</v>
          </cell>
          <cell r="E600">
            <v>5080</v>
          </cell>
        </row>
        <row r="601">
          <cell r="B601">
            <v>2000.558</v>
          </cell>
          <cell r="C601" t="str">
            <v>Electrical Substation 403 as per Company doc. n° 5601-0452-AC-002</v>
          </cell>
          <cell r="D601" t="str">
            <v>cum</v>
          </cell>
          <cell r="E601">
            <v>4720</v>
          </cell>
        </row>
        <row r="602">
          <cell r="B602">
            <v>2000.559</v>
          </cell>
          <cell r="C602" t="str">
            <v>Electrical Substation 404 as per Company doc. n° 5601-0452-AC-002</v>
          </cell>
          <cell r="D602" t="str">
            <v>cum</v>
          </cell>
          <cell r="E602">
            <v>3280</v>
          </cell>
        </row>
        <row r="603">
          <cell r="B603">
            <v>2000.5360000000001</v>
          </cell>
          <cell r="C603" t="str">
            <v>Workshop as per Company doc. n° 5601-0452-AC-003</v>
          </cell>
          <cell r="D603" t="str">
            <v>cum</v>
          </cell>
          <cell r="E603">
            <v>2245</v>
          </cell>
        </row>
        <row r="604">
          <cell r="B604">
            <v>2000.5550000000001</v>
          </cell>
          <cell r="C604" t="str">
            <v>Operator Shelter Prefabricated Modules as per Company doc.n° 5601-0452-AC-004</v>
          </cell>
          <cell r="D604" t="str">
            <v>cum</v>
          </cell>
          <cell r="E604">
            <v>115</v>
          </cell>
        </row>
        <row r="605">
          <cell r="B605">
            <v>2000.537</v>
          </cell>
          <cell r="C605" t="str">
            <v>Electrical Generator House</v>
          </cell>
          <cell r="D605" t="str">
            <v>cum</v>
          </cell>
          <cell r="E605">
            <v>0</v>
          </cell>
        </row>
        <row r="607">
          <cell r="C607" t="str">
            <v xml:space="preserve">Total  Buildings (Concrete &amp; Masonry Type-Lsp) </v>
          </cell>
          <cell r="D607" t="str">
            <v>cum</v>
          </cell>
          <cell r="E607">
            <v>28725</v>
          </cell>
        </row>
        <row r="609">
          <cell r="B609">
            <v>19</v>
          </cell>
          <cell r="C609" t="str">
            <v>BUILDINGS ( STEEL &amp; MASONRY TYPE )</v>
          </cell>
          <cell r="E609">
            <v>0</v>
          </cell>
        </row>
        <row r="611">
          <cell r="B611">
            <v>1440.3</v>
          </cell>
          <cell r="C611" t="str">
            <v>Soil sect.exc.by mach.up to 2m</v>
          </cell>
          <cell r="D611" t="str">
            <v>cum</v>
          </cell>
          <cell r="E611">
            <v>0</v>
          </cell>
        </row>
        <row r="612">
          <cell r="B612">
            <v>1440.1</v>
          </cell>
          <cell r="C612" t="str">
            <v>Soil sect.exc.by hand up to 2m</v>
          </cell>
          <cell r="D612" t="str">
            <v>cum</v>
          </cell>
          <cell r="E612">
            <v>0</v>
          </cell>
        </row>
        <row r="613">
          <cell r="B613">
            <v>1440.31</v>
          </cell>
          <cell r="C613" t="str">
            <v>Sect.exc.mach.from 2to4m depth</v>
          </cell>
          <cell r="D613" t="str">
            <v>cum</v>
          </cell>
          <cell r="E613">
            <v>0</v>
          </cell>
        </row>
        <row r="614">
          <cell r="B614">
            <v>1440.11</v>
          </cell>
          <cell r="C614" t="str">
            <v>Sect.exc.hand from 2to4m depth</v>
          </cell>
          <cell r="D614" t="str">
            <v>cum</v>
          </cell>
          <cell r="E614">
            <v>0</v>
          </cell>
        </row>
        <row r="615">
          <cell r="B615">
            <v>1440.44</v>
          </cell>
          <cell r="C615" t="str">
            <v>Materials from excav.transport</v>
          </cell>
          <cell r="D615" t="str">
            <v>cum</v>
          </cell>
          <cell r="E615">
            <v>0</v>
          </cell>
        </row>
        <row r="616">
          <cell r="B616">
            <v>1440.5</v>
          </cell>
          <cell r="C616" t="str">
            <v>Backfill w/ matl from exc.</v>
          </cell>
          <cell r="D616" t="str">
            <v>cum</v>
          </cell>
          <cell r="E616">
            <v>0</v>
          </cell>
        </row>
        <row r="617">
          <cell r="B617">
            <v>1440.51</v>
          </cell>
          <cell r="C617" t="str">
            <v>Backfill w/ matl by contr.</v>
          </cell>
          <cell r="D617" t="str">
            <v>cum</v>
          </cell>
          <cell r="E617">
            <v>0</v>
          </cell>
        </row>
        <row r="618">
          <cell r="B618">
            <v>1711.01</v>
          </cell>
          <cell r="C618" t="str">
            <v>Lean concrete 5cm thk.</v>
          </cell>
          <cell r="D618" t="str">
            <v>sqm</v>
          </cell>
          <cell r="E618">
            <v>0</v>
          </cell>
        </row>
        <row r="619">
          <cell r="B619">
            <v>1711.02</v>
          </cell>
          <cell r="C619" t="str">
            <v>Lean concrete 10cm thk.</v>
          </cell>
          <cell r="D619" t="str">
            <v>sqm</v>
          </cell>
          <cell r="E619">
            <v>0</v>
          </cell>
        </row>
        <row r="620">
          <cell r="B620">
            <v>1711.06</v>
          </cell>
          <cell r="C620" t="str">
            <v>Concrete for foundation</v>
          </cell>
          <cell r="D620" t="str">
            <v>cum</v>
          </cell>
          <cell r="E620">
            <v>0</v>
          </cell>
        </row>
        <row r="621">
          <cell r="B621">
            <v>1712.01</v>
          </cell>
          <cell r="C621" t="str">
            <v>Concrete elev. up to 10m</v>
          </cell>
          <cell r="D621" t="str">
            <v>cum</v>
          </cell>
          <cell r="E621">
            <v>0</v>
          </cell>
        </row>
        <row r="622">
          <cell r="B622">
            <v>1799.59</v>
          </cell>
          <cell r="C622" t="str">
            <v xml:space="preserve">Concrete Slab on corrugated  steel sheet minimum 25N/mm2 </v>
          </cell>
          <cell r="D622" t="str">
            <v>cum</v>
          </cell>
          <cell r="E622">
            <v>0</v>
          </cell>
        </row>
        <row r="623">
          <cell r="B623">
            <v>1713.07</v>
          </cell>
          <cell r="C623" t="str">
            <v>Fndn above or under paving</v>
          </cell>
          <cell r="D623" t="str">
            <v>cum</v>
          </cell>
          <cell r="E623">
            <v>0</v>
          </cell>
        </row>
        <row r="624">
          <cell r="B624">
            <v>1711.2</v>
          </cell>
          <cell r="C624" t="str">
            <v>Formwork foundation</v>
          </cell>
          <cell r="D624" t="str">
            <v>sqm</v>
          </cell>
          <cell r="E624">
            <v>0</v>
          </cell>
        </row>
        <row r="625">
          <cell r="B625">
            <v>1712.2</v>
          </cell>
          <cell r="C625" t="str">
            <v>Formwork elev. up to 10m</v>
          </cell>
          <cell r="D625" t="str">
            <v>sqm</v>
          </cell>
          <cell r="E625">
            <v>0</v>
          </cell>
        </row>
        <row r="626">
          <cell r="B626">
            <v>1710.02</v>
          </cell>
          <cell r="C626" t="str">
            <v>Improved bond reinf.steel</v>
          </cell>
          <cell r="D626" t="str">
            <v>kg</v>
          </cell>
          <cell r="E626">
            <v>0</v>
          </cell>
        </row>
        <row r="627">
          <cell r="B627">
            <v>1799.46</v>
          </cell>
          <cell r="C627" t="str">
            <v>Improved bond reinf.steel epoxy coated</v>
          </cell>
          <cell r="D627" t="str">
            <v>kg</v>
          </cell>
          <cell r="E627">
            <v>0</v>
          </cell>
        </row>
        <row r="628">
          <cell r="B628">
            <v>1710.21</v>
          </cell>
          <cell r="C628" t="str">
            <v>Grout 25mm thk.</v>
          </cell>
          <cell r="D628" t="str">
            <v>sqm</v>
          </cell>
          <cell r="E628">
            <v>0</v>
          </cell>
        </row>
        <row r="629">
          <cell r="B629">
            <v>1710.07</v>
          </cell>
          <cell r="C629" t="str">
            <v>Anchor bolts weight up to 20Kg</v>
          </cell>
          <cell r="D629" t="str">
            <v>kg</v>
          </cell>
          <cell r="E629">
            <v>0</v>
          </cell>
        </row>
        <row r="630">
          <cell r="B630">
            <v>1710.15</v>
          </cell>
          <cell r="C630" t="str">
            <v>Steel insert</v>
          </cell>
          <cell r="D630" t="str">
            <v>kg</v>
          </cell>
          <cell r="E630">
            <v>0</v>
          </cell>
        </row>
        <row r="631">
          <cell r="B631">
            <v>1420.01</v>
          </cell>
          <cell r="C631" t="str">
            <v>Surface levelling</v>
          </cell>
          <cell r="D631" t="str">
            <v>sqm</v>
          </cell>
          <cell r="E631">
            <v>0</v>
          </cell>
        </row>
        <row r="632">
          <cell r="B632">
            <v>1420.02</v>
          </cell>
          <cell r="C632" t="str">
            <v>Surface compaction 90%</v>
          </cell>
          <cell r="D632" t="str">
            <v>sqm</v>
          </cell>
          <cell r="E632">
            <v>0</v>
          </cell>
        </row>
        <row r="633">
          <cell r="B633">
            <v>1450.03</v>
          </cell>
          <cell r="C633" t="str">
            <v>Embankment w/ matl by contr.</v>
          </cell>
          <cell r="D633" t="str">
            <v>cum</v>
          </cell>
          <cell r="E633">
            <v>0</v>
          </cell>
        </row>
        <row r="634">
          <cell r="B634">
            <v>1713.01</v>
          </cell>
          <cell r="C634" t="str">
            <v>Floor sub-base</v>
          </cell>
          <cell r="D634" t="str">
            <v>cum</v>
          </cell>
          <cell r="E634">
            <v>0</v>
          </cell>
        </row>
        <row r="635">
          <cell r="B635">
            <v>1713.03</v>
          </cell>
          <cell r="C635" t="str">
            <v>Polyethilene vapor barrier</v>
          </cell>
          <cell r="D635" t="str">
            <v>sqm</v>
          </cell>
          <cell r="E635">
            <v>0</v>
          </cell>
        </row>
        <row r="636">
          <cell r="B636">
            <v>1713.04</v>
          </cell>
          <cell r="C636" t="str">
            <v>Reinf.concrete paving thk 10cm</v>
          </cell>
          <cell r="D636" t="str">
            <v>sqm</v>
          </cell>
          <cell r="E636">
            <v>0</v>
          </cell>
        </row>
        <row r="637">
          <cell r="B637">
            <v>1713.05</v>
          </cell>
          <cell r="C637" t="str">
            <v>Reinf.concrete paving thk 15cm</v>
          </cell>
          <cell r="D637" t="str">
            <v>sqm</v>
          </cell>
          <cell r="E637">
            <v>0</v>
          </cell>
        </row>
        <row r="638">
          <cell r="B638">
            <v>1713.06</v>
          </cell>
          <cell r="C638" t="str">
            <v>Reinf.concrete paving thk 20cm</v>
          </cell>
          <cell r="D638" t="str">
            <v>sqm</v>
          </cell>
          <cell r="E638">
            <v>0</v>
          </cell>
        </row>
        <row r="639">
          <cell r="B639">
            <v>1710.03</v>
          </cell>
          <cell r="C639" t="str">
            <v>Welded wire mesh</v>
          </cell>
          <cell r="D639" t="str">
            <v>kg</v>
          </cell>
          <cell r="E639">
            <v>0</v>
          </cell>
        </row>
        <row r="640">
          <cell r="B640">
            <v>1713.08</v>
          </cell>
          <cell r="C640" t="str">
            <v>Reinf.concrete curb</v>
          </cell>
          <cell r="D640" t="str">
            <v>lm</v>
          </cell>
          <cell r="E640">
            <v>0</v>
          </cell>
        </row>
        <row r="641">
          <cell r="B641">
            <v>1713.13</v>
          </cell>
          <cell r="C641" t="str">
            <v>Cut joint ( control )</v>
          </cell>
          <cell r="D641" t="str">
            <v>lm</v>
          </cell>
          <cell r="E641">
            <v>0</v>
          </cell>
        </row>
        <row r="642">
          <cell r="B642">
            <v>1713.14</v>
          </cell>
          <cell r="C642" t="str">
            <v>Construction joint</v>
          </cell>
          <cell r="D642" t="str">
            <v>lm</v>
          </cell>
          <cell r="E642">
            <v>0</v>
          </cell>
        </row>
        <row r="643">
          <cell r="B643">
            <v>1713.15</v>
          </cell>
          <cell r="C643" t="str">
            <v>Isolation joint</v>
          </cell>
          <cell r="D643" t="str">
            <v>lm</v>
          </cell>
          <cell r="E643">
            <v>0</v>
          </cell>
        </row>
        <row r="644">
          <cell r="B644">
            <v>1713.16</v>
          </cell>
          <cell r="C644" t="str">
            <v>Expansion joint ( contraction )</v>
          </cell>
          <cell r="D644" t="str">
            <v>lm</v>
          </cell>
          <cell r="E644">
            <v>0</v>
          </cell>
        </row>
        <row r="645">
          <cell r="B645">
            <v>1761.01</v>
          </cell>
          <cell r="C645" t="str">
            <v>Acid-resistant lining w. tiles</v>
          </cell>
          <cell r="D645" t="str">
            <v>sqm</v>
          </cell>
          <cell r="E645">
            <v>0</v>
          </cell>
        </row>
        <row r="646">
          <cell r="B646">
            <v>1763.01</v>
          </cell>
          <cell r="C646" t="str">
            <v>Acid-resistant lining w. epoxy</v>
          </cell>
          <cell r="D646" t="str">
            <v>sqm</v>
          </cell>
          <cell r="E646">
            <v>0</v>
          </cell>
        </row>
        <row r="647">
          <cell r="B647">
            <v>2000.0319999999999</v>
          </cell>
          <cell r="C647" t="str">
            <v>Glazed gres skirting board</v>
          </cell>
          <cell r="D647" t="str">
            <v>lm</v>
          </cell>
          <cell r="E647">
            <v>0</v>
          </cell>
        </row>
        <row r="648">
          <cell r="B648">
            <v>2000.0129999999999</v>
          </cell>
          <cell r="C648" t="str">
            <v>Insulating mtl for cavity-wall</v>
          </cell>
          <cell r="D648" t="str">
            <v>sqm</v>
          </cell>
          <cell r="E648">
            <v>0</v>
          </cell>
        </row>
        <row r="649">
          <cell r="B649">
            <v>2000.001</v>
          </cell>
          <cell r="C649" t="str">
            <v>Hollow-block wall 20cm thk</v>
          </cell>
          <cell r="D649" t="str">
            <v>sqm</v>
          </cell>
          <cell r="E649">
            <v>0</v>
          </cell>
        </row>
        <row r="650">
          <cell r="B650">
            <v>2000.0039999999999</v>
          </cell>
          <cell r="C650" t="str">
            <v>Cavity hol.block wall 40cm thk</v>
          </cell>
          <cell r="D650" t="str">
            <v>sqm</v>
          </cell>
          <cell r="E650">
            <v>0</v>
          </cell>
        </row>
        <row r="651">
          <cell r="B651">
            <v>2000.02</v>
          </cell>
          <cell r="C651" t="str">
            <v>Stone flooring</v>
          </cell>
          <cell r="D651" t="str">
            <v>sqm</v>
          </cell>
          <cell r="E651">
            <v>0</v>
          </cell>
        </row>
        <row r="652">
          <cell r="B652">
            <v>1440.85</v>
          </cell>
          <cell r="C652" t="str">
            <v>Side-walk pav. 10cm thk</v>
          </cell>
          <cell r="D652" t="str">
            <v>sqm</v>
          </cell>
          <cell r="E652">
            <v>0</v>
          </cell>
        </row>
        <row r="653">
          <cell r="B653">
            <v>1440.81</v>
          </cell>
          <cell r="C653" t="str">
            <v>Sidewalk kerb</v>
          </cell>
          <cell r="D653" t="str">
            <v>lm</v>
          </cell>
          <cell r="E653">
            <v>0</v>
          </cell>
        </row>
        <row r="654">
          <cell r="B654">
            <v>1440.82</v>
          </cell>
          <cell r="C654" t="str">
            <v>Sidewalk fndn w.matl from exc.</v>
          </cell>
          <cell r="D654" t="str">
            <v>cum</v>
          </cell>
          <cell r="E654">
            <v>0</v>
          </cell>
        </row>
        <row r="655">
          <cell r="B655">
            <v>2000.1179999999999</v>
          </cell>
          <cell r="C655" t="str">
            <v>Waterproof membrane (2 layers)</v>
          </cell>
          <cell r="D655" t="str">
            <v>sqm</v>
          </cell>
          <cell r="E655">
            <v>0</v>
          </cell>
        </row>
        <row r="656">
          <cell r="B656">
            <v>2000.0830000000001</v>
          </cell>
          <cell r="C656" t="str">
            <v>Lead union</v>
          </cell>
          <cell r="D656" t="str">
            <v>kg</v>
          </cell>
          <cell r="E656">
            <v>0</v>
          </cell>
        </row>
        <row r="657">
          <cell r="B657">
            <v>2000.0139999999999</v>
          </cell>
          <cell r="C657" t="str">
            <v>Concrete block rendering</v>
          </cell>
          <cell r="D657" t="str">
            <v>sqm</v>
          </cell>
          <cell r="E657">
            <v>0</v>
          </cell>
        </row>
        <row r="658">
          <cell r="B658">
            <v>2000.0150000000001</v>
          </cell>
          <cell r="C658" t="str">
            <v>Rough plaster</v>
          </cell>
          <cell r="D658" t="str">
            <v>sqm</v>
          </cell>
          <cell r="E658">
            <v>0</v>
          </cell>
        </row>
        <row r="659">
          <cell r="B659">
            <v>2000.0160000000001</v>
          </cell>
          <cell r="C659" t="str">
            <v>3-layers plastering</v>
          </cell>
          <cell r="D659" t="str">
            <v>sqm</v>
          </cell>
          <cell r="E659">
            <v>0</v>
          </cell>
        </row>
        <row r="660">
          <cell r="B660">
            <v>2000.047</v>
          </cell>
          <cell r="C660" t="str">
            <v>Washable acrilic paint</v>
          </cell>
          <cell r="D660" t="str">
            <v>sqm</v>
          </cell>
          <cell r="E660">
            <v>0</v>
          </cell>
        </row>
        <row r="661">
          <cell r="B661">
            <v>2000.05</v>
          </cell>
          <cell r="C661" t="str">
            <v>Quartz paint</v>
          </cell>
          <cell r="D661" t="str">
            <v>sqm</v>
          </cell>
        </row>
        <row r="662">
          <cell r="B662">
            <v>2000.059</v>
          </cell>
          <cell r="C662" t="str">
            <v>Steel door</v>
          </cell>
          <cell r="D662" t="str">
            <v>sqm</v>
          </cell>
          <cell r="E662">
            <v>0</v>
          </cell>
        </row>
        <row r="663">
          <cell r="B663">
            <v>1713.09</v>
          </cell>
          <cell r="C663" t="str">
            <v>Hardener on paving (dust)</v>
          </cell>
          <cell r="D663" t="str">
            <v>sqm</v>
          </cell>
          <cell r="E663">
            <v>0</v>
          </cell>
        </row>
        <row r="664">
          <cell r="B664">
            <v>1713.11</v>
          </cell>
          <cell r="C664" t="str">
            <v>Paving-surface hardener-liquid</v>
          </cell>
          <cell r="D664" t="str">
            <v>sqm</v>
          </cell>
          <cell r="E664">
            <v>0</v>
          </cell>
        </row>
        <row r="665">
          <cell r="B665">
            <v>2000.029</v>
          </cell>
          <cell r="C665" t="str">
            <v>Red gres skirting board</v>
          </cell>
          <cell r="D665" t="str">
            <v>lm</v>
          </cell>
          <cell r="E665">
            <v>0</v>
          </cell>
        </row>
        <row r="666">
          <cell r="B666">
            <v>1714.1</v>
          </cell>
          <cell r="C666" t="str">
            <v>Galvanized grating cover</v>
          </cell>
          <cell r="D666" t="str">
            <v>kg</v>
          </cell>
          <cell r="E666">
            <v>0</v>
          </cell>
        </row>
        <row r="667">
          <cell r="B667">
            <v>2000.0340000000001</v>
          </cell>
          <cell r="C667" t="str">
            <v>Quarry stone for caps, etc.</v>
          </cell>
          <cell r="D667" t="str">
            <v>sqm</v>
          </cell>
          <cell r="E667">
            <v>0</v>
          </cell>
        </row>
        <row r="668">
          <cell r="B668">
            <v>2000.0350000000001</v>
          </cell>
          <cell r="C668" t="str">
            <v>Quarry stone for special tread</v>
          </cell>
          <cell r="D668" t="str">
            <v>sqm</v>
          </cell>
          <cell r="E668">
            <v>0</v>
          </cell>
        </row>
        <row r="669">
          <cell r="B669">
            <v>2000.5419999999999</v>
          </cell>
          <cell r="C669" t="str">
            <v>F.O.D. Warehouse Building</v>
          </cell>
          <cell r="D669" t="str">
            <v>cum</v>
          </cell>
          <cell r="E669">
            <v>0</v>
          </cell>
        </row>
        <row r="670">
          <cell r="B670">
            <v>2000.5429999999999</v>
          </cell>
          <cell r="C670" t="str">
            <v>F.O.D. Workshop Building</v>
          </cell>
          <cell r="D670" t="str">
            <v>cum</v>
          </cell>
          <cell r="E670">
            <v>0</v>
          </cell>
        </row>
        <row r="671">
          <cell r="B671">
            <v>2000.5440000000001</v>
          </cell>
          <cell r="C671" t="str">
            <v>Existing Chemical Store Enlargement</v>
          </cell>
          <cell r="D671" t="str">
            <v>cum</v>
          </cell>
          <cell r="E671">
            <v>0</v>
          </cell>
        </row>
        <row r="672">
          <cell r="B672">
            <v>2000.5450000000001</v>
          </cell>
          <cell r="C672" t="str">
            <v>Re - Shelving area inside existing  Warehouse</v>
          </cell>
          <cell r="D672" t="str">
            <v>sqm</v>
          </cell>
          <cell r="E672">
            <v>0</v>
          </cell>
        </row>
        <row r="674">
          <cell r="C674" t="str">
            <v>Total  Buildings ( Steel &amp; Masonry Type )</v>
          </cell>
          <cell r="D674" t="str">
            <v>cum</v>
          </cell>
          <cell r="E674">
            <v>0</v>
          </cell>
        </row>
        <row r="676">
          <cell r="B676">
            <v>20</v>
          </cell>
          <cell r="C676" t="str">
            <v xml:space="preserve">BUILDINGS (CONCRETE &amp; MASONRY TYPE) </v>
          </cell>
          <cell r="E676">
            <v>0</v>
          </cell>
        </row>
        <row r="678">
          <cell r="B678">
            <v>1440.3</v>
          </cell>
          <cell r="C678" t="str">
            <v>Soil sect.exc.by mach.up to 2m</v>
          </cell>
          <cell r="D678" t="str">
            <v>cum</v>
          </cell>
          <cell r="E678">
            <v>0</v>
          </cell>
        </row>
        <row r="679">
          <cell r="B679">
            <v>1440.1</v>
          </cell>
          <cell r="C679" t="str">
            <v>Soil sect.exc.by hand up to 2m</v>
          </cell>
          <cell r="D679" t="str">
            <v>cum</v>
          </cell>
          <cell r="E679">
            <v>0</v>
          </cell>
        </row>
        <row r="680">
          <cell r="B680">
            <v>1440.31</v>
          </cell>
          <cell r="C680" t="str">
            <v>Sect.exc.mach.from 2to4m depth</v>
          </cell>
          <cell r="D680" t="str">
            <v>cum</v>
          </cell>
          <cell r="E680">
            <v>0</v>
          </cell>
        </row>
        <row r="681">
          <cell r="B681">
            <v>1491.11</v>
          </cell>
          <cell r="C681" t="str">
            <v>Matls. from excav.trans. by wheel-barrow</v>
          </cell>
          <cell r="D681" t="str">
            <v>cum</v>
          </cell>
          <cell r="E681">
            <v>0</v>
          </cell>
        </row>
        <row r="682">
          <cell r="B682">
            <v>1440.44</v>
          </cell>
          <cell r="C682" t="str">
            <v>Materials from excav.transport</v>
          </cell>
          <cell r="D682" t="str">
            <v>cum</v>
          </cell>
          <cell r="E682">
            <v>0</v>
          </cell>
        </row>
        <row r="683">
          <cell r="B683">
            <v>1440.45</v>
          </cell>
          <cell r="C683" t="str">
            <v>Materials from demol.transport</v>
          </cell>
          <cell r="D683" t="str">
            <v>cum</v>
          </cell>
          <cell r="E683">
            <v>0</v>
          </cell>
        </row>
        <row r="684">
          <cell r="B684">
            <v>1491.12</v>
          </cell>
          <cell r="C684" t="str">
            <v>Backfill (matl.from excav.exec.by hand)</v>
          </cell>
          <cell r="D684" t="str">
            <v>cum</v>
          </cell>
          <cell r="E684">
            <v>0</v>
          </cell>
        </row>
        <row r="685">
          <cell r="B685">
            <v>1440.5</v>
          </cell>
          <cell r="C685" t="str">
            <v>Backfill w/ matl from exc.</v>
          </cell>
          <cell r="D685" t="str">
            <v>cum</v>
          </cell>
          <cell r="E685">
            <v>0</v>
          </cell>
        </row>
        <row r="686">
          <cell r="B686">
            <v>1440.51</v>
          </cell>
          <cell r="C686" t="str">
            <v>Backfill w/ matl by contr.</v>
          </cell>
          <cell r="D686" t="str">
            <v>cum</v>
          </cell>
          <cell r="E686">
            <v>0</v>
          </cell>
        </row>
        <row r="687">
          <cell r="B687">
            <v>1799.1110000000001</v>
          </cell>
          <cell r="C687" t="str">
            <v>Membrane foundations protection as STD - CU - 00105</v>
          </cell>
          <cell r="D687" t="str">
            <v>sqm</v>
          </cell>
          <cell r="E687">
            <v>0</v>
          </cell>
        </row>
        <row r="688">
          <cell r="B688">
            <v>1711.01</v>
          </cell>
          <cell r="C688" t="str">
            <v>Lean concrete 5cm thk.</v>
          </cell>
          <cell r="D688" t="str">
            <v>sqm</v>
          </cell>
          <cell r="E688">
            <v>0</v>
          </cell>
        </row>
        <row r="689">
          <cell r="B689">
            <v>1711.02</v>
          </cell>
          <cell r="C689" t="str">
            <v>Lean concrete 10cm thk.</v>
          </cell>
          <cell r="D689" t="str">
            <v>sqm</v>
          </cell>
          <cell r="E689">
            <v>0</v>
          </cell>
        </row>
        <row r="690">
          <cell r="B690">
            <v>1711.06</v>
          </cell>
          <cell r="C690" t="str">
            <v>Concrete for foundation</v>
          </cell>
          <cell r="D690" t="str">
            <v>cum</v>
          </cell>
          <cell r="E690">
            <v>0</v>
          </cell>
        </row>
        <row r="691">
          <cell r="B691">
            <v>1712.01</v>
          </cell>
          <cell r="C691" t="str">
            <v>Concrete elev. up to 10m</v>
          </cell>
          <cell r="D691" t="str">
            <v>cum</v>
          </cell>
          <cell r="E691">
            <v>0</v>
          </cell>
        </row>
        <row r="692">
          <cell r="B692">
            <v>1712.02</v>
          </cell>
          <cell r="C692" t="str">
            <v>Concr.elev.from 10,01to20m</v>
          </cell>
          <cell r="D692" t="str">
            <v>cum</v>
          </cell>
          <cell r="E692">
            <v>0</v>
          </cell>
        </row>
        <row r="693">
          <cell r="B693">
            <v>1799.29</v>
          </cell>
          <cell r="C693" t="str">
            <v>Concrete above,sides around existing fnds.</v>
          </cell>
          <cell r="D693" t="str">
            <v>cum</v>
          </cell>
          <cell r="E693">
            <v>0</v>
          </cell>
        </row>
        <row r="694">
          <cell r="B694">
            <v>1711.11</v>
          </cell>
          <cell r="C694" t="str">
            <v>Small size fndn(up to0,2cu.m)</v>
          </cell>
          <cell r="D694" t="str">
            <v>u</v>
          </cell>
          <cell r="E694">
            <v>0</v>
          </cell>
        </row>
        <row r="695">
          <cell r="B695">
            <v>1711.1</v>
          </cell>
          <cell r="C695" t="str">
            <v>Stairs foundation</v>
          </cell>
          <cell r="D695" t="str">
            <v>u</v>
          </cell>
          <cell r="E695">
            <v>0</v>
          </cell>
        </row>
        <row r="696">
          <cell r="B696">
            <v>1711.2</v>
          </cell>
          <cell r="C696" t="str">
            <v>Formwork foundation</v>
          </cell>
          <cell r="D696" t="str">
            <v>sqm</v>
          </cell>
          <cell r="E696">
            <v>0</v>
          </cell>
        </row>
        <row r="697">
          <cell r="B697">
            <v>1712.2</v>
          </cell>
          <cell r="C697" t="str">
            <v>Formwork elev. up to 10m</v>
          </cell>
          <cell r="D697" t="str">
            <v>sqm</v>
          </cell>
          <cell r="E697">
            <v>0</v>
          </cell>
        </row>
        <row r="698">
          <cell r="B698">
            <v>1712.21</v>
          </cell>
          <cell r="C698" t="str">
            <v>Formwork elev. 10/20m</v>
          </cell>
          <cell r="D698" t="str">
            <v>sqm</v>
          </cell>
          <cell r="E698">
            <v>0</v>
          </cell>
        </row>
        <row r="699">
          <cell r="B699">
            <v>1712.26</v>
          </cell>
          <cell r="C699" t="str">
            <v>Fair-faced formwork el. &lt;10m</v>
          </cell>
          <cell r="D699" t="str">
            <v>sqm</v>
          </cell>
          <cell r="E699">
            <v>0</v>
          </cell>
        </row>
        <row r="700">
          <cell r="B700">
            <v>1712.27</v>
          </cell>
          <cell r="C700" t="str">
            <v>Fair-faced formwork el.10/20m</v>
          </cell>
          <cell r="D700" t="str">
            <v>sqm</v>
          </cell>
          <cell r="E700">
            <v>0</v>
          </cell>
        </row>
        <row r="701">
          <cell r="B701">
            <v>1710.02</v>
          </cell>
          <cell r="C701" t="str">
            <v>Improved bond reinf.steel</v>
          </cell>
          <cell r="D701" t="str">
            <v>kg</v>
          </cell>
          <cell r="E701">
            <v>0</v>
          </cell>
        </row>
        <row r="702">
          <cell r="B702">
            <v>1710.21</v>
          </cell>
          <cell r="C702" t="str">
            <v>Grout 25mm thk.</v>
          </cell>
          <cell r="D702" t="str">
            <v>sqm</v>
          </cell>
          <cell r="E702">
            <v>0</v>
          </cell>
        </row>
        <row r="703">
          <cell r="B703">
            <v>1710.24</v>
          </cell>
          <cell r="C703" t="str">
            <v>Non-shrinking grout 25mm</v>
          </cell>
          <cell r="D703" t="str">
            <v>sqm</v>
          </cell>
          <cell r="E703">
            <v>0</v>
          </cell>
        </row>
        <row r="704">
          <cell r="B704">
            <v>1710.07</v>
          </cell>
          <cell r="C704" t="str">
            <v>Anchor bolts weight up to 20Kg</v>
          </cell>
          <cell r="D704" t="str">
            <v>kg</v>
          </cell>
          <cell r="E704">
            <v>0</v>
          </cell>
        </row>
        <row r="705">
          <cell r="B705">
            <v>1710.15</v>
          </cell>
          <cell r="C705" t="str">
            <v>Steel insert</v>
          </cell>
          <cell r="D705" t="str">
            <v>kg</v>
          </cell>
          <cell r="E705">
            <v>0</v>
          </cell>
        </row>
        <row r="706">
          <cell r="B706">
            <v>1420.02</v>
          </cell>
          <cell r="C706" t="str">
            <v>Surface compaction 90%</v>
          </cell>
          <cell r="D706" t="str">
            <v>sqm</v>
          </cell>
          <cell r="E706">
            <v>0</v>
          </cell>
        </row>
        <row r="707">
          <cell r="B707">
            <v>1713.01</v>
          </cell>
          <cell r="C707" t="str">
            <v>Floor sub-base</v>
          </cell>
          <cell r="D707" t="str">
            <v>cum</v>
          </cell>
          <cell r="E707">
            <v>0</v>
          </cell>
        </row>
        <row r="708">
          <cell r="B708">
            <v>1799.86</v>
          </cell>
          <cell r="C708" t="str">
            <v>Floor sub-base as item 1713,01 but inside existing building hand executed</v>
          </cell>
          <cell r="D708" t="str">
            <v>cum</v>
          </cell>
          <cell r="E708">
            <v>0</v>
          </cell>
        </row>
        <row r="709">
          <cell r="B709">
            <v>1713.03</v>
          </cell>
          <cell r="C709" t="str">
            <v>Polyethilene vapor barrier</v>
          </cell>
          <cell r="D709" t="str">
            <v>sqm</v>
          </cell>
          <cell r="E709">
            <v>0</v>
          </cell>
        </row>
        <row r="710">
          <cell r="B710">
            <v>1713.04</v>
          </cell>
          <cell r="C710" t="str">
            <v>Reinf.concrete paving thk 10cm</v>
          </cell>
          <cell r="D710" t="str">
            <v>sqm</v>
          </cell>
          <cell r="E710">
            <v>0</v>
          </cell>
        </row>
        <row r="711">
          <cell r="B711">
            <v>1713.05</v>
          </cell>
          <cell r="C711" t="str">
            <v>Reinf.concrete paving thk 15cm</v>
          </cell>
          <cell r="D711" t="str">
            <v>sqm</v>
          </cell>
          <cell r="E711">
            <v>0</v>
          </cell>
        </row>
        <row r="712">
          <cell r="B712">
            <v>1713.06</v>
          </cell>
          <cell r="C712" t="str">
            <v>Reinf.concrete paving thk 20cm</v>
          </cell>
          <cell r="D712" t="str">
            <v>sqm</v>
          </cell>
          <cell r="E712">
            <v>0</v>
          </cell>
        </row>
        <row r="713">
          <cell r="B713">
            <v>1710.03</v>
          </cell>
          <cell r="C713" t="str">
            <v>Welded wire mesh</v>
          </cell>
          <cell r="D713" t="str">
            <v>kg</v>
          </cell>
          <cell r="E713">
            <v>0</v>
          </cell>
        </row>
        <row r="714">
          <cell r="B714">
            <v>1713.13</v>
          </cell>
          <cell r="C714" t="str">
            <v>Cut joint ( control )</v>
          </cell>
          <cell r="D714" t="str">
            <v>lm</v>
          </cell>
          <cell r="E714">
            <v>0</v>
          </cell>
        </row>
        <row r="715">
          <cell r="B715">
            <v>1713.14</v>
          </cell>
          <cell r="C715" t="str">
            <v>Construction joint</v>
          </cell>
          <cell r="D715" t="str">
            <v>lm</v>
          </cell>
          <cell r="E715">
            <v>0</v>
          </cell>
        </row>
        <row r="716">
          <cell r="B716">
            <v>2000.0039999999999</v>
          </cell>
          <cell r="C716" t="str">
            <v>Cavity hol.block wall 40cm thk</v>
          </cell>
          <cell r="D716" t="str">
            <v>sqm</v>
          </cell>
          <cell r="E716">
            <v>0</v>
          </cell>
        </row>
        <row r="717">
          <cell r="B717">
            <v>2000.0129999999999</v>
          </cell>
          <cell r="C717" t="str">
            <v>Insulating mtl for cavity-wall</v>
          </cell>
          <cell r="D717" t="str">
            <v>sqm</v>
          </cell>
          <cell r="E717">
            <v>0</v>
          </cell>
        </row>
        <row r="718">
          <cell r="B718">
            <v>2000.001</v>
          </cell>
          <cell r="C718" t="str">
            <v>Hollow-block wall 20cm thk</v>
          </cell>
          <cell r="D718" t="str">
            <v>sqm</v>
          </cell>
          <cell r="E718">
            <v>0</v>
          </cell>
        </row>
        <row r="719">
          <cell r="B719">
            <v>2000.002</v>
          </cell>
          <cell r="C719" t="str">
            <v>Hollow-block wall 10/12cm thk</v>
          </cell>
          <cell r="D719" t="str">
            <v>sqm</v>
          </cell>
          <cell r="E719">
            <v>0</v>
          </cell>
        </row>
        <row r="720">
          <cell r="B720">
            <v>2000.53</v>
          </cell>
          <cell r="C720" t="str">
            <v>Transformers box near elec. substat. as per Company doc. n° 5601-0452-AC-002</v>
          </cell>
          <cell r="D720" t="str">
            <v>cum</v>
          </cell>
          <cell r="E720">
            <v>0</v>
          </cell>
        </row>
        <row r="721">
          <cell r="B721">
            <v>1440.85</v>
          </cell>
          <cell r="C721" t="str">
            <v>Side-walk pav. 10cm thk</v>
          </cell>
          <cell r="D721" t="str">
            <v>sqm</v>
          </cell>
          <cell r="E721">
            <v>0</v>
          </cell>
        </row>
        <row r="722">
          <cell r="B722">
            <v>2000.078</v>
          </cell>
          <cell r="C722" t="str">
            <v>Steel manufactured material ( Gate, handrails, grating and fencing )</v>
          </cell>
          <cell r="D722" t="str">
            <v>kg</v>
          </cell>
          <cell r="E722">
            <v>0</v>
          </cell>
        </row>
        <row r="723">
          <cell r="B723">
            <v>2000.5509999999999</v>
          </cell>
          <cell r="C723" t="str">
            <v>As item 2000,078 but for cable tray support under floor of existing power plant C.R.</v>
          </cell>
          <cell r="D723" t="str">
            <v>Kg</v>
          </cell>
          <cell r="E723">
            <v>0</v>
          </cell>
        </row>
        <row r="724">
          <cell r="B724">
            <v>2000.0170000000001</v>
          </cell>
          <cell r="C724" t="str">
            <v>Cem. floor topping 5cm thk</v>
          </cell>
          <cell r="D724" t="str">
            <v>sqm</v>
          </cell>
          <cell r="E724">
            <v>0</v>
          </cell>
        </row>
        <row r="725">
          <cell r="B725">
            <v>2000.0250000000001</v>
          </cell>
          <cell r="C725" t="str">
            <v>Raised flooring</v>
          </cell>
          <cell r="D725" t="str">
            <v>sqm</v>
          </cell>
          <cell r="E725">
            <v>0</v>
          </cell>
        </row>
        <row r="726">
          <cell r="B726">
            <v>2000.0640000000001</v>
          </cell>
          <cell r="C726" t="str">
            <v>Anodized aluminium window</v>
          </cell>
          <cell r="D726" t="str">
            <v>sqm</v>
          </cell>
          <cell r="E726">
            <v>0</v>
          </cell>
        </row>
        <row r="727">
          <cell r="B727">
            <v>2000.077</v>
          </cell>
          <cell r="C727" t="str">
            <v>Thermal &amp; sound proofing glass</v>
          </cell>
          <cell r="D727" t="str">
            <v>sqm</v>
          </cell>
          <cell r="E727">
            <v>0</v>
          </cell>
        </row>
        <row r="728">
          <cell r="B728">
            <v>2000.0550000000001</v>
          </cell>
          <cell r="C728" t="str">
            <v>Wood. door lamin.plastic lined</v>
          </cell>
          <cell r="D728" t="str">
            <v>sqm</v>
          </cell>
          <cell r="E728">
            <v>0</v>
          </cell>
        </row>
        <row r="729">
          <cell r="B729">
            <v>2000.057</v>
          </cell>
          <cell r="C729" t="str">
            <v>Anodized aluminium door</v>
          </cell>
          <cell r="D729" t="str">
            <v>sqm</v>
          </cell>
          <cell r="E729">
            <v>0</v>
          </cell>
        </row>
        <row r="730">
          <cell r="B730">
            <v>2000.058</v>
          </cell>
          <cell r="C730" t="str">
            <v>An.al.door w.glasses panel</v>
          </cell>
          <cell r="D730" t="str">
            <v>sqm</v>
          </cell>
          <cell r="E730">
            <v>0</v>
          </cell>
        </row>
        <row r="731">
          <cell r="B731">
            <v>2000.5519999999999</v>
          </cell>
          <cell r="C731" t="str">
            <v>Sliding steel door</v>
          </cell>
          <cell r="D731" t="str">
            <v>sqm</v>
          </cell>
          <cell r="E731">
            <v>0</v>
          </cell>
        </row>
        <row r="732">
          <cell r="B732">
            <v>2000.0609999999999</v>
          </cell>
          <cell r="C732" t="str">
            <v>Antipanic handle</v>
          </cell>
          <cell r="D732" t="str">
            <v>u</v>
          </cell>
          <cell r="E732">
            <v>0</v>
          </cell>
        </row>
        <row r="733">
          <cell r="B733">
            <v>2000.0630000000001</v>
          </cell>
          <cell r="C733" t="str">
            <v>Door closer</v>
          </cell>
          <cell r="D733" t="str">
            <v>u</v>
          </cell>
          <cell r="E733">
            <v>0</v>
          </cell>
        </row>
        <row r="734">
          <cell r="B734">
            <v>2000.09</v>
          </cell>
          <cell r="C734" t="str">
            <v>Water heater  80 l.</v>
          </cell>
          <cell r="D734" t="str">
            <v>u</v>
          </cell>
          <cell r="E734">
            <v>0</v>
          </cell>
        </row>
        <row r="735">
          <cell r="B735">
            <v>2000.0909999999999</v>
          </cell>
          <cell r="C735" t="str">
            <v>Water heater 120 l.</v>
          </cell>
          <cell r="D735" t="str">
            <v>u</v>
          </cell>
          <cell r="E735">
            <v>0</v>
          </cell>
        </row>
        <row r="736">
          <cell r="B736">
            <v>2000.0139999999999</v>
          </cell>
          <cell r="C736" t="str">
            <v>Concrete block rendering</v>
          </cell>
          <cell r="D736" t="str">
            <v>sqm</v>
          </cell>
          <cell r="E736">
            <v>0</v>
          </cell>
        </row>
        <row r="737">
          <cell r="B737">
            <v>2000.0150000000001</v>
          </cell>
          <cell r="C737" t="str">
            <v>Rough plaster</v>
          </cell>
          <cell r="D737" t="str">
            <v>sqm</v>
          </cell>
          <cell r="E737">
            <v>0</v>
          </cell>
        </row>
        <row r="738">
          <cell r="B738">
            <v>2000.0160000000001</v>
          </cell>
          <cell r="C738" t="str">
            <v>3-layers plastering</v>
          </cell>
          <cell r="D738" t="str">
            <v>sqm</v>
          </cell>
          <cell r="E738">
            <v>0</v>
          </cell>
        </row>
        <row r="739">
          <cell r="B739">
            <v>2000.047</v>
          </cell>
          <cell r="C739" t="str">
            <v>Washable acrilic paint</v>
          </cell>
          <cell r="D739" t="str">
            <v>sqm</v>
          </cell>
          <cell r="E739">
            <v>0</v>
          </cell>
        </row>
        <row r="740">
          <cell r="B740">
            <v>2000.05</v>
          </cell>
          <cell r="C740" t="str">
            <v>Quartz paint</v>
          </cell>
          <cell r="D740" t="str">
            <v>sqm</v>
          </cell>
          <cell r="E740">
            <v>0</v>
          </cell>
        </row>
        <row r="741">
          <cell r="B741">
            <v>1799.62</v>
          </cell>
          <cell r="C741" t="str">
            <v>Protection paint on  elevated concrete structures epoxy resin SIKAGARD-67 or similar</v>
          </cell>
          <cell r="D741" t="str">
            <v>sqm</v>
          </cell>
          <cell r="E741">
            <v>0</v>
          </cell>
        </row>
        <row r="742">
          <cell r="B742">
            <v>1713.09</v>
          </cell>
          <cell r="C742" t="str">
            <v>Hardener on paving (dust)</v>
          </cell>
          <cell r="D742" t="str">
            <v>sqm</v>
          </cell>
          <cell r="E742">
            <v>0</v>
          </cell>
        </row>
        <row r="743">
          <cell r="B743">
            <v>2000.54</v>
          </cell>
          <cell r="C743" t="str">
            <v>Ceramic  tile  type "cotto"</v>
          </cell>
          <cell r="D743" t="str">
            <v>sqm</v>
          </cell>
          <cell r="E743">
            <v>0</v>
          </cell>
        </row>
        <row r="744">
          <cell r="B744">
            <v>2000.019</v>
          </cell>
          <cell r="C744" t="str">
            <v>Terrazzo tiles</v>
          </cell>
          <cell r="D744" t="str">
            <v>sqm</v>
          </cell>
          <cell r="E744">
            <v>0</v>
          </cell>
        </row>
        <row r="745">
          <cell r="B745">
            <v>2000.018</v>
          </cell>
          <cell r="C745" t="str">
            <v>Resilient tiles</v>
          </cell>
          <cell r="D745" t="str">
            <v>sqm</v>
          </cell>
          <cell r="E745">
            <v>0</v>
          </cell>
        </row>
        <row r="746">
          <cell r="B746">
            <v>2000.0219999999999</v>
          </cell>
          <cell r="C746" t="str">
            <v>Glazed gres-tile</v>
          </cell>
          <cell r="D746" t="str">
            <v>sqm</v>
          </cell>
          <cell r="E746">
            <v>0</v>
          </cell>
        </row>
        <row r="747">
          <cell r="B747">
            <v>2000.0260000000001</v>
          </cell>
          <cell r="C747" t="str">
            <v>Plastic skirting board</v>
          </cell>
          <cell r="D747" t="str">
            <v>lm</v>
          </cell>
          <cell r="E747">
            <v>0</v>
          </cell>
        </row>
        <row r="748">
          <cell r="B748">
            <v>2000.0319999999999</v>
          </cell>
          <cell r="C748" t="str">
            <v>Glazed gres skirting board</v>
          </cell>
          <cell r="D748" t="str">
            <v>lm</v>
          </cell>
          <cell r="E748">
            <v>0</v>
          </cell>
        </row>
        <row r="749">
          <cell r="B749">
            <v>2000.5309999999999</v>
          </cell>
          <cell r="C749" t="str">
            <v>Electrical Substation 1400 as per Company doc. n° 5601-0452-AC-002</v>
          </cell>
          <cell r="D749" t="str">
            <v>cum</v>
          </cell>
          <cell r="E749">
            <v>0</v>
          </cell>
        </row>
        <row r="750">
          <cell r="B750">
            <v>2000.039</v>
          </cell>
          <cell r="C750" t="str">
            <v>Glazed ceramic tile lining</v>
          </cell>
          <cell r="D750" t="str">
            <v>sqm</v>
          </cell>
          <cell r="E750">
            <v>0</v>
          </cell>
        </row>
        <row r="751">
          <cell r="B751">
            <v>2000.5409999999999</v>
          </cell>
          <cell r="C751" t="str">
            <v>Supply and erection of reinforced concrete and glass tiles panel on walls thick 8 cm</v>
          </cell>
          <cell r="D751" t="str">
            <v>sqm</v>
          </cell>
          <cell r="E751">
            <v>0</v>
          </cell>
        </row>
        <row r="752">
          <cell r="B752">
            <v>2000.1130000000001</v>
          </cell>
          <cell r="C752" t="str">
            <v>Light-weight concrete bed</v>
          </cell>
          <cell r="D752" t="str">
            <v>cum</v>
          </cell>
          <cell r="E752">
            <v>0</v>
          </cell>
        </row>
        <row r="753">
          <cell r="B753">
            <v>2000.1179999999999</v>
          </cell>
          <cell r="C753" t="str">
            <v>Waterproof membrane (2 layers)</v>
          </cell>
          <cell r="D753" t="str">
            <v>sqm</v>
          </cell>
          <cell r="E753">
            <v>0</v>
          </cell>
        </row>
        <row r="754">
          <cell r="B754">
            <v>2000.0830000000001</v>
          </cell>
          <cell r="C754" t="str">
            <v>Lead union</v>
          </cell>
          <cell r="D754" t="str">
            <v>kg</v>
          </cell>
          <cell r="E754">
            <v>0</v>
          </cell>
        </row>
        <row r="755">
          <cell r="B755">
            <v>2000.0820000000001</v>
          </cell>
          <cell r="C755" t="str">
            <v>Galvanized &amp; painted flashing</v>
          </cell>
          <cell r="D755" t="str">
            <v>kg</v>
          </cell>
          <cell r="E755">
            <v>0</v>
          </cell>
        </row>
        <row r="756">
          <cell r="B756">
            <v>2000.0840000000001</v>
          </cell>
          <cell r="C756" t="str">
            <v>PVC downsput dia. 110mm</v>
          </cell>
          <cell r="D756" t="str">
            <v>lm</v>
          </cell>
          <cell r="E756">
            <v>0</v>
          </cell>
        </row>
        <row r="757">
          <cell r="B757">
            <v>2000.087</v>
          </cell>
          <cell r="C757" t="str">
            <v>Cast iron downspout terminal</v>
          </cell>
          <cell r="D757" t="str">
            <v>kg</v>
          </cell>
          <cell r="E757">
            <v>0</v>
          </cell>
        </row>
        <row r="758">
          <cell r="B758">
            <v>2000.1089999999999</v>
          </cell>
          <cell r="C758" t="str">
            <v>Drinking water cooler</v>
          </cell>
          <cell r="D758" t="str">
            <v>u</v>
          </cell>
          <cell r="E758">
            <v>0</v>
          </cell>
        </row>
        <row r="759">
          <cell r="B759">
            <v>2000.1</v>
          </cell>
          <cell r="C759" t="str">
            <v>European closet</v>
          </cell>
          <cell r="D759" t="str">
            <v>u</v>
          </cell>
          <cell r="E759">
            <v>0</v>
          </cell>
        </row>
        <row r="760">
          <cell r="B760">
            <v>2000.104</v>
          </cell>
          <cell r="C760" t="str">
            <v>Wash-basin column supp.</v>
          </cell>
          <cell r="D760" t="str">
            <v>u</v>
          </cell>
          <cell r="E760">
            <v>0</v>
          </cell>
        </row>
        <row r="761">
          <cell r="B761">
            <v>2000.538</v>
          </cell>
          <cell r="C761" t="str">
            <v>Mineral fiber tiles 60 x 60 cm  false ceiling</v>
          </cell>
          <cell r="D761" t="str">
            <v>sqm</v>
          </cell>
          <cell r="E761">
            <v>0</v>
          </cell>
        </row>
        <row r="762">
          <cell r="B762">
            <v>2000.539</v>
          </cell>
          <cell r="C762" t="str">
            <v>Painted aluminium staves  false ceiling</v>
          </cell>
          <cell r="D762" t="str">
            <v>sqm</v>
          </cell>
          <cell r="E762">
            <v>0</v>
          </cell>
        </row>
        <row r="763">
          <cell r="B763">
            <v>2000.0340000000001</v>
          </cell>
          <cell r="C763" t="str">
            <v>Quarry stone for caps, etc.</v>
          </cell>
          <cell r="D763" t="str">
            <v>sqm</v>
          </cell>
          <cell r="E763">
            <v>0</v>
          </cell>
        </row>
        <row r="764">
          <cell r="B764">
            <v>2000.0350000000001</v>
          </cell>
          <cell r="C764" t="str">
            <v>Quarry stone for special tread</v>
          </cell>
          <cell r="D764" t="str">
            <v>sqm</v>
          </cell>
          <cell r="E764">
            <v>0</v>
          </cell>
        </row>
        <row r="765">
          <cell r="B765">
            <v>2000.037</v>
          </cell>
          <cell r="C765" t="str">
            <v>Quarry stone for skirting</v>
          </cell>
          <cell r="D765" t="str">
            <v>sqm</v>
          </cell>
          <cell r="E765">
            <v>0</v>
          </cell>
        </row>
        <row r="766">
          <cell r="B766">
            <v>1490.02</v>
          </cell>
          <cell r="C766" t="str">
            <v>Masonry thk up to 20cm demol.</v>
          </cell>
          <cell r="D766" t="str">
            <v>cum</v>
          </cell>
          <cell r="E766">
            <v>0</v>
          </cell>
        </row>
        <row r="767">
          <cell r="B767">
            <v>1490.03</v>
          </cell>
          <cell r="C767" t="str">
            <v>Masonry thk &gt; 20cm demol.</v>
          </cell>
          <cell r="D767" t="str">
            <v>cum</v>
          </cell>
          <cell r="E767">
            <v>0</v>
          </cell>
        </row>
        <row r="768">
          <cell r="B768">
            <v>1490.05</v>
          </cell>
          <cell r="C768" t="str">
            <v>Reinforced concrete demol.</v>
          </cell>
          <cell r="D768" t="str">
            <v>cum</v>
          </cell>
          <cell r="E768">
            <v>0</v>
          </cell>
        </row>
        <row r="769">
          <cell r="B769">
            <v>1490.07</v>
          </cell>
          <cell r="C769" t="str">
            <v>Reinf. concrete paving demol.</v>
          </cell>
          <cell r="D769" t="str">
            <v>sqm</v>
          </cell>
          <cell r="E769">
            <v>0</v>
          </cell>
        </row>
        <row r="770">
          <cell r="B770">
            <v>1491.34</v>
          </cell>
          <cell r="C770" t="str">
            <v>Reinf. concrete paving demol. 20 cm thk.</v>
          </cell>
          <cell r="D770" t="str">
            <v>sqm</v>
          </cell>
          <cell r="E770">
            <v>0</v>
          </cell>
        </row>
        <row r="771">
          <cell r="B771">
            <v>1490.1</v>
          </cell>
          <cell r="C771" t="str">
            <v>R.C.&amp; tile lintol floor demol.</v>
          </cell>
          <cell r="D771" t="str">
            <v>sqm</v>
          </cell>
          <cell r="E771">
            <v>0</v>
          </cell>
        </row>
        <row r="772">
          <cell r="B772">
            <v>1490.08</v>
          </cell>
          <cell r="C772" t="str">
            <v>Tiling,lining &amp; floor demol.</v>
          </cell>
          <cell r="D772" t="str">
            <v>sqm</v>
          </cell>
          <cell r="E772">
            <v>0</v>
          </cell>
        </row>
        <row r="773">
          <cell r="B773">
            <v>1491.5</v>
          </cell>
          <cell r="C773" t="str">
            <v xml:space="preserve">Holes formation on the Elect. Substation walls for outlet cables </v>
          </cell>
          <cell r="D773" t="str">
            <v>u</v>
          </cell>
          <cell r="E773">
            <v>0</v>
          </cell>
        </row>
        <row r="774">
          <cell r="B774">
            <v>2000.5150000000001</v>
          </cell>
          <cell r="C774" t="str">
            <v>Civ.work assistance electric.erection</v>
          </cell>
          <cell r="D774" t="str">
            <v>h</v>
          </cell>
          <cell r="E774">
            <v>0</v>
          </cell>
        </row>
        <row r="775">
          <cell r="B775">
            <v>2000.549</v>
          </cell>
          <cell r="C775" t="str">
            <v>Closed existing Holes for electrical panel by checkered plate 6+2 mm</v>
          </cell>
          <cell r="D775" t="str">
            <v>sqm</v>
          </cell>
          <cell r="E775">
            <v>0</v>
          </cell>
        </row>
        <row r="776">
          <cell r="B776">
            <v>2000.55</v>
          </cell>
          <cell r="C776" t="str">
            <v>New holes on exist. Floor for erection of elect.panel included steel frame embedded</v>
          </cell>
          <cell r="D776" t="str">
            <v>sqm</v>
          </cell>
          <cell r="E776">
            <v>0</v>
          </cell>
        </row>
        <row r="777">
          <cell r="B777">
            <v>1491.4</v>
          </cell>
          <cell r="C777" t="str">
            <v>Chipping of existing interior plastering surface</v>
          </cell>
          <cell r="D777" t="str">
            <v>sqm</v>
          </cell>
          <cell r="E777">
            <v>0</v>
          </cell>
        </row>
        <row r="778">
          <cell r="B778">
            <v>1490.01</v>
          </cell>
          <cell r="C778" t="str">
            <v>Whole building demolition</v>
          </cell>
          <cell r="D778" t="str">
            <v>cum</v>
          </cell>
          <cell r="E778">
            <v>0</v>
          </cell>
        </row>
        <row r="779">
          <cell r="B779">
            <v>1490.19</v>
          </cell>
          <cell r="C779" t="str">
            <v>Dismantling and storage of steel frame of shelter &amp; structural steel</v>
          </cell>
          <cell r="D779" t="str">
            <v>kg</v>
          </cell>
          <cell r="E779">
            <v>0</v>
          </cell>
        </row>
        <row r="780">
          <cell r="B780">
            <v>2000.546</v>
          </cell>
          <cell r="C780" t="str">
            <v>Supply and  Erection Split Type Air Conditioner  5 Kw  -  wall mounted indoor unit</v>
          </cell>
          <cell r="D780" t="str">
            <v>u</v>
          </cell>
          <cell r="E780">
            <v>0</v>
          </cell>
        </row>
        <row r="781">
          <cell r="B781">
            <v>2000.547</v>
          </cell>
          <cell r="C781" t="str">
            <v>Supply and  Erection Split Type Air Conditioner  7 Kw  -  wall mounted indoor unit</v>
          </cell>
          <cell r="D781" t="str">
            <v>u</v>
          </cell>
          <cell r="E781">
            <v>0</v>
          </cell>
        </row>
        <row r="782">
          <cell r="B782">
            <v>2000.548</v>
          </cell>
          <cell r="C782" t="str">
            <v>Set up of existing H.V.A.C. system of Desalination Control Building</v>
          </cell>
          <cell r="D782" t="str">
            <v>u</v>
          </cell>
          <cell r="E782">
            <v>0</v>
          </cell>
        </row>
        <row r="783">
          <cell r="B783">
            <v>2000.528</v>
          </cell>
          <cell r="C783" t="str">
            <v>Supply and  Erection H.V.A.C.plant for Buildings</v>
          </cell>
          <cell r="D783" t="str">
            <v>cum</v>
          </cell>
          <cell r="E783">
            <v>0</v>
          </cell>
        </row>
        <row r="784">
          <cell r="B784">
            <v>2000.529</v>
          </cell>
          <cell r="C784" t="str">
            <v>Supply and  Erection of electrical  lighting system  for Buildings</v>
          </cell>
          <cell r="D784" t="str">
            <v>cum</v>
          </cell>
          <cell r="E784">
            <v>0</v>
          </cell>
        </row>
        <row r="786">
          <cell r="C786" t="str">
            <v xml:space="preserve">Total Buildings (Concrete &amp; Masonry Type) </v>
          </cell>
          <cell r="D786" t="str">
            <v>cum</v>
          </cell>
          <cell r="E786">
            <v>0</v>
          </cell>
        </row>
        <row r="788">
          <cell r="B788">
            <v>21</v>
          </cell>
          <cell r="C788" t="str">
            <v>DEMOLITIONS</v>
          </cell>
          <cell r="E788" t="str">
            <v/>
          </cell>
        </row>
        <row r="790">
          <cell r="B790">
            <v>1440.3</v>
          </cell>
          <cell r="C790" t="str">
            <v>Soil sect.exc.by mach.up to 2m</v>
          </cell>
          <cell r="D790" t="str">
            <v>cum</v>
          </cell>
          <cell r="E790">
            <v>0</v>
          </cell>
        </row>
        <row r="791">
          <cell r="B791">
            <v>1440.1</v>
          </cell>
          <cell r="C791" t="str">
            <v>Soil sect.exc.by hand up to 2m</v>
          </cell>
          <cell r="D791" t="str">
            <v>cum</v>
          </cell>
          <cell r="E791">
            <v>115</v>
          </cell>
        </row>
        <row r="792">
          <cell r="B792">
            <v>1440.44</v>
          </cell>
          <cell r="C792" t="str">
            <v>Materials from excav.transport</v>
          </cell>
          <cell r="D792" t="str">
            <v>cum</v>
          </cell>
          <cell r="E792">
            <v>0</v>
          </cell>
        </row>
        <row r="793">
          <cell r="B793">
            <v>1440.45</v>
          </cell>
          <cell r="C793" t="str">
            <v>Materials from demol.transport</v>
          </cell>
          <cell r="D793" t="str">
            <v>cum</v>
          </cell>
          <cell r="E793">
            <v>45</v>
          </cell>
        </row>
        <row r="794">
          <cell r="B794">
            <v>1440.5</v>
          </cell>
          <cell r="C794" t="str">
            <v>Backfill w/ matl from exc.</v>
          </cell>
          <cell r="D794" t="str">
            <v>cum</v>
          </cell>
          <cell r="E794">
            <v>0</v>
          </cell>
        </row>
        <row r="795">
          <cell r="B795">
            <v>1440.51</v>
          </cell>
          <cell r="C795" t="str">
            <v>Backfill w/ matl by contr.</v>
          </cell>
          <cell r="D795" t="str">
            <v>cum</v>
          </cell>
          <cell r="E795">
            <v>45</v>
          </cell>
        </row>
        <row r="796">
          <cell r="B796">
            <v>1490.01</v>
          </cell>
          <cell r="C796" t="str">
            <v>Whole building demolition</v>
          </cell>
          <cell r="D796" t="str">
            <v>cum</v>
          </cell>
          <cell r="E796">
            <v>0</v>
          </cell>
        </row>
        <row r="797">
          <cell r="B797">
            <v>1490.02</v>
          </cell>
          <cell r="C797" t="str">
            <v>Masonry thk up to 20cm demol.</v>
          </cell>
          <cell r="D797" t="str">
            <v>cum</v>
          </cell>
          <cell r="E797">
            <v>0</v>
          </cell>
        </row>
        <row r="798">
          <cell r="B798">
            <v>1490.03</v>
          </cell>
          <cell r="C798" t="str">
            <v>Masonry thk &gt; 20cm demol.</v>
          </cell>
          <cell r="D798" t="str">
            <v>cum</v>
          </cell>
          <cell r="E798">
            <v>0</v>
          </cell>
        </row>
        <row r="799">
          <cell r="B799">
            <v>1490.05</v>
          </cell>
          <cell r="C799" t="str">
            <v>Reinforced concrete demol.</v>
          </cell>
          <cell r="D799" t="str">
            <v>cum</v>
          </cell>
          <cell r="E799">
            <v>30</v>
          </cell>
        </row>
        <row r="800">
          <cell r="B800">
            <v>1490.07</v>
          </cell>
          <cell r="C800" t="str">
            <v>Reinf. concrete paving demol.</v>
          </cell>
          <cell r="D800" t="str">
            <v>sqm</v>
          </cell>
          <cell r="E800">
            <v>120</v>
          </cell>
        </row>
        <row r="801">
          <cell r="B801">
            <v>1490.15</v>
          </cell>
          <cell r="C801" t="str">
            <v>Sewer pit int.volume &gt; 1,5cum</v>
          </cell>
          <cell r="D801" t="str">
            <v>u</v>
          </cell>
          <cell r="E801">
            <v>5</v>
          </cell>
        </row>
        <row r="802">
          <cell r="B802">
            <v>1490.12</v>
          </cell>
          <cell r="C802" t="str">
            <v>Pipes dia. up to 300mm demol.</v>
          </cell>
          <cell r="D802" t="str">
            <v>lm</v>
          </cell>
          <cell r="E802">
            <v>0</v>
          </cell>
        </row>
        <row r="803">
          <cell r="B803">
            <v>1490.11</v>
          </cell>
          <cell r="C803" t="str">
            <v>Road finishing (binder and wearing ) &amp; foundat. demol.</v>
          </cell>
          <cell r="D803" t="str">
            <v>sqm</v>
          </cell>
          <cell r="E803">
            <v>725</v>
          </cell>
        </row>
        <row r="804">
          <cell r="B804">
            <v>1799.45</v>
          </cell>
          <cell r="C804" t="str">
            <v>Cut of existing concrete paving thick max 15 cm</v>
          </cell>
          <cell r="D804" t="str">
            <v>lm</v>
          </cell>
          <cell r="E804">
            <v>60</v>
          </cell>
        </row>
        <row r="805">
          <cell r="C805">
            <v>0</v>
          </cell>
          <cell r="D805">
            <v>0</v>
          </cell>
          <cell r="E805">
            <v>0</v>
          </cell>
        </row>
        <row r="807">
          <cell r="C807" t="str">
            <v>Total demolitions</v>
          </cell>
          <cell r="D807" t="str">
            <v>each</v>
          </cell>
          <cell r="E807">
            <v>5</v>
          </cell>
        </row>
        <row r="809">
          <cell r="B809">
            <v>22</v>
          </cell>
          <cell r="C809" t="str">
            <v xml:space="preserve"> SULPHUR PIT </v>
          </cell>
          <cell r="E809" t="str">
            <v/>
          </cell>
        </row>
        <row r="811">
          <cell r="B811">
            <v>1440.3</v>
          </cell>
          <cell r="C811" t="str">
            <v>Soil sect.exc.by mach.up to 2m</v>
          </cell>
          <cell r="D811" t="str">
            <v>cum</v>
          </cell>
          <cell r="E811">
            <v>130</v>
          </cell>
        </row>
        <row r="812">
          <cell r="B812">
            <v>1440.1</v>
          </cell>
          <cell r="C812" t="str">
            <v>Soil sect.exc.by hand up to 2m</v>
          </cell>
          <cell r="D812" t="str">
            <v>cum</v>
          </cell>
          <cell r="E812">
            <v>14</v>
          </cell>
        </row>
        <row r="813">
          <cell r="B813">
            <v>1440.31</v>
          </cell>
          <cell r="C813" t="str">
            <v>Sect.exc.mach.from 2to4m depth</v>
          </cell>
          <cell r="D813" t="str">
            <v>cum</v>
          </cell>
          <cell r="E813">
            <v>130</v>
          </cell>
        </row>
        <row r="814">
          <cell r="B814">
            <v>1440.11</v>
          </cell>
          <cell r="C814" t="str">
            <v>Sect.exc.hand from 2to4m depth</v>
          </cell>
          <cell r="D814" t="str">
            <v>cum</v>
          </cell>
          <cell r="E814">
            <v>14</v>
          </cell>
        </row>
        <row r="815">
          <cell r="B815">
            <v>1440.32</v>
          </cell>
          <cell r="C815" t="str">
            <v>Sect.exc.mach.exceed. 4m depth</v>
          </cell>
          <cell r="D815" t="str">
            <v>cum</v>
          </cell>
          <cell r="E815">
            <v>17</v>
          </cell>
        </row>
        <row r="816">
          <cell r="B816">
            <v>1440.12</v>
          </cell>
          <cell r="C816" t="str">
            <v>Sect.exc.hand exceed. 4m depth</v>
          </cell>
          <cell r="D816" t="str">
            <v>cum</v>
          </cell>
          <cell r="E816">
            <v>1.7</v>
          </cell>
        </row>
        <row r="817">
          <cell r="B817">
            <v>1440.44</v>
          </cell>
          <cell r="C817" t="str">
            <v>Materials from excav.transport</v>
          </cell>
          <cell r="D817" t="str">
            <v>cum</v>
          </cell>
          <cell r="E817">
            <v>165</v>
          </cell>
        </row>
        <row r="818">
          <cell r="B818">
            <v>1440.5</v>
          </cell>
          <cell r="C818" t="str">
            <v>Backfill w/ matl from exc.</v>
          </cell>
          <cell r="D818" t="str">
            <v>cum</v>
          </cell>
          <cell r="E818">
            <v>141.69999999999999</v>
          </cell>
        </row>
        <row r="819">
          <cell r="B819">
            <v>1440.51</v>
          </cell>
          <cell r="C819" t="str">
            <v>Backfill w/ matl by contr.</v>
          </cell>
          <cell r="D819" t="str">
            <v>cum</v>
          </cell>
          <cell r="E819">
            <v>0</v>
          </cell>
        </row>
        <row r="820">
          <cell r="B820">
            <v>1799.71</v>
          </cell>
          <cell r="C820" t="str">
            <v>30 mm Thick High quality Screed for Menbr. Protection</v>
          </cell>
          <cell r="D820" t="str">
            <v>sqm</v>
          </cell>
          <cell r="E820">
            <v>60</v>
          </cell>
        </row>
        <row r="821">
          <cell r="B821">
            <v>1713.03</v>
          </cell>
          <cell r="C821" t="str">
            <v>Polyethilene vapor barrier</v>
          </cell>
          <cell r="D821" t="str">
            <v>sqm</v>
          </cell>
          <cell r="E821">
            <v>60</v>
          </cell>
        </row>
        <row r="822">
          <cell r="B822">
            <v>1799.1110000000001</v>
          </cell>
          <cell r="C822" t="str">
            <v>Membrane foundations protection as STD - CU - 00105</v>
          </cell>
          <cell r="D822" t="str">
            <v>sqm</v>
          </cell>
          <cell r="E822">
            <v>112</v>
          </cell>
        </row>
        <row r="823">
          <cell r="B823">
            <v>1799.72</v>
          </cell>
          <cell r="C823" t="str">
            <v>Lean concrete 7.5 cm thk.</v>
          </cell>
          <cell r="D823" t="str">
            <v>sqm</v>
          </cell>
          <cell r="E823">
            <v>64</v>
          </cell>
        </row>
        <row r="824">
          <cell r="B824">
            <v>1799.65</v>
          </cell>
          <cell r="C824" t="str">
            <v>Found. Concrete minimum 28N/mm2 ( ASTM C-150 TYPE V sulfate resistance)</v>
          </cell>
          <cell r="D824" t="str">
            <v>cum</v>
          </cell>
          <cell r="E824">
            <v>27</v>
          </cell>
        </row>
        <row r="825">
          <cell r="B825">
            <v>1799.66</v>
          </cell>
          <cell r="C825" t="str">
            <v>Elevat. Concrete minimum 28N/mm2 ( ASTM C-150 TYPE V sulfate resistance)</v>
          </cell>
          <cell r="D825" t="str">
            <v>cum</v>
          </cell>
          <cell r="E825">
            <v>55</v>
          </cell>
        </row>
        <row r="826">
          <cell r="B826">
            <v>1711.2</v>
          </cell>
          <cell r="C826" t="str">
            <v>Formwork foundation</v>
          </cell>
          <cell r="D826" t="str">
            <v>sqm</v>
          </cell>
          <cell r="E826">
            <v>15</v>
          </cell>
        </row>
        <row r="827">
          <cell r="B827">
            <v>1712.2</v>
          </cell>
          <cell r="C827" t="str">
            <v>Formwork elev. up to 10m</v>
          </cell>
          <cell r="D827" t="str">
            <v>sqm</v>
          </cell>
          <cell r="E827">
            <v>255</v>
          </cell>
        </row>
        <row r="828">
          <cell r="B828">
            <v>1799.05</v>
          </cell>
          <cell r="C828" t="str">
            <v>Precast concrete covers 20 cm thick</v>
          </cell>
          <cell r="D828" t="str">
            <v>sqm</v>
          </cell>
          <cell r="E828">
            <v>8</v>
          </cell>
        </row>
        <row r="829">
          <cell r="B829">
            <v>1799.1130000000001</v>
          </cell>
          <cell r="C829" t="str">
            <v>Precast  reinf.concrete slab 20 cm thk top cover of basin ( all included)</v>
          </cell>
          <cell r="D829" t="str">
            <v>sqm</v>
          </cell>
          <cell r="E829">
            <v>30</v>
          </cell>
        </row>
        <row r="830">
          <cell r="B830">
            <v>1799.46</v>
          </cell>
          <cell r="C830" t="str">
            <v>Improved bond reinf.steel epoxy coated</v>
          </cell>
          <cell r="D830" t="str">
            <v>kg</v>
          </cell>
          <cell r="E830">
            <v>22500</v>
          </cell>
        </row>
        <row r="831">
          <cell r="B831">
            <v>1710.03</v>
          </cell>
          <cell r="C831" t="str">
            <v>Welded wire mesh</v>
          </cell>
          <cell r="D831" t="str">
            <v>kg</v>
          </cell>
          <cell r="E831">
            <v>120</v>
          </cell>
        </row>
        <row r="832">
          <cell r="B832">
            <v>1710.15</v>
          </cell>
          <cell r="C832" t="str">
            <v>Steel insert</v>
          </cell>
          <cell r="D832" t="str">
            <v>kg</v>
          </cell>
          <cell r="E832">
            <v>450</v>
          </cell>
        </row>
        <row r="833">
          <cell r="B833">
            <v>1799.87</v>
          </cell>
          <cell r="C833" t="str">
            <v>Waterstop  Joints  Stainless Steel Sheet 1 mm Thick</v>
          </cell>
          <cell r="D833" t="str">
            <v>lm</v>
          </cell>
          <cell r="E833">
            <v>26.5</v>
          </cell>
        </row>
        <row r="834">
          <cell r="B834">
            <v>1799.02</v>
          </cell>
          <cell r="C834" t="str">
            <v>Waterproof cement additive</v>
          </cell>
          <cell r="D834" t="str">
            <v>kg</v>
          </cell>
          <cell r="E834">
            <v>479</v>
          </cell>
        </row>
        <row r="835">
          <cell r="B835">
            <v>1799.88</v>
          </cell>
          <cell r="C835" t="str">
            <v>Polyethylene Sheet 0,5 mm thick</v>
          </cell>
          <cell r="D835" t="str">
            <v>sqm</v>
          </cell>
          <cell r="E835">
            <v>83</v>
          </cell>
        </row>
        <row r="836">
          <cell r="B836">
            <v>1799.23</v>
          </cell>
          <cell r="C836" t="str">
            <v>Three Coats of Coal Tar Enamel</v>
          </cell>
          <cell r="D836" t="str">
            <v>sqm</v>
          </cell>
          <cell r="E836">
            <v>112</v>
          </cell>
        </row>
        <row r="837">
          <cell r="B837">
            <v>1799.89</v>
          </cell>
          <cell r="C837" t="str">
            <v>Internal lining sulphur basin with antiacid cement ("Fondu Lafarge") type 50 mm thick</v>
          </cell>
          <cell r="D837" t="str">
            <v>sqm</v>
          </cell>
          <cell r="E837">
            <v>28</v>
          </cell>
        </row>
        <row r="838">
          <cell r="B838">
            <v>1799.9</v>
          </cell>
          <cell r="C838" t="str">
            <v>Antiacid Fire Brick lining  100 mm thick</v>
          </cell>
          <cell r="D838" t="str">
            <v>sqm</v>
          </cell>
          <cell r="E838">
            <v>80</v>
          </cell>
        </row>
        <row r="839">
          <cell r="B839">
            <v>1799.91</v>
          </cell>
          <cell r="C839" t="str">
            <v>Vermiculite Concrete ( Insulation Layer )</v>
          </cell>
          <cell r="D839" t="str">
            <v>cum</v>
          </cell>
          <cell r="E839">
            <v>13.5</v>
          </cell>
        </row>
        <row r="840">
          <cell r="B840">
            <v>1799.92</v>
          </cell>
          <cell r="C840" t="str">
            <v>Primer Layer Type "Isoflex Fluido" or similar</v>
          </cell>
          <cell r="D840" t="str">
            <v>sqm</v>
          </cell>
          <cell r="E840">
            <v>18</v>
          </cell>
        </row>
        <row r="841">
          <cell r="B841">
            <v>1799.93</v>
          </cell>
          <cell r="C841" t="str">
            <v>First Layer Type "Ruberflam NP4" or similar</v>
          </cell>
          <cell r="D841" t="str">
            <v>sqm</v>
          </cell>
          <cell r="E841">
            <v>18</v>
          </cell>
        </row>
        <row r="842">
          <cell r="B842">
            <v>1799.94</v>
          </cell>
          <cell r="C842" t="str">
            <v>Second Layer Type "Ruberflam NP4" or similar</v>
          </cell>
          <cell r="D842" t="str">
            <v>sqm</v>
          </cell>
          <cell r="E842">
            <v>18</v>
          </cell>
        </row>
        <row r="843">
          <cell r="B843">
            <v>1799.95</v>
          </cell>
          <cell r="C843" t="str">
            <v>Insulation roofing slab with Felt  strip</v>
          </cell>
          <cell r="D843" t="str">
            <v>sqm</v>
          </cell>
          <cell r="E843">
            <v>7.9</v>
          </cell>
        </row>
        <row r="844">
          <cell r="B844">
            <v>1799.58</v>
          </cell>
          <cell r="C844" t="str">
            <v>Stainless steel 314 manufactured material</v>
          </cell>
          <cell r="D844" t="str">
            <v>kg</v>
          </cell>
          <cell r="E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</row>
        <row r="847">
          <cell r="C847" t="str">
            <v>Total Sulphur Pit</v>
          </cell>
          <cell r="D847" t="str">
            <v>cum</v>
          </cell>
          <cell r="E847">
            <v>89.6</v>
          </cell>
        </row>
        <row r="849">
          <cell r="B849">
            <v>23</v>
          </cell>
          <cell r="C849" t="str">
            <v>MAIN STORM CONCRETE CHANNEL</v>
          </cell>
          <cell r="E849" t="str">
            <v/>
          </cell>
        </row>
        <row r="851">
          <cell r="B851">
            <v>1440.05</v>
          </cell>
          <cell r="C851" t="str">
            <v>Soil general excavation</v>
          </cell>
          <cell r="D851" t="str">
            <v>cum</v>
          </cell>
          <cell r="E851">
            <v>141840.93</v>
          </cell>
        </row>
        <row r="852">
          <cell r="B852">
            <v>1440.3</v>
          </cell>
          <cell r="C852" t="str">
            <v>Soil sect.exc.by mach.up to 2m</v>
          </cell>
          <cell r="D852" t="str">
            <v>cum</v>
          </cell>
          <cell r="E852">
            <v>4403.8900000000003</v>
          </cell>
        </row>
        <row r="853">
          <cell r="B853">
            <v>1440.1</v>
          </cell>
          <cell r="C853" t="str">
            <v>Soil sect.exc.by hand up to 2m</v>
          </cell>
          <cell r="D853" t="str">
            <v>cum</v>
          </cell>
          <cell r="E853">
            <v>440.39</v>
          </cell>
        </row>
        <row r="854">
          <cell r="B854">
            <v>1440.31</v>
          </cell>
          <cell r="C854" t="str">
            <v>Sect.exc.mach.from 2to4m depth</v>
          </cell>
          <cell r="D854" t="str">
            <v>cum</v>
          </cell>
          <cell r="E854">
            <v>7851.5115000000005</v>
          </cell>
        </row>
        <row r="855">
          <cell r="B855">
            <v>1440.11</v>
          </cell>
          <cell r="C855" t="str">
            <v>Sect.exc.hand from 2to4m depth</v>
          </cell>
          <cell r="D855" t="str">
            <v>cum</v>
          </cell>
          <cell r="E855">
            <v>270.81600000000003</v>
          </cell>
        </row>
        <row r="856">
          <cell r="B856">
            <v>1440.32</v>
          </cell>
          <cell r="C856" t="str">
            <v>Sect.exc.mach.exceed. 4m depth</v>
          </cell>
          <cell r="D856" t="str">
            <v>cum</v>
          </cell>
          <cell r="E856">
            <v>0</v>
          </cell>
        </row>
        <row r="857">
          <cell r="B857">
            <v>1440.12</v>
          </cell>
          <cell r="C857" t="str">
            <v>Sect.exc.hand exceed. 4m depth</v>
          </cell>
          <cell r="D857" t="str">
            <v>cum</v>
          </cell>
          <cell r="E857">
            <v>0</v>
          </cell>
        </row>
        <row r="858">
          <cell r="B858">
            <v>1440.44</v>
          </cell>
          <cell r="C858" t="str">
            <v>Materials from excav.transport</v>
          </cell>
          <cell r="D858" t="str">
            <v>cum</v>
          </cell>
          <cell r="E858">
            <v>31868.887106297632</v>
          </cell>
        </row>
        <row r="859">
          <cell r="B859">
            <v>1440.5</v>
          </cell>
          <cell r="C859" t="str">
            <v>Backfill w/ matl from exc.</v>
          </cell>
          <cell r="D859" t="str">
            <v>cum</v>
          </cell>
          <cell r="E859">
            <v>31868.887106297632</v>
          </cell>
        </row>
        <row r="860">
          <cell r="B860">
            <v>1799.71</v>
          </cell>
          <cell r="C860" t="str">
            <v>30 mm Thick High quality Screed for Menbr. Protection</v>
          </cell>
          <cell r="D860" t="str">
            <v>sqm</v>
          </cell>
          <cell r="E860">
            <v>43160.57</v>
          </cell>
        </row>
        <row r="861">
          <cell r="B861">
            <v>1713.03</v>
          </cell>
          <cell r="C861" t="str">
            <v>Polyethilene vapor barrier</v>
          </cell>
          <cell r="D861" t="str">
            <v>sqm</v>
          </cell>
          <cell r="E861">
            <v>43160.57</v>
          </cell>
        </row>
        <row r="862">
          <cell r="B862">
            <v>1799.1110000000001</v>
          </cell>
          <cell r="C862" t="str">
            <v>Membrane foundations protection as STD - CU - 00105</v>
          </cell>
          <cell r="D862" t="str">
            <v>sqm</v>
          </cell>
          <cell r="E862">
            <v>29398.83</v>
          </cell>
        </row>
        <row r="863">
          <cell r="B863">
            <v>1799.72</v>
          </cell>
          <cell r="C863" t="str">
            <v>Lean concrete 7.5 cm thk.</v>
          </cell>
          <cell r="D863" t="str">
            <v>sqm</v>
          </cell>
          <cell r="E863">
            <v>43160.57</v>
          </cell>
        </row>
        <row r="864">
          <cell r="B864">
            <v>1711.06</v>
          </cell>
          <cell r="C864" t="str">
            <v>Concrete for foundation</v>
          </cell>
          <cell r="D864" t="str">
            <v>cum</v>
          </cell>
          <cell r="E864">
            <v>14615.72</v>
          </cell>
        </row>
        <row r="865">
          <cell r="B865">
            <v>1712.01</v>
          </cell>
          <cell r="C865" t="str">
            <v>Concrete elev. up to 10m</v>
          </cell>
          <cell r="D865" t="str">
            <v>cum</v>
          </cell>
          <cell r="E865">
            <v>9728.76</v>
          </cell>
        </row>
        <row r="866">
          <cell r="B866">
            <v>1799.74</v>
          </cell>
          <cell r="C866" t="str">
            <v>Concrete foundations or slabs with fibers additive</v>
          </cell>
          <cell r="D866" t="str">
            <v>cum</v>
          </cell>
          <cell r="E866">
            <v>2326.4899999999998</v>
          </cell>
        </row>
        <row r="867">
          <cell r="B867">
            <v>1711.2</v>
          </cell>
          <cell r="C867" t="str">
            <v>Formwork foundation</v>
          </cell>
          <cell r="D867" t="str">
            <v>sqm</v>
          </cell>
          <cell r="E867">
            <v>2786.37</v>
          </cell>
        </row>
        <row r="868">
          <cell r="B868">
            <v>1712.2</v>
          </cell>
          <cell r="C868" t="str">
            <v>Formwork elev. up to 10m</v>
          </cell>
          <cell r="D868" t="str">
            <v>sqm</v>
          </cell>
          <cell r="E868">
            <v>34825.870000000003</v>
          </cell>
        </row>
        <row r="869">
          <cell r="B869">
            <v>1710.02</v>
          </cell>
          <cell r="C869" t="str">
            <v>Improved bond reinf.steel</v>
          </cell>
          <cell r="D869" t="str">
            <v>kg</v>
          </cell>
          <cell r="E869">
            <v>2007716.94</v>
          </cell>
        </row>
        <row r="870">
          <cell r="B870">
            <v>1710.03</v>
          </cell>
          <cell r="C870" t="str">
            <v>Welded wire mesh</v>
          </cell>
          <cell r="D870" t="str">
            <v>kg</v>
          </cell>
          <cell r="E870">
            <v>482595.75</v>
          </cell>
        </row>
        <row r="871">
          <cell r="B871">
            <v>1799.18</v>
          </cell>
          <cell r="C871" t="str">
            <v>Galvanized steel Guardrail</v>
          </cell>
          <cell r="D871" t="str">
            <v>lm</v>
          </cell>
          <cell r="E871">
            <v>108</v>
          </cell>
        </row>
        <row r="872">
          <cell r="B872">
            <v>1717.04</v>
          </cell>
          <cell r="C872" t="str">
            <v>PVC water-stop: 30cm wide</v>
          </cell>
          <cell r="D872" t="str">
            <v>lm</v>
          </cell>
          <cell r="E872">
            <v>11415.41</v>
          </cell>
        </row>
        <row r="873">
          <cell r="B873">
            <v>1491.35</v>
          </cell>
          <cell r="C873" t="str">
            <v>Electric pump hire ( with operator )</v>
          </cell>
          <cell r="D873" t="str">
            <v>h</v>
          </cell>
          <cell r="E873">
            <v>4752</v>
          </cell>
        </row>
        <row r="874">
          <cell r="B874">
            <v>1491.41</v>
          </cell>
          <cell r="C874" t="str">
            <v xml:space="preserve">Supply &amp; Erection of Geotextile sheet </v>
          </cell>
          <cell r="D874" t="str">
            <v>sqm</v>
          </cell>
          <cell r="E874">
            <v>55130.98</v>
          </cell>
        </row>
        <row r="875">
          <cell r="B875">
            <v>1491.92</v>
          </cell>
          <cell r="C875" t="str">
            <v>Drainage base course with granular material</v>
          </cell>
          <cell r="D875" t="str">
            <v>cum</v>
          </cell>
          <cell r="E875">
            <v>21804.1</v>
          </cell>
        </row>
        <row r="876">
          <cell r="B876">
            <v>1491.93</v>
          </cell>
          <cell r="C876" t="str">
            <v>Weep holes filter with granular material</v>
          </cell>
          <cell r="D876" t="str">
            <v>cum</v>
          </cell>
          <cell r="E876">
            <v>126.80100000000004</v>
          </cell>
        </row>
        <row r="877">
          <cell r="B877">
            <v>1491.86</v>
          </cell>
          <cell r="C877" t="str">
            <v>Fencing Type 3 ( STD - CU - 00005 )</v>
          </cell>
          <cell r="D877" t="str">
            <v>lm</v>
          </cell>
          <cell r="E877">
            <v>4506.1000000000004</v>
          </cell>
        </row>
        <row r="878">
          <cell r="B878">
            <v>1491.94</v>
          </cell>
          <cell r="C878" t="str">
            <v>Soil finishing by 150 mm thick of Gravel Surfacing</v>
          </cell>
          <cell r="D878" t="str">
            <v>cum</v>
          </cell>
          <cell r="E878">
            <v>21612.71</v>
          </cell>
        </row>
        <row r="879">
          <cell r="B879">
            <v>1420.03</v>
          </cell>
          <cell r="C879" t="str">
            <v>Surface compaction 95%</v>
          </cell>
          <cell r="D879" t="str">
            <v>sqm</v>
          </cell>
          <cell r="E879">
            <v>66539.59</v>
          </cell>
        </row>
        <row r="880">
          <cell r="B880">
            <v>1491.95</v>
          </cell>
          <cell r="C880" t="str">
            <v>Slope Surface levelling</v>
          </cell>
          <cell r="D880" t="str">
            <v>sqm</v>
          </cell>
          <cell r="E880">
            <v>10095.73</v>
          </cell>
        </row>
        <row r="881">
          <cell r="B881">
            <v>1420.01</v>
          </cell>
          <cell r="C881" t="str">
            <v>Surface levelling</v>
          </cell>
          <cell r="D881" t="str">
            <v>sqm</v>
          </cell>
          <cell r="E881">
            <v>66539.59</v>
          </cell>
        </row>
        <row r="882">
          <cell r="B882">
            <v>1492.32</v>
          </cell>
          <cell r="C882" t="str">
            <v>Perforated concrete pipe dia.100 cm (Dew.pump case)</v>
          </cell>
          <cell r="D882" t="str">
            <v>lm</v>
          </cell>
          <cell r="E882">
            <v>48.4</v>
          </cell>
        </row>
        <row r="883">
          <cell r="B883">
            <v>1478.03</v>
          </cell>
          <cell r="C883" t="str">
            <v>PVC piping         dia. 200mm</v>
          </cell>
          <cell r="D883" t="str">
            <v>lm</v>
          </cell>
          <cell r="E883">
            <v>185.54</v>
          </cell>
        </row>
        <row r="884">
          <cell r="B884">
            <v>1492.33</v>
          </cell>
          <cell r="C884" t="str">
            <v>PVC pipe 25 mm sch. 40 outlet Gravel  Filter as per dwg 5601-STD-CU-00004</v>
          </cell>
          <cell r="D884" t="str">
            <v>lm</v>
          </cell>
          <cell r="E884">
            <v>37.395000000000003</v>
          </cell>
        </row>
        <row r="885">
          <cell r="B885">
            <v>1799.75</v>
          </cell>
          <cell r="C885" t="str">
            <v>Precast concrete swale STD - CU - 00003</v>
          </cell>
          <cell r="D885" t="str">
            <v>lm</v>
          </cell>
          <cell r="E885">
            <v>2487</v>
          </cell>
        </row>
        <row r="886">
          <cell r="B886">
            <v>1450.02</v>
          </cell>
          <cell r="C886" t="str">
            <v>Embankment w/ matl from exc.</v>
          </cell>
          <cell r="D886" t="str">
            <v>cum</v>
          </cell>
          <cell r="E886">
            <v>3601.83</v>
          </cell>
        </row>
        <row r="887">
          <cell r="B887">
            <v>1713.13</v>
          </cell>
          <cell r="C887" t="str">
            <v>Cut joint ( control )</v>
          </cell>
          <cell r="D887" t="str">
            <v>lm</v>
          </cell>
          <cell r="E887">
            <v>2222.14</v>
          </cell>
        </row>
        <row r="888">
          <cell r="B888">
            <v>1713.14</v>
          </cell>
          <cell r="C888" t="str">
            <v>Construction joint</v>
          </cell>
          <cell r="D888" t="str">
            <v>lm</v>
          </cell>
          <cell r="E888">
            <v>1104.53</v>
          </cell>
        </row>
        <row r="889">
          <cell r="B889">
            <v>1713.16</v>
          </cell>
          <cell r="C889" t="str">
            <v>Expansion joint ( contraction )</v>
          </cell>
          <cell r="D889" t="str">
            <v>lm</v>
          </cell>
          <cell r="E889">
            <v>1104.53</v>
          </cell>
        </row>
        <row r="890">
          <cell r="B890">
            <v>1491.96</v>
          </cell>
          <cell r="C890" t="str">
            <v>Connection exist.Sto.Wat.Discharge Pipe with Channel</v>
          </cell>
          <cell r="D890" t="str">
            <v>u</v>
          </cell>
          <cell r="E890">
            <v>11</v>
          </cell>
        </row>
        <row r="891">
          <cell r="B891">
            <v>1491.97</v>
          </cell>
          <cell r="C891" t="str">
            <v>Channel crossing existing  Electrical Duct</v>
          </cell>
          <cell r="D891" t="str">
            <v>lm</v>
          </cell>
          <cell r="E891">
            <v>25</v>
          </cell>
        </row>
        <row r="892">
          <cell r="B892">
            <v>1491.98</v>
          </cell>
          <cell r="C892" t="str">
            <v>Channel crossing existing  Electrical Cable 1x415</v>
          </cell>
          <cell r="D892" t="str">
            <v>lm</v>
          </cell>
          <cell r="E892">
            <v>25</v>
          </cell>
        </row>
        <row r="893">
          <cell r="B893">
            <v>1491.99</v>
          </cell>
          <cell r="C893" t="str">
            <v xml:space="preserve">Channel crossing existing  Electrical Cable 11 KW </v>
          </cell>
          <cell r="D893" t="str">
            <v>lm</v>
          </cell>
          <cell r="E893">
            <v>50</v>
          </cell>
        </row>
        <row r="894">
          <cell r="B894" t="str">
            <v>1491,10A</v>
          </cell>
          <cell r="C894" t="str">
            <v>Channel crossing existing  Firewater Pipe</v>
          </cell>
          <cell r="D894" t="str">
            <v>lm</v>
          </cell>
          <cell r="E894">
            <v>50</v>
          </cell>
        </row>
        <row r="895">
          <cell r="B895">
            <v>1491.1010000000001</v>
          </cell>
          <cell r="C895" t="str">
            <v>Channel crossing existing Electrical Cable ( Unknown )</v>
          </cell>
          <cell r="D895" t="str">
            <v>lm</v>
          </cell>
          <cell r="E895">
            <v>50</v>
          </cell>
        </row>
        <row r="896">
          <cell r="B896">
            <v>1491.1020000000001</v>
          </cell>
          <cell r="C896" t="str">
            <v>Channel crossing exist.Instrument Cable ( Unknown )</v>
          </cell>
          <cell r="D896" t="str">
            <v>lm</v>
          </cell>
          <cell r="E896">
            <v>25</v>
          </cell>
        </row>
        <row r="897">
          <cell r="B897">
            <v>1491.1030000000001</v>
          </cell>
          <cell r="C897" t="str">
            <v>Channel crossing existing Treated Water Pipe</v>
          </cell>
          <cell r="D897" t="str">
            <v>lm</v>
          </cell>
          <cell r="E897">
            <v>25</v>
          </cell>
        </row>
        <row r="898">
          <cell r="B898">
            <v>1491.104</v>
          </cell>
          <cell r="C898" t="str">
            <v>Channel crossing existing Domestic Water Pipe</v>
          </cell>
          <cell r="D898" t="str">
            <v>lm</v>
          </cell>
          <cell r="E898">
            <v>25</v>
          </cell>
        </row>
        <row r="900">
          <cell r="C900" t="str">
            <v>Total Main Storm Concrete Channel</v>
          </cell>
          <cell r="D900" t="str">
            <v>lm</v>
          </cell>
          <cell r="E900">
            <v>2693</v>
          </cell>
        </row>
        <row r="902">
          <cell r="B902">
            <v>24</v>
          </cell>
          <cell r="C902" t="str">
            <v>CONCRETE BOX CULVERTS &amp;  BRIDGES</v>
          </cell>
          <cell r="E902" t="str">
            <v/>
          </cell>
        </row>
        <row r="904">
          <cell r="B904">
            <v>1440.3</v>
          </cell>
          <cell r="C904" t="str">
            <v>Soil sect.exc.by mach.up to 2m</v>
          </cell>
          <cell r="D904" t="str">
            <v>cum</v>
          </cell>
          <cell r="E904">
            <v>1624.4</v>
          </cell>
        </row>
        <row r="905">
          <cell r="B905">
            <v>1440.1</v>
          </cell>
          <cell r="C905" t="str">
            <v>Soil sect.exc.by hand up to 2m</v>
          </cell>
          <cell r="D905" t="str">
            <v>cum</v>
          </cell>
          <cell r="E905">
            <v>33.200000000000003</v>
          </cell>
        </row>
        <row r="906">
          <cell r="B906">
            <v>1440.31</v>
          </cell>
          <cell r="C906" t="str">
            <v>Sect.exc.mach.from 2to4m depth</v>
          </cell>
          <cell r="D906" t="str">
            <v>cum</v>
          </cell>
          <cell r="E906">
            <v>324.89999999999998</v>
          </cell>
        </row>
        <row r="907">
          <cell r="B907">
            <v>1440.11</v>
          </cell>
          <cell r="C907" t="str">
            <v>Sect.exc.hand from 2to4m depth</v>
          </cell>
          <cell r="D907" t="str">
            <v>cum</v>
          </cell>
          <cell r="E907">
            <v>6.6</v>
          </cell>
        </row>
        <row r="908">
          <cell r="B908">
            <v>1440.4</v>
          </cell>
          <cell r="C908" t="str">
            <v>Extra price for water table by mach. Item 1440,30 ÷ 1440,38</v>
          </cell>
          <cell r="D908" t="str">
            <v>cum</v>
          </cell>
          <cell r="E908">
            <v>0</v>
          </cell>
        </row>
        <row r="909">
          <cell r="B909">
            <v>1440.2</v>
          </cell>
          <cell r="C909" t="str">
            <v>Extra price for water table by hand item 1440,10 ÷ 1440,18</v>
          </cell>
          <cell r="D909" t="str">
            <v>cum</v>
          </cell>
          <cell r="E909">
            <v>0</v>
          </cell>
        </row>
        <row r="910">
          <cell r="B910">
            <v>1799.71</v>
          </cell>
          <cell r="C910" t="str">
            <v>30 mm Thick High quality Screed for Menbr. Protection</v>
          </cell>
          <cell r="D910" t="str">
            <v>sqm</v>
          </cell>
          <cell r="E910">
            <v>727</v>
          </cell>
        </row>
        <row r="911">
          <cell r="B911">
            <v>1713.03</v>
          </cell>
          <cell r="C911" t="str">
            <v>Polyethilene vapor barrier</v>
          </cell>
          <cell r="D911" t="str">
            <v>sqm</v>
          </cell>
          <cell r="E911">
            <v>727</v>
          </cell>
        </row>
        <row r="912">
          <cell r="B912">
            <v>1799.1110000000001</v>
          </cell>
          <cell r="C912" t="str">
            <v>Membrane foundations protection as STD - CU - 00105</v>
          </cell>
          <cell r="D912" t="str">
            <v>sqm</v>
          </cell>
          <cell r="E912">
            <v>802.9</v>
          </cell>
        </row>
        <row r="913">
          <cell r="B913">
            <v>1440.44</v>
          </cell>
          <cell r="C913" t="str">
            <v>Materials from excav.transport</v>
          </cell>
          <cell r="D913" t="str">
            <v>cum</v>
          </cell>
          <cell r="E913">
            <v>1500.5</v>
          </cell>
        </row>
        <row r="914">
          <cell r="B914">
            <v>1440.5</v>
          </cell>
          <cell r="C914" t="str">
            <v>Backfill w/ matl from exc.</v>
          </cell>
          <cell r="D914" t="str">
            <v>cum</v>
          </cell>
          <cell r="E914">
            <v>488.6</v>
          </cell>
        </row>
        <row r="915">
          <cell r="B915">
            <v>1711.01</v>
          </cell>
          <cell r="C915" t="str">
            <v>Lean concrete 5cm thk.</v>
          </cell>
          <cell r="D915" t="str">
            <v>sqm</v>
          </cell>
          <cell r="E915">
            <v>0</v>
          </cell>
        </row>
        <row r="916">
          <cell r="B916">
            <v>1799.72</v>
          </cell>
          <cell r="C916" t="str">
            <v>Lean concrete 7.5 cm thk.</v>
          </cell>
          <cell r="D916" t="str">
            <v>sqm</v>
          </cell>
          <cell r="E916">
            <v>727</v>
          </cell>
        </row>
        <row r="917">
          <cell r="B917">
            <v>1711.02</v>
          </cell>
          <cell r="C917" t="str">
            <v>Lean concrete 10cm thk.</v>
          </cell>
          <cell r="D917" t="str">
            <v>sqm</v>
          </cell>
          <cell r="E917">
            <v>0</v>
          </cell>
        </row>
        <row r="918">
          <cell r="B918">
            <v>1711.06</v>
          </cell>
          <cell r="C918" t="str">
            <v>Concrete for foundation</v>
          </cell>
          <cell r="D918" t="str">
            <v>cum</v>
          </cell>
          <cell r="E918">
            <v>667.8</v>
          </cell>
        </row>
        <row r="919">
          <cell r="B919">
            <v>1712.01</v>
          </cell>
          <cell r="C919" t="str">
            <v>Concrete elev. up to 10m</v>
          </cell>
          <cell r="D919" t="str">
            <v>cum</v>
          </cell>
          <cell r="E919">
            <v>48.2</v>
          </cell>
        </row>
        <row r="920">
          <cell r="B920">
            <v>1712.02</v>
          </cell>
          <cell r="C920" t="str">
            <v>Concr.elev.from 10,01to20m</v>
          </cell>
          <cell r="D920" t="str">
            <v>cum</v>
          </cell>
          <cell r="E920">
            <v>0</v>
          </cell>
        </row>
        <row r="921">
          <cell r="B921">
            <v>1711.2</v>
          </cell>
          <cell r="C921" t="str">
            <v>Formwork foundation</v>
          </cell>
          <cell r="D921" t="str">
            <v>sqm</v>
          </cell>
          <cell r="E921">
            <v>1899.2</v>
          </cell>
        </row>
        <row r="922">
          <cell r="B922">
            <v>1712.2</v>
          </cell>
          <cell r="C922" t="str">
            <v>Formwork elev. up to 10m</v>
          </cell>
          <cell r="D922" t="str">
            <v>sqm</v>
          </cell>
          <cell r="E922">
            <v>288</v>
          </cell>
        </row>
        <row r="923">
          <cell r="B923">
            <v>1712.21</v>
          </cell>
          <cell r="C923" t="str">
            <v>Formwork elev. 10/20m</v>
          </cell>
          <cell r="D923" t="str">
            <v>sqm</v>
          </cell>
          <cell r="E923">
            <v>0</v>
          </cell>
        </row>
        <row r="924">
          <cell r="B924">
            <v>1712.26</v>
          </cell>
          <cell r="C924" t="str">
            <v>Fair-faced formwork el. &lt;10m</v>
          </cell>
          <cell r="D924" t="str">
            <v>sqm</v>
          </cell>
          <cell r="E924">
            <v>0</v>
          </cell>
        </row>
        <row r="925">
          <cell r="B925">
            <v>1712.27</v>
          </cell>
          <cell r="C925" t="str">
            <v>Fair-faced formwork el.10/20m</v>
          </cell>
          <cell r="D925" t="str">
            <v>sqm</v>
          </cell>
          <cell r="E925">
            <v>0</v>
          </cell>
        </row>
        <row r="926">
          <cell r="B926">
            <v>1712.24</v>
          </cell>
          <cell r="C926" t="str">
            <v>Circular formwork el. 10/20m</v>
          </cell>
          <cell r="D926" t="str">
            <v>sqm</v>
          </cell>
          <cell r="E926">
            <v>0</v>
          </cell>
        </row>
        <row r="927">
          <cell r="B927">
            <v>1712.25</v>
          </cell>
          <cell r="C927" t="str">
            <v>Circular formwork el. &gt;20m</v>
          </cell>
          <cell r="D927" t="str">
            <v>sqm</v>
          </cell>
          <cell r="E927">
            <v>0</v>
          </cell>
        </row>
        <row r="928">
          <cell r="B928">
            <v>1710.02</v>
          </cell>
          <cell r="C928" t="str">
            <v>Improved bond reinf.steel</v>
          </cell>
          <cell r="D928" t="str">
            <v>kg</v>
          </cell>
          <cell r="E928">
            <v>0</v>
          </cell>
        </row>
        <row r="929">
          <cell r="B929">
            <v>1799.46</v>
          </cell>
          <cell r="C929" t="str">
            <v>Improved bond reinf.steel epoxy coated</v>
          </cell>
          <cell r="D929" t="str">
            <v>kg</v>
          </cell>
          <cell r="E929">
            <v>80140</v>
          </cell>
        </row>
        <row r="930">
          <cell r="B930">
            <v>1710.21</v>
          </cell>
          <cell r="C930" t="str">
            <v>Grout 25mm thk.</v>
          </cell>
          <cell r="D930" t="str">
            <v>sqm</v>
          </cell>
          <cell r="E930">
            <v>0</v>
          </cell>
        </row>
        <row r="931">
          <cell r="B931">
            <v>1710.24</v>
          </cell>
          <cell r="C931" t="str">
            <v>Non-shrinking grout 25mm</v>
          </cell>
          <cell r="D931" t="str">
            <v>sqm</v>
          </cell>
          <cell r="E931">
            <v>0</v>
          </cell>
        </row>
        <row r="932">
          <cell r="B932">
            <v>1710.07</v>
          </cell>
          <cell r="C932" t="str">
            <v>Anchor bolts weight up to 20Kg</v>
          </cell>
          <cell r="D932" t="str">
            <v>kg</v>
          </cell>
          <cell r="E932">
            <v>0</v>
          </cell>
        </row>
        <row r="933">
          <cell r="B933">
            <v>1710.15</v>
          </cell>
          <cell r="C933" t="str">
            <v>Steel insert</v>
          </cell>
          <cell r="D933" t="str">
            <v>kg</v>
          </cell>
          <cell r="E933">
            <v>0</v>
          </cell>
        </row>
        <row r="934">
          <cell r="B934">
            <v>1799.02</v>
          </cell>
          <cell r="C934" t="str">
            <v>Waterproof cement additive</v>
          </cell>
          <cell r="D934" t="str">
            <v>kg</v>
          </cell>
          <cell r="E934">
            <v>0</v>
          </cell>
        </row>
        <row r="935">
          <cell r="B935">
            <v>1714.1</v>
          </cell>
          <cell r="C935" t="str">
            <v>Galvanized grating cover</v>
          </cell>
          <cell r="D935" t="str">
            <v>kg</v>
          </cell>
          <cell r="E935">
            <v>0</v>
          </cell>
        </row>
        <row r="936">
          <cell r="B936">
            <v>1717.03</v>
          </cell>
          <cell r="C936" t="str">
            <v>PVC water-stop: 20cm wide</v>
          </cell>
          <cell r="D936" t="str">
            <v>lm</v>
          </cell>
          <cell r="E936">
            <v>294.39999999999998</v>
          </cell>
        </row>
        <row r="937">
          <cell r="B937">
            <v>1713.14</v>
          </cell>
          <cell r="C937" t="str">
            <v>Construction joint</v>
          </cell>
          <cell r="D937" t="str">
            <v>lm</v>
          </cell>
          <cell r="E937">
            <v>0</v>
          </cell>
        </row>
        <row r="938">
          <cell r="B938">
            <v>2000.078</v>
          </cell>
          <cell r="C938" t="str">
            <v>Steel manufactured material ( Gate, handrails, grating and fencing )</v>
          </cell>
          <cell r="D938" t="str">
            <v>kg</v>
          </cell>
          <cell r="E938">
            <v>1006.4</v>
          </cell>
        </row>
        <row r="939">
          <cell r="B939">
            <v>2000.117</v>
          </cell>
          <cell r="C939" t="str">
            <v>Waterproofing,membrane(1layer)</v>
          </cell>
          <cell r="D939" t="str">
            <v>sqm</v>
          </cell>
          <cell r="E939">
            <v>421.1</v>
          </cell>
        </row>
        <row r="940">
          <cell r="B940">
            <v>1799.18</v>
          </cell>
          <cell r="C940" t="str">
            <v>Galvanized steel Guardrail</v>
          </cell>
          <cell r="D940" t="str">
            <v>lm</v>
          </cell>
          <cell r="E940">
            <v>96</v>
          </cell>
        </row>
        <row r="941">
          <cell r="B941">
            <v>1450.15</v>
          </cell>
          <cell r="C941" t="str">
            <v>Reinst.of binder &amp; wear.course</v>
          </cell>
          <cell r="D941" t="str">
            <v>sqm</v>
          </cell>
          <cell r="E941">
            <v>176.6</v>
          </cell>
        </row>
        <row r="942">
          <cell r="B942">
            <v>1491.03</v>
          </cell>
          <cell r="C942" t="str">
            <v>Demol.&amp; Reinst. exist. roads fnds.</v>
          </cell>
          <cell r="D942" t="str">
            <v>cum</v>
          </cell>
          <cell r="E942">
            <v>172.1</v>
          </cell>
        </row>
        <row r="943">
          <cell r="B943">
            <v>1491.02</v>
          </cell>
          <cell r="C943" t="str">
            <v>Exist. Binder &amp; W.course scarifying</v>
          </cell>
          <cell r="D943" t="str">
            <v>sqm</v>
          </cell>
          <cell r="E943">
            <v>176.6</v>
          </cell>
        </row>
        <row r="945">
          <cell r="C945" t="str">
            <v>Total  Concrete Box Culverts &amp;  Bridges</v>
          </cell>
          <cell r="D945" t="str">
            <v>cum</v>
          </cell>
          <cell r="E945">
            <v>716</v>
          </cell>
        </row>
        <row r="947">
          <cell r="B947">
            <v>25</v>
          </cell>
          <cell r="C947" t="str">
            <v>STORM WATER RETENTION BASIN</v>
          </cell>
          <cell r="E947" t="str">
            <v/>
          </cell>
        </row>
        <row r="949">
          <cell r="B949">
            <v>1420.02</v>
          </cell>
          <cell r="C949" t="str">
            <v>Surface compaction 90%</v>
          </cell>
          <cell r="D949" t="str">
            <v>sqm</v>
          </cell>
          <cell r="E949">
            <v>7160</v>
          </cell>
        </row>
        <row r="950">
          <cell r="B950">
            <v>1420.03</v>
          </cell>
          <cell r="C950" t="str">
            <v>Surface compaction 95%</v>
          </cell>
          <cell r="D950" t="str">
            <v>sqm</v>
          </cell>
          <cell r="E950">
            <v>780</v>
          </cell>
        </row>
        <row r="951">
          <cell r="B951">
            <v>1420.01</v>
          </cell>
          <cell r="C951" t="str">
            <v>Surface levelling</v>
          </cell>
          <cell r="D951" t="str">
            <v>sqm</v>
          </cell>
          <cell r="E951">
            <v>7940</v>
          </cell>
        </row>
        <row r="952">
          <cell r="B952">
            <v>1491.95</v>
          </cell>
          <cell r="C952" t="str">
            <v>Slope Surface levelling</v>
          </cell>
          <cell r="D952" t="str">
            <v>sqm</v>
          </cell>
          <cell r="E952">
            <v>3750</v>
          </cell>
        </row>
        <row r="953">
          <cell r="B953">
            <v>1440.01</v>
          </cell>
          <cell r="C953" t="str">
            <v>Soil scrubbing 15 cm thick</v>
          </cell>
          <cell r="D953" t="str">
            <v>sqm</v>
          </cell>
          <cell r="E953">
            <v>0</v>
          </cell>
        </row>
        <row r="954">
          <cell r="B954">
            <v>1491.81</v>
          </cell>
          <cell r="C954" t="str">
            <v>Soil scrubbing 30 cm thick</v>
          </cell>
          <cell r="D954" t="str">
            <v>sqm</v>
          </cell>
          <cell r="E954">
            <v>13550</v>
          </cell>
        </row>
        <row r="955">
          <cell r="B955">
            <v>1440.05</v>
          </cell>
          <cell r="C955" t="str">
            <v>Soil general excavation</v>
          </cell>
          <cell r="D955" t="str">
            <v>cum</v>
          </cell>
          <cell r="E955">
            <v>14900</v>
          </cell>
        </row>
        <row r="956">
          <cell r="B956">
            <v>1440.3</v>
          </cell>
          <cell r="C956" t="str">
            <v>Soil sect.exc.by mach.up to 2m</v>
          </cell>
          <cell r="D956" t="str">
            <v>cum</v>
          </cell>
          <cell r="E956">
            <v>395</v>
          </cell>
        </row>
        <row r="957">
          <cell r="B957">
            <v>1440.1</v>
          </cell>
          <cell r="C957" t="str">
            <v>Soil sect.exc.by hand up to 2m</v>
          </cell>
          <cell r="D957" t="str">
            <v>cum</v>
          </cell>
          <cell r="E957">
            <v>86</v>
          </cell>
        </row>
        <row r="958">
          <cell r="B958">
            <v>1440.31</v>
          </cell>
          <cell r="C958" t="str">
            <v>Sect.exc.mach.from 2to4m depth</v>
          </cell>
          <cell r="D958" t="str">
            <v>cum</v>
          </cell>
          <cell r="E958">
            <v>0</v>
          </cell>
        </row>
        <row r="959">
          <cell r="B959">
            <v>1440.11</v>
          </cell>
          <cell r="C959" t="str">
            <v>Sect.exc.hand from 2to4m depth</v>
          </cell>
          <cell r="D959" t="str">
            <v>cum</v>
          </cell>
          <cell r="E959">
            <v>0</v>
          </cell>
        </row>
        <row r="960">
          <cell r="B960">
            <v>1440.44</v>
          </cell>
          <cell r="C960" t="str">
            <v>Materials from excav.transport</v>
          </cell>
          <cell r="D960" t="str">
            <v>cum</v>
          </cell>
          <cell r="E960">
            <v>303</v>
          </cell>
        </row>
        <row r="961">
          <cell r="B961">
            <v>1440.5</v>
          </cell>
          <cell r="C961" t="str">
            <v>Backfill w/ matl from exc.</v>
          </cell>
          <cell r="D961" t="str">
            <v>cum</v>
          </cell>
          <cell r="E961">
            <v>178</v>
          </cell>
        </row>
        <row r="962">
          <cell r="B962">
            <v>1440.61</v>
          </cell>
          <cell r="C962" t="str">
            <v>Gen.embankment w/matl by contr</v>
          </cell>
          <cell r="D962" t="str">
            <v>cum</v>
          </cell>
          <cell r="E962">
            <v>950</v>
          </cell>
        </row>
        <row r="963">
          <cell r="B963">
            <v>1440.64</v>
          </cell>
          <cell r="C963" t="str">
            <v>Earth-dyke w/ matl from exc.</v>
          </cell>
          <cell r="D963" t="str">
            <v>cum</v>
          </cell>
          <cell r="E963">
            <v>0</v>
          </cell>
        </row>
        <row r="964">
          <cell r="B964">
            <v>1491.8</v>
          </cell>
          <cell r="C964" t="str">
            <v xml:space="preserve">Earth-dyke w/ matl supplied by Contractors </v>
          </cell>
          <cell r="D964" t="str">
            <v>cum</v>
          </cell>
          <cell r="E964">
            <v>1550</v>
          </cell>
        </row>
        <row r="965">
          <cell r="B965">
            <v>1799.71</v>
          </cell>
          <cell r="C965" t="str">
            <v>30 mm Thick High quality Screed for Menbr. Protection</v>
          </cell>
          <cell r="D965" t="str">
            <v>sqm</v>
          </cell>
          <cell r="E965">
            <v>420</v>
          </cell>
        </row>
        <row r="966">
          <cell r="B966">
            <v>1713.03</v>
          </cell>
          <cell r="C966" t="str">
            <v>Polyethilene vapor barrier</v>
          </cell>
          <cell r="D966" t="str">
            <v>sqm</v>
          </cell>
          <cell r="E966">
            <v>420</v>
          </cell>
        </row>
        <row r="967">
          <cell r="B967">
            <v>1799.1110000000001</v>
          </cell>
          <cell r="C967" t="str">
            <v>Membrane foundations protection as STD - CU - 00105</v>
          </cell>
          <cell r="D967" t="str">
            <v>sqm</v>
          </cell>
          <cell r="E967">
            <v>75</v>
          </cell>
        </row>
        <row r="968">
          <cell r="B968">
            <v>1799.72</v>
          </cell>
          <cell r="C968" t="str">
            <v>Lean concrete 7.5 cm thk.</v>
          </cell>
          <cell r="D968" t="str">
            <v>sqm</v>
          </cell>
          <cell r="E968">
            <v>420</v>
          </cell>
        </row>
        <row r="969">
          <cell r="B969">
            <v>1799.74</v>
          </cell>
          <cell r="C969" t="str">
            <v>Concrete foundations or slabs with fibers additive</v>
          </cell>
          <cell r="D969" t="str">
            <v>cum</v>
          </cell>
          <cell r="E969">
            <v>67</v>
          </cell>
        </row>
        <row r="970">
          <cell r="B970">
            <v>1711.06</v>
          </cell>
          <cell r="C970" t="str">
            <v>Concrete for foundation</v>
          </cell>
          <cell r="D970" t="str">
            <v>cum</v>
          </cell>
          <cell r="E970">
            <v>118</v>
          </cell>
        </row>
        <row r="971">
          <cell r="B971">
            <v>1712.01</v>
          </cell>
          <cell r="C971" t="str">
            <v>Concrete elev. up to 10m</v>
          </cell>
          <cell r="D971" t="str">
            <v>cum</v>
          </cell>
          <cell r="E971">
            <v>65</v>
          </cell>
        </row>
        <row r="972">
          <cell r="B972">
            <v>1711.2</v>
          </cell>
          <cell r="C972" t="str">
            <v>Formwork foundation</v>
          </cell>
          <cell r="D972" t="str">
            <v>sqm</v>
          </cell>
          <cell r="E972">
            <v>28</v>
          </cell>
        </row>
        <row r="973">
          <cell r="B973">
            <v>1712.2</v>
          </cell>
          <cell r="C973" t="str">
            <v>Formwork elev. up to 10m</v>
          </cell>
          <cell r="D973" t="str">
            <v>sqm</v>
          </cell>
          <cell r="E973">
            <v>290</v>
          </cell>
        </row>
        <row r="974">
          <cell r="B974">
            <v>1710.02</v>
          </cell>
          <cell r="C974" t="str">
            <v>Improved bond reinf.steel</v>
          </cell>
          <cell r="D974" t="str">
            <v>kg</v>
          </cell>
          <cell r="E974">
            <v>14360</v>
          </cell>
        </row>
        <row r="975">
          <cell r="B975">
            <v>1710.03</v>
          </cell>
          <cell r="C975" t="str">
            <v>Welded wire mesh</v>
          </cell>
          <cell r="D975" t="str">
            <v>kg</v>
          </cell>
          <cell r="E975">
            <v>4270</v>
          </cell>
        </row>
        <row r="976">
          <cell r="B976">
            <v>1710.21</v>
          </cell>
          <cell r="C976" t="str">
            <v>Grout 25mm thk.</v>
          </cell>
          <cell r="D976" t="str">
            <v>sqm</v>
          </cell>
          <cell r="E976">
            <v>2</v>
          </cell>
        </row>
        <row r="977">
          <cell r="B977">
            <v>2000.078</v>
          </cell>
          <cell r="C977" t="str">
            <v>Steel manufactured material ( Gate, handrails, grating and fencing )</v>
          </cell>
          <cell r="D977" t="str">
            <v>kg</v>
          </cell>
          <cell r="E977">
            <v>800</v>
          </cell>
        </row>
        <row r="978">
          <cell r="B978">
            <v>1710.07</v>
          </cell>
          <cell r="C978" t="str">
            <v>Anchor bolts weight up to 20Kg</v>
          </cell>
          <cell r="D978" t="str">
            <v>kg</v>
          </cell>
          <cell r="E978">
            <v>30</v>
          </cell>
        </row>
        <row r="979">
          <cell r="B979">
            <v>1713.05</v>
          </cell>
          <cell r="C979" t="str">
            <v>Reinf.concrete paving thk 15cm</v>
          </cell>
          <cell r="D979" t="str">
            <v>sqm</v>
          </cell>
          <cell r="E979">
            <v>390</v>
          </cell>
        </row>
        <row r="980">
          <cell r="B980">
            <v>1713.13</v>
          </cell>
          <cell r="C980" t="str">
            <v>Cut joint ( control )</v>
          </cell>
          <cell r="D980" t="str">
            <v>lm</v>
          </cell>
          <cell r="E980">
            <v>130</v>
          </cell>
        </row>
        <row r="981">
          <cell r="B981">
            <v>1713.14</v>
          </cell>
          <cell r="C981" t="str">
            <v>Construction joint</v>
          </cell>
          <cell r="D981" t="str">
            <v>lm</v>
          </cell>
          <cell r="E981">
            <v>130</v>
          </cell>
        </row>
        <row r="982">
          <cell r="B982">
            <v>1713.15</v>
          </cell>
          <cell r="C982" t="str">
            <v>Isolation joint</v>
          </cell>
          <cell r="D982" t="str">
            <v>lm</v>
          </cell>
          <cell r="E982">
            <v>775</v>
          </cell>
        </row>
        <row r="983">
          <cell r="B983">
            <v>1713.16</v>
          </cell>
          <cell r="C983" t="str">
            <v>Expansion joint ( contraction )</v>
          </cell>
          <cell r="D983" t="str">
            <v>lm</v>
          </cell>
          <cell r="E983">
            <v>130</v>
          </cell>
        </row>
        <row r="984">
          <cell r="B984">
            <v>1717.04</v>
          </cell>
          <cell r="C984" t="str">
            <v>PVC water-stop: 30cm wide</v>
          </cell>
          <cell r="D984" t="str">
            <v>lm</v>
          </cell>
          <cell r="E984">
            <v>49</v>
          </cell>
        </row>
        <row r="985">
          <cell r="B985">
            <v>1491.35</v>
          </cell>
          <cell r="C985" t="str">
            <v>Electric pump hire ( with operator )</v>
          </cell>
          <cell r="D985" t="str">
            <v>h</v>
          </cell>
          <cell r="E985">
            <v>1500</v>
          </cell>
        </row>
        <row r="986">
          <cell r="B986">
            <v>1491.41</v>
          </cell>
          <cell r="C986" t="str">
            <v xml:space="preserve">Supply &amp; Erection of Geotextile sheet </v>
          </cell>
          <cell r="D986" t="str">
            <v>sqm</v>
          </cell>
          <cell r="E986">
            <v>0</v>
          </cell>
        </row>
        <row r="987">
          <cell r="B987">
            <v>1491.92</v>
          </cell>
          <cell r="C987" t="str">
            <v>Drainage base course with granular material</v>
          </cell>
          <cell r="D987" t="str">
            <v>cum</v>
          </cell>
          <cell r="E987">
            <v>0</v>
          </cell>
        </row>
        <row r="988">
          <cell r="B988">
            <v>1491.93</v>
          </cell>
          <cell r="C988" t="str">
            <v>Weep holes filter with granular material</v>
          </cell>
          <cell r="D988" t="str">
            <v>cum</v>
          </cell>
          <cell r="E988">
            <v>0</v>
          </cell>
        </row>
        <row r="989">
          <cell r="B989">
            <v>1491.86</v>
          </cell>
          <cell r="C989" t="str">
            <v>Fencing Type 3 ( STD - CU - 00005 )</v>
          </cell>
          <cell r="D989" t="str">
            <v>lm</v>
          </cell>
          <cell r="E989">
            <v>476</v>
          </cell>
        </row>
        <row r="990">
          <cell r="B990">
            <v>1491.89</v>
          </cell>
          <cell r="C990" t="str">
            <v>Gate "C" 4 mt wide double leaf (Dwg. 0471-CU-E-00001)</v>
          </cell>
          <cell r="D990" t="str">
            <v>u</v>
          </cell>
          <cell r="E990">
            <v>1</v>
          </cell>
        </row>
        <row r="991">
          <cell r="B991">
            <v>1491.9</v>
          </cell>
          <cell r="C991" t="str">
            <v>Gate "D" 1 mt wide single leaf (Dwg. 0471-CU-E-00001)</v>
          </cell>
          <cell r="D991" t="str">
            <v>u</v>
          </cell>
          <cell r="E991">
            <v>1</v>
          </cell>
        </row>
        <row r="992">
          <cell r="B992">
            <v>1491.105</v>
          </cell>
          <cell r="C992" t="str">
            <v>Gravel finishing  15 cm thk</v>
          </cell>
          <cell r="D992" t="str">
            <v>sqm</v>
          </cell>
          <cell r="E992">
            <v>3360</v>
          </cell>
        </row>
        <row r="993">
          <cell r="B993">
            <v>1491.1120000000001</v>
          </cell>
          <cell r="C993" t="str">
            <v>Rock Rip - Rap according to spec. 5601-DGS-CU-003 rev. 3</v>
          </cell>
          <cell r="D993" t="str">
            <v>cum</v>
          </cell>
          <cell r="E993">
            <v>610</v>
          </cell>
        </row>
        <row r="994">
          <cell r="B994">
            <v>1491.114</v>
          </cell>
          <cell r="C994" t="str">
            <v>300 mm Thick of 20-40 crushed stone or gravel  fill on top of geotsynthetic item 1491.115</v>
          </cell>
          <cell r="D994" t="str">
            <v>cum</v>
          </cell>
          <cell r="E994">
            <v>2770</v>
          </cell>
        </row>
        <row r="995">
          <cell r="B995">
            <v>1491.115</v>
          </cell>
          <cell r="C995" t="str">
            <v>Geosynthetic Clay Liner as spec 5601-DGS-CU-003 rev.3</v>
          </cell>
          <cell r="D995" t="str">
            <v>sqm</v>
          </cell>
          <cell r="E995">
            <v>9755</v>
          </cell>
        </row>
        <row r="996">
          <cell r="B996">
            <v>1492.32</v>
          </cell>
          <cell r="C996" t="str">
            <v>Perforated concrete pipe dia.100 cm (Dew.pump case)</v>
          </cell>
          <cell r="D996" t="str">
            <v>lm</v>
          </cell>
          <cell r="E996">
            <v>0</v>
          </cell>
        </row>
        <row r="997">
          <cell r="B997">
            <v>1478.03</v>
          </cell>
          <cell r="C997" t="str">
            <v>PVC piping         dia. 200mm</v>
          </cell>
          <cell r="D997" t="str">
            <v>lm</v>
          </cell>
          <cell r="E997">
            <v>0</v>
          </cell>
        </row>
        <row r="998">
          <cell r="B998">
            <v>1799.06</v>
          </cell>
          <cell r="C998" t="str">
            <v>Precast concrete stair steps for dykes ( See Technip STD-1400-23 3/3)</v>
          </cell>
          <cell r="D998" t="str">
            <v>lm</v>
          </cell>
          <cell r="E998">
            <v>20</v>
          </cell>
        </row>
        <row r="999">
          <cell r="B999">
            <v>1491.1130000000001</v>
          </cell>
          <cell r="C999" t="str">
            <v>Relocation exist.elect cables trench (1x5.5KV+1x415V)</v>
          </cell>
          <cell r="D999" t="str">
            <v>lm</v>
          </cell>
          <cell r="E999">
            <v>130</v>
          </cell>
        </row>
        <row r="1001">
          <cell r="C1001" t="str">
            <v>Total Storm Water Retention Basin</v>
          </cell>
          <cell r="D1001" t="str">
            <v>cum</v>
          </cell>
          <cell r="E1001">
            <v>13637</v>
          </cell>
        </row>
        <row r="1003">
          <cell r="B1003">
            <v>26</v>
          </cell>
          <cell r="C1003" t="str">
            <v xml:space="preserve">BUILDINGS (CONCRETE BLAST PROOF TYPE-LSP) </v>
          </cell>
          <cell r="E1003" t="str">
            <v/>
          </cell>
        </row>
        <row r="1005">
          <cell r="B1005">
            <v>2000.5530000000001</v>
          </cell>
          <cell r="C1005" t="str">
            <v>S.I.S. 013/402 Control Bldg. as per Company doc. n° 5601-0452-AC-001</v>
          </cell>
          <cell r="D1005" t="str">
            <v>cum</v>
          </cell>
          <cell r="E1005">
            <v>2880</v>
          </cell>
        </row>
        <row r="1006">
          <cell r="B1006">
            <v>2000.5540000000001</v>
          </cell>
          <cell r="C1006" t="str">
            <v>S.I.S. 012/403 Control Bldg.  as per Company doc. n° 5601-0452-AC-001</v>
          </cell>
          <cell r="D1006" t="str">
            <v>cum</v>
          </cell>
          <cell r="E1006">
            <v>1820</v>
          </cell>
        </row>
        <row r="1007">
          <cell r="C1007">
            <v>0</v>
          </cell>
          <cell r="D1007">
            <v>0</v>
          </cell>
          <cell r="E1007">
            <v>0</v>
          </cell>
        </row>
        <row r="1009">
          <cell r="C1009" t="str">
            <v xml:space="preserve">Total  Buildings (Concrete Blast Proof Type-Lsp) </v>
          </cell>
          <cell r="D1009" t="str">
            <v>cum</v>
          </cell>
          <cell r="E1009">
            <v>4700</v>
          </cell>
        </row>
        <row r="1010">
          <cell r="C1010" t="str">
            <v>TOTAL   PRICE</v>
          </cell>
        </row>
      </sheetData>
      <sheetData sheetId="2" refreshError="1">
        <row r="6">
          <cell r="D6" t="str">
            <v>ITEM</v>
          </cell>
          <cell r="G6" t="str">
            <v>DESCRIPTION</v>
          </cell>
          <cell r="H6" t="str">
            <v>U.M.</v>
          </cell>
        </row>
        <row r="7">
          <cell r="D7" t="str">
            <v>ITEM</v>
          </cell>
        </row>
        <row r="8">
          <cell r="D8">
            <v>1420</v>
          </cell>
          <cell r="E8" t="str">
            <v>FINITURA SUPERF. E RECINZIONI</v>
          </cell>
          <cell r="G8" t="str">
            <v xml:space="preserve">     SURFACING &amp; FENCING</v>
          </cell>
        </row>
        <row r="9">
          <cell r="D9">
            <v>1420.01</v>
          </cell>
          <cell r="E9" t="str">
            <v>Finitura superficiale</v>
          </cell>
          <cell r="F9" t="str">
            <v>m²</v>
          </cell>
          <cell r="G9" t="str">
            <v>Surface levelling</v>
          </cell>
          <cell r="H9" t="str">
            <v>sqm</v>
          </cell>
        </row>
        <row r="10">
          <cell r="D10">
            <v>1420.02</v>
          </cell>
          <cell r="E10" t="str">
            <v>Compattazione superf. 90%</v>
          </cell>
          <cell r="F10" t="str">
            <v>m²</v>
          </cell>
          <cell r="G10" t="str">
            <v>Surface compaction 90%</v>
          </cell>
          <cell r="H10" t="str">
            <v>sqm</v>
          </cell>
        </row>
        <row r="11">
          <cell r="D11">
            <v>1420.03</v>
          </cell>
          <cell r="E11" t="str">
            <v>Compattazione superf. 95%</v>
          </cell>
          <cell r="F11" t="str">
            <v>m²</v>
          </cell>
          <cell r="G11" t="str">
            <v>Surface compaction 95%</v>
          </cell>
          <cell r="H11" t="str">
            <v>sqm</v>
          </cell>
        </row>
        <row r="12">
          <cell r="D12">
            <v>1420.04</v>
          </cell>
          <cell r="E12" t="str">
            <v>Strato pietrisch. sp. 5 cm</v>
          </cell>
          <cell r="F12" t="str">
            <v>m²</v>
          </cell>
          <cell r="G12" t="str">
            <v>Crush.stone finish 5cm thk</v>
          </cell>
          <cell r="H12" t="str">
            <v>sqm</v>
          </cell>
        </row>
        <row r="13">
          <cell r="D13">
            <v>1420.05</v>
          </cell>
          <cell r="E13" t="str">
            <v>Strato pietrisch. sp. 10 cm</v>
          </cell>
          <cell r="F13" t="str">
            <v>m²</v>
          </cell>
          <cell r="G13" t="str">
            <v>Crush.stone finish 10cm thk</v>
          </cell>
          <cell r="H13" t="str">
            <v>sqm</v>
          </cell>
        </row>
        <row r="14">
          <cell r="D14">
            <v>1420.06</v>
          </cell>
          <cell r="E14" t="str">
            <v>Sistemaz. superf. con terreno vegetale</v>
          </cell>
          <cell r="F14" t="str">
            <v>m³</v>
          </cell>
          <cell r="G14" t="str">
            <v>Vegetal soil surface lining</v>
          </cell>
          <cell r="H14" t="str">
            <v>cum</v>
          </cell>
        </row>
        <row r="15">
          <cell r="D15">
            <v>1420.07</v>
          </cell>
          <cell r="E15" t="str">
            <v>Recinzione trasformatori</v>
          </cell>
          <cell r="F15" t="str">
            <v>m</v>
          </cell>
          <cell r="G15" t="str">
            <v>Transformers galvanized fence</v>
          </cell>
          <cell r="H15" t="str">
            <v>lm</v>
          </cell>
        </row>
        <row r="16">
          <cell r="D16">
            <v>1420.08</v>
          </cell>
          <cell r="E16" t="str">
            <v>Recinzione metall. limiti di proprietà</v>
          </cell>
          <cell r="F16" t="str">
            <v>m</v>
          </cell>
          <cell r="G16" t="str">
            <v>Property galvanized fence</v>
          </cell>
          <cell r="H16" t="str">
            <v>lm</v>
          </cell>
        </row>
        <row r="17">
          <cell r="D17">
            <v>1420.09</v>
          </cell>
          <cell r="E17" t="str">
            <v>Recinzione  limiti di proprietà in calc. Prefabbricato</v>
          </cell>
          <cell r="F17" t="str">
            <v>m</v>
          </cell>
          <cell r="G17" t="str">
            <v>Property  precast reinf. concrete fence</v>
          </cell>
          <cell r="H17" t="str">
            <v>lm</v>
          </cell>
        </row>
        <row r="18">
          <cell r="D18">
            <v>1420.1</v>
          </cell>
          <cell r="E18" t="str">
            <v>Cancello d'ingresso motorizzato</v>
          </cell>
          <cell r="F18" t="str">
            <v>cad</v>
          </cell>
          <cell r="G18" t="str">
            <v>Galvanized steel gate</v>
          </cell>
          <cell r="H18" t="str">
            <v>u</v>
          </cell>
        </row>
        <row r="19">
          <cell r="D19">
            <v>1420.11</v>
          </cell>
          <cell r="E19" t="str">
            <v xml:space="preserve">Cancello d'ingresso pedonale </v>
          </cell>
          <cell r="F19" t="str">
            <v>cad</v>
          </cell>
          <cell r="G19" t="str">
            <v>Pedestrian gate</v>
          </cell>
          <cell r="H19" t="str">
            <v>u</v>
          </cell>
        </row>
        <row r="20">
          <cell r="D20">
            <v>1420.12</v>
          </cell>
          <cell r="E20" t="str">
            <v>Barriera motorizzata</v>
          </cell>
          <cell r="F20" t="str">
            <v>cad</v>
          </cell>
          <cell r="G20" t="str">
            <v>Motorized barrier</v>
          </cell>
          <cell r="H20" t="str">
            <v>u</v>
          </cell>
        </row>
        <row r="21">
          <cell r="D21">
            <v>1420.13</v>
          </cell>
          <cell r="E21" t="str">
            <v>Recinzione  limiti di proprietà in accordo alle specifiche tecniche</v>
          </cell>
          <cell r="F21" t="str">
            <v>m</v>
          </cell>
          <cell r="G21" t="str">
            <v>Fence as per KS</v>
          </cell>
          <cell r="H21" t="str">
            <v>lm</v>
          </cell>
        </row>
        <row r="23">
          <cell r="D23">
            <v>1430</v>
          </cell>
          <cell r="E23" t="str">
            <v>PALI</v>
          </cell>
          <cell r="G23" t="str">
            <v>PILING</v>
          </cell>
        </row>
        <row r="24">
          <cell r="D24">
            <v>1430.01</v>
          </cell>
          <cell r="E24" t="str">
            <v>Fornitura di pali pref. cls (30 t)</v>
          </cell>
          <cell r="F24" t="str">
            <v>m</v>
          </cell>
          <cell r="G24" t="str">
            <v>Supply of precast concrete piles 30 tons</v>
          </cell>
          <cell r="H24" t="str">
            <v>lm</v>
          </cell>
        </row>
        <row r="25">
          <cell r="D25">
            <v>1430.02</v>
          </cell>
          <cell r="E25" t="str">
            <v>Infissione pali prefab.</v>
          </cell>
          <cell r="F25" t="str">
            <v>m</v>
          </cell>
          <cell r="G25" t="str">
            <v>Driving of concrete piles</v>
          </cell>
          <cell r="H25" t="str">
            <v>lm</v>
          </cell>
        </row>
        <row r="26">
          <cell r="D26">
            <v>1430.03</v>
          </cell>
          <cell r="E26" t="str">
            <v xml:space="preserve">Prova di compressione </v>
          </cell>
          <cell r="F26" t="str">
            <v>cad</v>
          </cell>
          <cell r="G26" t="str">
            <v>Compression test</v>
          </cell>
          <cell r="H26" t="str">
            <v>u.</v>
          </cell>
        </row>
        <row r="27">
          <cell r="D27">
            <v>1430.04</v>
          </cell>
          <cell r="E27" t="str">
            <v xml:space="preserve">Prova di trazione </v>
          </cell>
          <cell r="F27" t="str">
            <v>cad</v>
          </cell>
          <cell r="G27" t="str">
            <v>Tension test</v>
          </cell>
          <cell r="H27" t="str">
            <v>u.</v>
          </cell>
        </row>
        <row r="28">
          <cell r="D28">
            <v>1430.05</v>
          </cell>
          <cell r="E28" t="str">
            <v>Pali trivellati in opera da 60 t</v>
          </cell>
          <cell r="F28" t="str">
            <v>m</v>
          </cell>
          <cell r="G28" t="str">
            <v>Drilled conc. piles cast in situ 60 ton</v>
          </cell>
          <cell r="H28" t="str">
            <v>lm</v>
          </cell>
        </row>
        <row r="29">
          <cell r="D29">
            <v>1430.06</v>
          </cell>
          <cell r="E29" t="str">
            <v>Prova di compressione per pali trivellati</v>
          </cell>
          <cell r="F29" t="str">
            <v>t</v>
          </cell>
          <cell r="G29" t="str">
            <v>Compression test for drilled piles</v>
          </cell>
          <cell r="H29" t="str">
            <v>tons</v>
          </cell>
        </row>
        <row r="30">
          <cell r="D30">
            <v>1430.07</v>
          </cell>
          <cell r="E30" t="str">
            <v xml:space="preserve">Prova di trazione per pali trivellati </v>
          </cell>
          <cell r="F30" t="str">
            <v>t</v>
          </cell>
          <cell r="G30" t="str">
            <v>Tension test for drilled piles</v>
          </cell>
          <cell r="H30" t="str">
            <v>tons</v>
          </cell>
        </row>
        <row r="31">
          <cell r="D31">
            <v>1430.08</v>
          </cell>
          <cell r="E31" t="str">
            <v>Micropali trivellati gettati in opera diam. 15 cm  max altez. 25 m</v>
          </cell>
          <cell r="F31" t="str">
            <v>m</v>
          </cell>
          <cell r="G31" t="str">
            <v>Drilled micropiles cast in situ diam. 15cm  H 25 mt</v>
          </cell>
          <cell r="H31" t="str">
            <v>lm</v>
          </cell>
        </row>
        <row r="32">
          <cell r="D32">
            <v>1430.09</v>
          </cell>
          <cell r="E32" t="str">
            <v>Montaggio e smontaggio attrezzature per infissione pali</v>
          </cell>
          <cell r="F32" t="str">
            <v>cad</v>
          </cell>
          <cell r="G32" t="str">
            <v>Mobilization &amp; Demobilization Piles Machinery</v>
          </cell>
          <cell r="H32" t="str">
            <v>u.</v>
          </cell>
        </row>
        <row r="33">
          <cell r="D33">
            <v>1430.1</v>
          </cell>
          <cell r="E33" t="str">
            <v>Extra costo per trivellazione strutt. in c.a. diam 15 cm</v>
          </cell>
          <cell r="F33" t="str">
            <v>m</v>
          </cell>
          <cell r="G33" t="str">
            <v>Extra price for reinforced concrete drilling piles 15 cm</v>
          </cell>
          <cell r="H33" t="str">
            <v>lm</v>
          </cell>
        </row>
        <row r="34">
          <cell r="D34">
            <v>1430.11</v>
          </cell>
          <cell r="E34" t="str">
            <v>Stabilizzazione terreno mediante iniezioni cementizie prof. 4 m circa</v>
          </cell>
          <cell r="F34" t="str">
            <v>m²</v>
          </cell>
          <cell r="G34" t="str">
            <v>Soil stabilization by pressure cement injection depth 4,0 mt</v>
          </cell>
          <cell r="H34" t="str">
            <v>sqm</v>
          </cell>
        </row>
        <row r="35">
          <cell r="D35">
            <v>1430.12</v>
          </cell>
          <cell r="E35" t="str">
            <v>Pali Battuti in opera con camicia in ferro recuperabile diam. 60 cm  H= 10m  max80 tons</v>
          </cell>
          <cell r="F35" t="str">
            <v>m</v>
          </cell>
          <cell r="G35" t="str">
            <v xml:space="preserve">Driving of cast in situ concrete piles in  recovery steel case 60cm H=10 max 80 t. </v>
          </cell>
          <cell r="H35" t="str">
            <v>lm</v>
          </cell>
        </row>
        <row r="36">
          <cell r="D36">
            <v>1430.13</v>
          </cell>
          <cell r="E36" t="str">
            <v>Pali Battuti in opera con camicia in ferro recuperabile diam. 40 cm  H= 10m  max40 tons</v>
          </cell>
          <cell r="F36" t="str">
            <v>m</v>
          </cell>
          <cell r="G36" t="str">
            <v xml:space="preserve">Driving of cast in situ concrete piles in  recovery steel case 40cm H=10 max 40 t. </v>
          </cell>
          <cell r="H36" t="str">
            <v>lm</v>
          </cell>
        </row>
        <row r="37">
          <cell r="D37">
            <v>1430.14</v>
          </cell>
          <cell r="E37" t="str">
            <v>Pali Battuti in opera con camicia in ferro recuperabile diam. 70 cm  H= 10m  max 120 tons</v>
          </cell>
          <cell r="F37" t="str">
            <v>m</v>
          </cell>
          <cell r="G37" t="str">
            <v xml:space="preserve">Driving of cast in situ concrete piles in  recovery steel case 70cm H=10 max 120 t. </v>
          </cell>
          <cell r="H37" t="str">
            <v>lm</v>
          </cell>
        </row>
        <row r="38">
          <cell r="D38">
            <v>1430.15</v>
          </cell>
          <cell r="E38" t="str">
            <v>Extra prezzo per getto fuori terra di pali  in opera  diam. 70 cm</v>
          </cell>
          <cell r="F38" t="str">
            <v>m</v>
          </cell>
          <cell r="G38" t="str">
            <v>Extra price for concrete piles cast in situ diam. 70 cm casting above ground</v>
          </cell>
          <cell r="H38" t="str">
            <v>lm</v>
          </cell>
        </row>
        <row r="39">
          <cell r="D39">
            <v>1430.16</v>
          </cell>
          <cell r="E39" t="str">
            <v>Taglio testa pali in c.a. diam. 70 cm lunghezza massima 1,0 m</v>
          </cell>
          <cell r="F39" t="str">
            <v>cad</v>
          </cell>
          <cell r="G39" t="str">
            <v xml:space="preserve">Cut - off  concrete  piles diam. 70 cm up to 1,0 mt </v>
          </cell>
          <cell r="H39" t="str">
            <v>u.</v>
          </cell>
        </row>
        <row r="40">
          <cell r="D40">
            <v>1430.17</v>
          </cell>
          <cell r="E40" t="str">
            <v>Fornitura, installazione e rimozione palancole metalliche tipo "Larseen"</v>
          </cell>
          <cell r="F40" t="str">
            <v>m²</v>
          </cell>
          <cell r="G40" t="str">
            <v>Supply install./removal C.S.Sheet Piling Type "LARSEEN"</v>
          </cell>
          <cell r="H40" t="str">
            <v>sqm</v>
          </cell>
        </row>
        <row r="41">
          <cell r="D41">
            <v>1430.18</v>
          </cell>
          <cell r="E41" t="str">
            <v>Pali Battuti in opera con camicia in ferro recuperabile diam. 35cm  H= 5,5m  max52tons</v>
          </cell>
          <cell r="F41" t="str">
            <v>m</v>
          </cell>
          <cell r="G41" t="str">
            <v xml:space="preserve">Driving of cast in situ conc.piles in  recovery steel case 35cm H=5,5 max 52 t. </v>
          </cell>
          <cell r="H41" t="str">
            <v>lm</v>
          </cell>
        </row>
        <row r="42">
          <cell r="D42">
            <v>1430.19</v>
          </cell>
          <cell r="E42" t="str">
            <v>Pali Battuti in opera con camicia in ferro recuperabile diam. 40cm  H= 5,5m  max70tons</v>
          </cell>
          <cell r="F42" t="str">
            <v>m</v>
          </cell>
          <cell r="G42" t="str">
            <v xml:space="preserve">Driving of cast in situ conc.piles in  recovery steel case 40cm H=5,5 max 70 t. </v>
          </cell>
          <cell r="H42" t="str">
            <v>lm</v>
          </cell>
        </row>
        <row r="43">
          <cell r="D43">
            <v>1430.2</v>
          </cell>
          <cell r="E43" t="str">
            <v>Pali Battuti in opera con camicia in ferro recuperabile diam. 45cm  H= 5,5m  max95tons</v>
          </cell>
          <cell r="F43" t="str">
            <v>m</v>
          </cell>
          <cell r="G43" t="str">
            <v xml:space="preserve">Driving of cast in situ conc.piles in  recovery steel case 45cm H=5,5 max 95 t. </v>
          </cell>
          <cell r="H43" t="str">
            <v>lm</v>
          </cell>
        </row>
        <row r="44">
          <cell r="D44">
            <v>1430.21</v>
          </cell>
          <cell r="E44" t="str">
            <v>Pali Battuti in opera con camicia in ferro recuperabile diam. 52cm  H= 17,0m  max120tons</v>
          </cell>
          <cell r="F44" t="str">
            <v>m</v>
          </cell>
          <cell r="G44" t="str">
            <v xml:space="preserve">Driving of cast in situ conc.piles in  recovery steel case 52cm H=17,0 max 120 t. </v>
          </cell>
          <cell r="H44" t="str">
            <v>lm</v>
          </cell>
        </row>
        <row r="45">
          <cell r="D45">
            <v>1430.22</v>
          </cell>
          <cell r="E45" t="str">
            <v>Micropali trivellati gettati in opera diam. 30 cm  H= 6,0 m max 25 tons</v>
          </cell>
          <cell r="F45" t="str">
            <v>m</v>
          </cell>
          <cell r="G45" t="str">
            <v>Drilled micropiles cast in situ diam. 30cm  H 6,0 mt max 25 t</v>
          </cell>
          <cell r="H45" t="str">
            <v>lm</v>
          </cell>
        </row>
        <row r="46">
          <cell r="D46">
            <v>1430.23</v>
          </cell>
          <cell r="E46" t="str">
            <v xml:space="preserve">Capitelli in C.A. prefabbricato dim.80 x 80 x 25 cm  posti su testa pali </v>
          </cell>
          <cell r="F46" t="str">
            <v>cad</v>
          </cell>
          <cell r="G46" t="str">
            <v>Precast reinforced concrete chaptrel  dim. 80 x 80 x 25 cm layed on top piles</v>
          </cell>
          <cell r="H46" t="str">
            <v>u</v>
          </cell>
        </row>
        <row r="47">
          <cell r="D47">
            <v>1430.24</v>
          </cell>
        </row>
        <row r="48">
          <cell r="D48">
            <v>1430.25</v>
          </cell>
        </row>
        <row r="50">
          <cell r="D50">
            <v>1440</v>
          </cell>
          <cell r="E50" t="str">
            <v>DISERBAM.E SCOTICAMENTO</v>
          </cell>
          <cell r="G50" t="str">
            <v xml:space="preserve">        SCRUBBING</v>
          </cell>
        </row>
        <row r="51">
          <cell r="D51">
            <v>1440.01</v>
          </cell>
          <cell r="E51" t="str">
            <v xml:space="preserve">Diserbam.e scotic.e trasp. int.  spessore 15 cm   </v>
          </cell>
          <cell r="F51" t="str">
            <v>m²</v>
          </cell>
          <cell r="G51" t="str">
            <v>Soil scrubbing 15 cm thick</v>
          </cell>
          <cell r="H51" t="str">
            <v>sqm</v>
          </cell>
        </row>
        <row r="52">
          <cell r="D52">
            <v>1440.02</v>
          </cell>
          <cell r="E52" t="str">
            <v>Sovrapprezzo per +/- 10 cm (art. 1440,01)</v>
          </cell>
          <cell r="F52" t="str">
            <v>m²</v>
          </cell>
          <cell r="G52" t="str">
            <v>Soil scrub.thk var.every10cm ( item 1440,01)</v>
          </cell>
          <cell r="H52" t="str">
            <v>sqm</v>
          </cell>
        </row>
        <row r="53">
          <cell r="D53">
            <v>1440.03</v>
          </cell>
          <cell r="E53" t="str">
            <v>Taglio e rimozione alberi superiori a 5 m di altezza</v>
          </cell>
          <cell r="F53" t="str">
            <v>cad</v>
          </cell>
          <cell r="G53" t="str">
            <v>Removal of trees-H&gt; 5m</v>
          </cell>
          <cell r="H53" t="str">
            <v>u</v>
          </cell>
        </row>
        <row r="54">
          <cell r="D54">
            <v>1440.04</v>
          </cell>
          <cell r="E54" t="str">
            <v>Taglio e rimozione di radici superiori a 30 cm di diametro</v>
          </cell>
          <cell r="F54" t="str">
            <v>cad</v>
          </cell>
          <cell r="G54" t="str">
            <v>Removal of roots dia. &gt;30cm</v>
          </cell>
          <cell r="H54" t="str">
            <v>u</v>
          </cell>
        </row>
        <row r="56">
          <cell r="D56">
            <v>1440</v>
          </cell>
          <cell r="E56" t="str">
            <v>SCAVO E SBANCAMENTI</v>
          </cell>
          <cell r="G56" t="str">
            <v xml:space="preserve">          EXCAVATION</v>
          </cell>
        </row>
        <row r="57">
          <cell r="D57">
            <v>1440.05</v>
          </cell>
          <cell r="E57" t="str">
            <v>Scavo sbancamento  in terra</v>
          </cell>
          <cell r="F57" t="str">
            <v>m³</v>
          </cell>
          <cell r="G57" t="str">
            <v>Soil general excavation</v>
          </cell>
          <cell r="H57" t="str">
            <v>cum</v>
          </cell>
        </row>
        <row r="58">
          <cell r="D58">
            <v>1440.06</v>
          </cell>
          <cell r="E58" t="str">
            <v>Scavo sbancamento  in roccia tenera</v>
          </cell>
          <cell r="F58" t="str">
            <v>m³</v>
          </cell>
          <cell r="G58" t="str">
            <v>Soft rock general excavation</v>
          </cell>
          <cell r="H58" t="str">
            <v>cum</v>
          </cell>
        </row>
        <row r="59">
          <cell r="D59">
            <v>1440.07</v>
          </cell>
          <cell r="E59" t="str">
            <v>Scavo sbancamento  in roccia compatta con uso demolitore</v>
          </cell>
          <cell r="F59" t="str">
            <v>m³</v>
          </cell>
          <cell r="G59" t="str">
            <v>Hard rock general excavation</v>
          </cell>
          <cell r="H59" t="str">
            <v>cum</v>
          </cell>
        </row>
        <row r="60">
          <cell r="D60">
            <v>1440.08</v>
          </cell>
          <cell r="E60" t="str">
            <v>Scavo sbancamento  in roccia compatta con uso esplosivo</v>
          </cell>
          <cell r="F60" t="str">
            <v>m³</v>
          </cell>
          <cell r="G60" t="str">
            <v>Hard rock gen.exc.by blasting</v>
          </cell>
          <cell r="H60" t="str">
            <v>cum</v>
          </cell>
        </row>
        <row r="61">
          <cell r="D61">
            <v>1440.09</v>
          </cell>
          <cell r="E61" t="str">
            <v>Extra costo per presenza di acqua sup. a 20 cm sul fondo scavo art.  1440,05 ÷ 1440,07</v>
          </cell>
          <cell r="F61" t="str">
            <v>m³</v>
          </cell>
          <cell r="G61" t="str">
            <v>Extra price for water table item 1440,05 ÷ 1440,07</v>
          </cell>
          <cell r="H61" t="str">
            <v>cum</v>
          </cell>
        </row>
        <row r="62">
          <cell r="D62">
            <v>1440.1</v>
          </cell>
          <cell r="E62" t="str">
            <v>Scavo sez. mano &lt; 2 m terra</v>
          </cell>
          <cell r="F62" t="str">
            <v>m³</v>
          </cell>
          <cell r="G62" t="str">
            <v>Soil sect.exc.by hand up to 2m</v>
          </cell>
          <cell r="H62" t="str">
            <v>cum</v>
          </cell>
        </row>
        <row r="63">
          <cell r="D63">
            <v>1440.11</v>
          </cell>
          <cell r="E63" t="str">
            <v>Scavo sez. mano 2m &lt; H &lt; 4 m terra</v>
          </cell>
          <cell r="F63" t="str">
            <v>m³</v>
          </cell>
          <cell r="G63" t="str">
            <v>Sect.exc.hand from 2to4m depth</v>
          </cell>
          <cell r="H63" t="str">
            <v>cum</v>
          </cell>
        </row>
        <row r="64">
          <cell r="D64">
            <v>1440.12</v>
          </cell>
          <cell r="E64" t="str">
            <v>Scavo sez. mano  H &gt; 4 m terra</v>
          </cell>
          <cell r="F64" t="str">
            <v>m³</v>
          </cell>
          <cell r="G64" t="str">
            <v>Sect.exc.hand exceed. 4m depth</v>
          </cell>
          <cell r="H64" t="str">
            <v>cum</v>
          </cell>
        </row>
        <row r="65">
          <cell r="D65">
            <v>1440.13</v>
          </cell>
          <cell r="E65" t="str">
            <v>Scavo sez. mano  H &lt; 2 m in roccia tenera</v>
          </cell>
          <cell r="F65" t="str">
            <v>m³</v>
          </cell>
          <cell r="G65" t="str">
            <v>Sect.exc.hand soft rock up 2m</v>
          </cell>
          <cell r="H65" t="str">
            <v>cum</v>
          </cell>
        </row>
        <row r="66">
          <cell r="D66">
            <v>1440.14</v>
          </cell>
          <cell r="E66" t="str">
            <v>Scavo sez. mano 2m &lt; H &lt; 4 m  in roccia tenera</v>
          </cell>
          <cell r="F66" t="str">
            <v>m³</v>
          </cell>
          <cell r="G66" t="str">
            <v>Sect.exc.hand soft rock 2/4m</v>
          </cell>
          <cell r="H66" t="str">
            <v>cum</v>
          </cell>
        </row>
        <row r="67">
          <cell r="D67">
            <v>1440.15</v>
          </cell>
          <cell r="E67" t="str">
            <v>Scavo sez. mano H &gt; 4 m  in roccia tenera</v>
          </cell>
          <cell r="F67" t="str">
            <v>m³</v>
          </cell>
          <cell r="G67" t="str">
            <v>Sect.exc.hand soft rock over4m</v>
          </cell>
          <cell r="H67" t="str">
            <v>cum</v>
          </cell>
        </row>
        <row r="68">
          <cell r="D68">
            <v>1440.16</v>
          </cell>
          <cell r="E68" t="str">
            <v>Scavo sez. mano &lt; 2 m in roccia compatta</v>
          </cell>
          <cell r="F68" t="str">
            <v>m³</v>
          </cell>
          <cell r="G68" t="str">
            <v>Sect.exc.hand hard rock up 2m</v>
          </cell>
          <cell r="H68" t="str">
            <v>cum</v>
          </cell>
        </row>
        <row r="69">
          <cell r="D69">
            <v>1440.17</v>
          </cell>
          <cell r="E69" t="str">
            <v>Scavo sez. mano &lt; 2 m &lt; H &lt; 4 m in roccia compatta</v>
          </cell>
          <cell r="F69" t="str">
            <v>m³</v>
          </cell>
          <cell r="G69" t="str">
            <v>Sect.exc.hand hard rock 2/4m</v>
          </cell>
          <cell r="H69" t="str">
            <v>cum</v>
          </cell>
        </row>
        <row r="70">
          <cell r="D70">
            <v>1440.18</v>
          </cell>
          <cell r="E70" t="str">
            <v>Scavo sez. mano  H &gt; 4 m in roccia compatta</v>
          </cell>
          <cell r="F70" t="str">
            <v>m³</v>
          </cell>
          <cell r="G70" t="str">
            <v>Sect.exc.hand hard rock over4m</v>
          </cell>
          <cell r="H70" t="str">
            <v>cum</v>
          </cell>
        </row>
        <row r="71">
          <cell r="D71">
            <v>1440.19</v>
          </cell>
          <cell r="E71" t="str">
            <v>Extra costo per uso esplosivi art, 1440,16 ¸1440,18</v>
          </cell>
          <cell r="F71" t="str">
            <v>m³</v>
          </cell>
          <cell r="G71" t="str">
            <v>Extra price for blasting  item 1440,16  ¸ 1440,18</v>
          </cell>
          <cell r="H71" t="str">
            <v>cum</v>
          </cell>
        </row>
        <row r="72">
          <cell r="D72">
            <v>1440.2</v>
          </cell>
          <cell r="E72" t="str">
            <v>Sovrapp. scavo a mano pres.acqua sup. a 20 cm art. 1440,10 ÷ 1440,18</v>
          </cell>
          <cell r="F72" t="str">
            <v>m³</v>
          </cell>
          <cell r="G72" t="str">
            <v>Extra price for water table by hand item 1440,10 ÷ 1440,18</v>
          </cell>
          <cell r="H72" t="str">
            <v>cum</v>
          </cell>
        </row>
        <row r="73">
          <cell r="D73">
            <v>1440.3</v>
          </cell>
          <cell r="E73" t="str">
            <v>Scavo sez. macch. &lt; 2 m terra</v>
          </cell>
          <cell r="F73" t="str">
            <v>m³</v>
          </cell>
          <cell r="G73" t="str">
            <v>Soil sect.exc.by mach.up to 2m</v>
          </cell>
          <cell r="H73" t="str">
            <v>cum</v>
          </cell>
        </row>
        <row r="74">
          <cell r="D74">
            <v>1440.31</v>
          </cell>
          <cell r="E74" t="str">
            <v>Scavo sez. macchina 2m &lt; H &lt; 4 m terra</v>
          </cell>
          <cell r="F74" t="str">
            <v>m³</v>
          </cell>
          <cell r="G74" t="str">
            <v>Sect.exc.mach.from 2to4m depth</v>
          </cell>
          <cell r="H74" t="str">
            <v>cum</v>
          </cell>
        </row>
        <row r="75">
          <cell r="D75">
            <v>1440.32</v>
          </cell>
          <cell r="E75" t="str">
            <v>Scavo sez. macchina  H &gt; 4 m terra</v>
          </cell>
          <cell r="F75" t="str">
            <v>m³</v>
          </cell>
          <cell r="G75" t="str">
            <v>Sect.exc.mach.exceed. 4m depth</v>
          </cell>
          <cell r="H75" t="str">
            <v>cum</v>
          </cell>
        </row>
        <row r="76">
          <cell r="D76">
            <v>1440.33</v>
          </cell>
          <cell r="E76" t="str">
            <v>Scavo sez. macch. H &lt; 2 m in roccia tenera</v>
          </cell>
          <cell r="F76" t="str">
            <v>m³</v>
          </cell>
          <cell r="G76" t="str">
            <v>Sect.exc.mach.soft rock up 2m</v>
          </cell>
          <cell r="H76" t="str">
            <v>cum</v>
          </cell>
        </row>
        <row r="77">
          <cell r="D77">
            <v>1440.34</v>
          </cell>
          <cell r="E77" t="str">
            <v>Scavo sez. macch.  2 m &lt; H &lt; 4 m in roccia tenera</v>
          </cell>
          <cell r="F77" t="str">
            <v>m³</v>
          </cell>
          <cell r="G77" t="str">
            <v>Sect.exc.mach.soft rock 2/4m</v>
          </cell>
          <cell r="H77" t="str">
            <v>cum</v>
          </cell>
        </row>
        <row r="78">
          <cell r="D78">
            <v>1440.35</v>
          </cell>
          <cell r="E78" t="str">
            <v>Scavo sez. macch.   H &gt; 4 m in roccia tenera</v>
          </cell>
          <cell r="F78" t="str">
            <v>m³</v>
          </cell>
          <cell r="G78" t="str">
            <v>Sect.exc.mach.soft rock over4m</v>
          </cell>
          <cell r="H78" t="str">
            <v>cum</v>
          </cell>
        </row>
        <row r="79">
          <cell r="D79">
            <v>1440.36</v>
          </cell>
          <cell r="E79" t="str">
            <v>Scavo sez. macch. H &lt; 2 m in roccia compatta</v>
          </cell>
          <cell r="F79" t="str">
            <v>m³</v>
          </cell>
          <cell r="G79" t="str">
            <v>Sect.exc.mach.hard rock up 2m</v>
          </cell>
          <cell r="H79" t="str">
            <v>cum</v>
          </cell>
        </row>
        <row r="80">
          <cell r="D80">
            <v>1440.37</v>
          </cell>
          <cell r="E80" t="str">
            <v>Scavo sez. macch. &lt; 2 m &lt; H &lt; 4 m in roccia compatta</v>
          </cell>
          <cell r="F80" t="str">
            <v>m³</v>
          </cell>
          <cell r="G80" t="str">
            <v>Sect.exc.mach.hard rock 2/4m</v>
          </cell>
          <cell r="H80" t="str">
            <v>cum</v>
          </cell>
        </row>
        <row r="81">
          <cell r="D81">
            <v>1440.38</v>
          </cell>
          <cell r="E81" t="str">
            <v>Scavo sez. macch.  H &gt; 4 m in roccia compatta</v>
          </cell>
          <cell r="F81" t="str">
            <v>m³</v>
          </cell>
          <cell r="G81" t="str">
            <v>Sect.exc.mach.hard rock over4m</v>
          </cell>
          <cell r="H81" t="str">
            <v>cum</v>
          </cell>
        </row>
        <row r="82">
          <cell r="D82">
            <v>1440.39</v>
          </cell>
          <cell r="E82" t="str">
            <v>Extra costo per uso esplosivi art, 1440,36 ¸1440,38</v>
          </cell>
          <cell r="F82" t="str">
            <v>m³</v>
          </cell>
          <cell r="G82" t="str">
            <v>Extra price for blasting item 1440,36 ¸1440,38</v>
          </cell>
          <cell r="H82" t="str">
            <v>cum</v>
          </cell>
        </row>
        <row r="83">
          <cell r="D83">
            <v>1440.4</v>
          </cell>
          <cell r="E83" t="str">
            <v>Sovrapp. scavo a macch. pres.acqua sup. a 20 cm art. 1440,30 ¸1440,38</v>
          </cell>
          <cell r="F83" t="str">
            <v>m³</v>
          </cell>
          <cell r="G83" t="str">
            <v>Extra price for water table by mach. Item 1440,30 ÷ 1440,38</v>
          </cell>
          <cell r="H83" t="str">
            <v>cum</v>
          </cell>
        </row>
        <row r="85">
          <cell r="D85">
            <v>1440</v>
          </cell>
          <cell r="E85" t="str">
            <v>TRASPORTO</v>
          </cell>
          <cell r="G85" t="str">
            <v xml:space="preserve">          TRANSPORT</v>
          </cell>
        </row>
        <row r="86">
          <cell r="D86">
            <v>1440.41</v>
          </cell>
          <cell r="E86" t="str">
            <v>Trasporto erba, cespugli , alberi  mischiati c/ terreno vegetale</v>
          </cell>
          <cell r="F86" t="str">
            <v>m³</v>
          </cell>
          <cell r="G86" t="str">
            <v>Grass,trees,top soil transport</v>
          </cell>
          <cell r="H86" t="str">
            <v>cum</v>
          </cell>
        </row>
        <row r="87">
          <cell r="D87">
            <v>1440.42</v>
          </cell>
          <cell r="E87" t="str">
            <v>Trasporto alberi  con altezza superiore a 5 m</v>
          </cell>
          <cell r="F87" t="str">
            <v>cad</v>
          </cell>
          <cell r="G87" t="str">
            <v>Trees H &gt; 5m  transport</v>
          </cell>
          <cell r="H87" t="str">
            <v>u</v>
          </cell>
        </row>
        <row r="88">
          <cell r="D88">
            <v>1440.43</v>
          </cell>
          <cell r="E88" t="str">
            <v>Trasporto radici  con diametro superiore a 30 cm</v>
          </cell>
          <cell r="F88" t="str">
            <v>cad</v>
          </cell>
          <cell r="G88" t="str">
            <v>Roots dia. &gt; 30cm transport</v>
          </cell>
          <cell r="H88" t="str">
            <v>u</v>
          </cell>
        </row>
        <row r="89">
          <cell r="D89">
            <v>1440.44</v>
          </cell>
          <cell r="E89" t="str">
            <v>Trasporto est. mat. da scavi</v>
          </cell>
          <cell r="F89" t="str">
            <v>m³</v>
          </cell>
          <cell r="G89" t="str">
            <v>Materials from excav.transport</v>
          </cell>
          <cell r="H89" t="str">
            <v>cum</v>
          </cell>
        </row>
        <row r="90">
          <cell r="D90">
            <v>1440.45</v>
          </cell>
          <cell r="E90" t="str">
            <v>Trasporto est. mat. di demolizione</v>
          </cell>
          <cell r="F90" t="str">
            <v>m³</v>
          </cell>
          <cell r="G90" t="str">
            <v>Materials from demol.transport</v>
          </cell>
          <cell r="H90" t="str">
            <v>cum</v>
          </cell>
        </row>
        <row r="91">
          <cell r="D91">
            <v>1440.46</v>
          </cell>
          <cell r="E91" t="str">
            <v>Sovrapprezzo per Km oltre i 30Km</v>
          </cell>
          <cell r="F91" t="str">
            <v>m³/km</v>
          </cell>
          <cell r="G91" t="str">
            <v>Surcharge beyond 30Km transp.</v>
          </cell>
          <cell r="H91" t="str">
            <v>cum</v>
          </cell>
        </row>
        <row r="93">
          <cell r="D93">
            <v>1440</v>
          </cell>
          <cell r="E93" t="str">
            <v>RINTERRO MAT. SCAVI</v>
          </cell>
          <cell r="G93" t="str">
            <v xml:space="preserve">    BACKFILLS &amp; EMBANKMENTS</v>
          </cell>
        </row>
        <row r="94">
          <cell r="D94">
            <v>1440.5</v>
          </cell>
          <cell r="E94" t="str">
            <v>Rinterro mat. scavi</v>
          </cell>
          <cell r="F94" t="str">
            <v>m³</v>
          </cell>
          <cell r="G94" t="str">
            <v>Backfill w/ matl from exc.</v>
          </cell>
          <cell r="H94" t="str">
            <v>cum</v>
          </cell>
        </row>
        <row r="95">
          <cell r="D95">
            <v>1440.51</v>
          </cell>
          <cell r="E95" t="str">
            <v>Rinterro con mat. da appaltatore</v>
          </cell>
          <cell r="F95" t="str">
            <v>m³</v>
          </cell>
          <cell r="G95" t="str">
            <v>Backfill w/ matl by contr.</v>
          </cell>
          <cell r="H95" t="str">
            <v>cum</v>
          </cell>
        </row>
        <row r="96">
          <cell r="D96">
            <v>1440.52</v>
          </cell>
          <cell r="E96" t="str">
            <v>Sabbia allett. tubazioni</v>
          </cell>
          <cell r="F96" t="str">
            <v>m³</v>
          </cell>
          <cell r="G96" t="str">
            <v>Sand for pipes bedding</v>
          </cell>
          <cell r="H96" t="str">
            <v>cum</v>
          </cell>
        </row>
        <row r="97">
          <cell r="D97">
            <v>1440.53</v>
          </cell>
          <cell r="E97" t="str">
            <v>Sabbia allett. cavi elettrici</v>
          </cell>
          <cell r="F97" t="str">
            <v>m³</v>
          </cell>
          <cell r="G97" t="str">
            <v>Sand for cables bedding</v>
          </cell>
          <cell r="H97" t="str">
            <v>cum</v>
          </cell>
        </row>
        <row r="98">
          <cell r="D98">
            <v>1440.6</v>
          </cell>
          <cell r="E98" t="str">
            <v>Rilevati gener.mat. da scavi</v>
          </cell>
          <cell r="F98" t="str">
            <v>m³</v>
          </cell>
          <cell r="G98" t="str">
            <v>Gen.embankment w/matl from exc</v>
          </cell>
          <cell r="H98" t="str">
            <v>cum</v>
          </cell>
        </row>
        <row r="99">
          <cell r="D99">
            <v>1440.61</v>
          </cell>
          <cell r="E99" t="str">
            <v>Rilevati gener.mat. da appaltatore</v>
          </cell>
          <cell r="F99" t="str">
            <v>m³</v>
          </cell>
          <cell r="G99" t="str">
            <v>Gen.embankment w/matl by contr</v>
          </cell>
          <cell r="H99" t="str">
            <v>cum</v>
          </cell>
        </row>
        <row r="100">
          <cell r="D100">
            <v>1440.62</v>
          </cell>
          <cell r="E100" t="str">
            <v>Rilevati fondaz. serbatoi mat. da scavi</v>
          </cell>
          <cell r="F100" t="str">
            <v>m³</v>
          </cell>
          <cell r="G100" t="str">
            <v>Tank-pad.w/ matl from exc.</v>
          </cell>
          <cell r="H100" t="str">
            <v>cum</v>
          </cell>
        </row>
        <row r="101">
          <cell r="D101">
            <v>1440.63</v>
          </cell>
          <cell r="E101" t="str">
            <v>Rilevati fondaz. serbatoi mat. da appalt.</v>
          </cell>
          <cell r="F101" t="str">
            <v>m³</v>
          </cell>
          <cell r="G101" t="str">
            <v>Tank-pad.w/ matl by contr.</v>
          </cell>
          <cell r="H101" t="str">
            <v>cum</v>
          </cell>
        </row>
        <row r="102">
          <cell r="D102">
            <v>1440.64</v>
          </cell>
          <cell r="E102" t="str">
            <v>Rilevati per argini bacini mat. da scavi  tipo A1, A3 o A2 comp. 95%</v>
          </cell>
          <cell r="F102" t="str">
            <v>m³</v>
          </cell>
          <cell r="G102" t="str">
            <v>Earth-dyke w/ matl from exc.</v>
          </cell>
          <cell r="H102" t="str">
            <v>cum</v>
          </cell>
        </row>
        <row r="103">
          <cell r="D103">
            <v>1440.65</v>
          </cell>
          <cell r="E103" t="str">
            <v>Sostituzione suolo con mat. da scavi tipo A1 o A3 comp. 95%</v>
          </cell>
          <cell r="F103" t="str">
            <v>m³</v>
          </cell>
          <cell r="G103" t="str">
            <v>Soil substitution w/ mtl from exc type A1 o A3 comp 95%</v>
          </cell>
          <cell r="H103" t="str">
            <v>cum</v>
          </cell>
        </row>
        <row r="105">
          <cell r="D105">
            <v>1440</v>
          </cell>
          <cell r="E105" t="str">
            <v>MARCIAPIEDI E FONDAZIONI PER TANK</v>
          </cell>
          <cell r="G105" t="str">
            <v xml:space="preserve">   SIDEWALKS &amp; FOUNDATIONS FOR TANK</v>
          </cell>
        </row>
        <row r="106">
          <cell r="D106" t="str">
            <v>1440,71A</v>
          </cell>
          <cell r="E106" t="str">
            <v>Fondazione  serbatoi tipo c/ anello in c.a. tutto incluso</v>
          </cell>
          <cell r="F106" t="str">
            <v>m²</v>
          </cell>
          <cell r="G106" t="str">
            <v>Tank pad  type reinf. conc. ring wall all included</v>
          </cell>
          <cell r="H106" t="str">
            <v>sqm</v>
          </cell>
        </row>
        <row r="107">
          <cell r="D107" t="str">
            <v>1440,71B</v>
          </cell>
          <cell r="E107" t="str">
            <v>Variazione +/- armatura  anello in c.a. fond. Tank</v>
          </cell>
          <cell r="F107" t="str">
            <v>Kg</v>
          </cell>
          <cell r="G107" t="str">
            <v>Variation +/- reinf.conc.pad tank ring wall</v>
          </cell>
          <cell r="H107" t="str">
            <v>kg</v>
          </cell>
        </row>
        <row r="108">
          <cell r="D108" t="str">
            <v>1440,72A</v>
          </cell>
          <cell r="E108" t="str">
            <v>Fondazione serbatoi tipo c/ terra e finitura bituminosa tutto incluso</v>
          </cell>
          <cell r="F108" t="str">
            <v>m²</v>
          </cell>
          <cell r="G108" t="str">
            <v>Tank pad  type earth w/ asphalt finishing  all included</v>
          </cell>
          <cell r="H108" t="str">
            <v>sqm</v>
          </cell>
        </row>
        <row r="109">
          <cell r="D109">
            <v>1440.81</v>
          </cell>
          <cell r="E109" t="str">
            <v xml:space="preserve">Cigli marciapiedi pietra o cls </v>
          </cell>
          <cell r="F109" t="str">
            <v>m</v>
          </cell>
          <cell r="G109" t="str">
            <v>Sidewalk kerb</v>
          </cell>
          <cell r="H109" t="str">
            <v>lm</v>
          </cell>
        </row>
        <row r="110">
          <cell r="D110">
            <v>1440.82</v>
          </cell>
          <cell r="E110" t="str">
            <v>Fondaz. marciapiedi con materiali da scavo</v>
          </cell>
          <cell r="F110" t="str">
            <v>m³</v>
          </cell>
          <cell r="G110" t="str">
            <v>Sidewalk fndn w.matl from exc.</v>
          </cell>
          <cell r="H110" t="str">
            <v>cum</v>
          </cell>
        </row>
        <row r="111">
          <cell r="D111">
            <v>1440.83</v>
          </cell>
          <cell r="E111" t="str">
            <v>Emulsione bituminosa 1.0 kg/mq (marciapiedi )</v>
          </cell>
          <cell r="F111" t="str">
            <v>m²</v>
          </cell>
          <cell r="G111" t="str">
            <v>Bituminous emulsion 1,0Kg/sqm ( sidewalk )</v>
          </cell>
          <cell r="H111" t="str">
            <v>sqm</v>
          </cell>
        </row>
        <row r="112">
          <cell r="D112">
            <v>1440.84</v>
          </cell>
          <cell r="E112" t="str">
            <v>Tappetino bitum. 3 cm per  marciapiedi</v>
          </cell>
          <cell r="F112" t="str">
            <v>m²</v>
          </cell>
          <cell r="G112" t="str">
            <v>Wear-carpet 3cm thk. for sidewalk</v>
          </cell>
          <cell r="H112" t="str">
            <v>sqm</v>
          </cell>
        </row>
        <row r="113">
          <cell r="D113">
            <v>1440.85</v>
          </cell>
          <cell r="E113" t="str">
            <v>Pavimentazione marciapiedi c.a. sp 10 cm</v>
          </cell>
          <cell r="F113" t="str">
            <v>m²</v>
          </cell>
          <cell r="G113" t="str">
            <v>Side-walk pav. 10cm thk</v>
          </cell>
          <cell r="H113" t="str">
            <v>sqm</v>
          </cell>
        </row>
        <row r="114">
          <cell r="D114">
            <v>1440.86</v>
          </cell>
          <cell r="E114" t="str">
            <v>Emulsione bituminosa 1.5 kg/mq (serbatoi)</v>
          </cell>
          <cell r="F114" t="str">
            <v>m²</v>
          </cell>
          <cell r="G114" t="str">
            <v>Bituminous emulsion 1,5Kg/sqm</v>
          </cell>
          <cell r="H114" t="str">
            <v>sqm</v>
          </cell>
        </row>
        <row r="115">
          <cell r="D115">
            <v>1440.87</v>
          </cell>
          <cell r="E115" t="str">
            <v>Rivest. fond. serbatoi congl. bitum. 3 cm</v>
          </cell>
          <cell r="F115" t="str">
            <v>m²</v>
          </cell>
          <cell r="G115" t="str">
            <v>Tank-fndn: wear-carpet, 3cmthk</v>
          </cell>
          <cell r="H115" t="str">
            <v>sqm</v>
          </cell>
        </row>
        <row r="116">
          <cell r="D116">
            <v>1440.88</v>
          </cell>
          <cell r="E116" t="str">
            <v>Mastice bit. sigill. bordo serbatoi</v>
          </cell>
          <cell r="F116" t="str">
            <v>m</v>
          </cell>
          <cell r="G116" t="str">
            <v>Bitumen mastic sealing</v>
          </cell>
          <cell r="H116" t="str">
            <v>lm</v>
          </cell>
        </row>
        <row r="117">
          <cell r="D117" t="str">
            <v>1440,90A</v>
          </cell>
          <cell r="E117" t="str">
            <v>Canaletta trapez. in terra "C1"  c/ rivest. in c.a. tutto incluso ST 1400,10 2/2</v>
          </cell>
          <cell r="F117" t="str">
            <v>m</v>
          </cell>
          <cell r="G117" t="str">
            <v>Form. trapez. type "C1" earh ditch w/ conc. lining  all included ST 1400,10 2/2</v>
          </cell>
          <cell r="H117" t="str">
            <v>lm</v>
          </cell>
        </row>
        <row r="118">
          <cell r="D118" t="str">
            <v>1440,91A</v>
          </cell>
          <cell r="E118" t="str">
            <v>Canaletta trapez. in terra "C2"  c/ rivest. in c.a. tutto incluso ST 1400,10 2/2</v>
          </cell>
          <cell r="F118" t="str">
            <v>m</v>
          </cell>
          <cell r="G118" t="str">
            <v>Form. trapez. type "C2" earh ditch w/ conc. lining  all included ST 1400,10 2/2</v>
          </cell>
          <cell r="H118" t="str">
            <v>lm</v>
          </cell>
        </row>
        <row r="119">
          <cell r="D119" t="str">
            <v>1440,92A</v>
          </cell>
          <cell r="E119" t="str">
            <v>Canaletta trapez. in terra "C3"  c/ rivest. in c.a. tutto incluso ST 1400,10 2/2</v>
          </cell>
          <cell r="F119" t="str">
            <v>m</v>
          </cell>
          <cell r="G119" t="str">
            <v>Form. trapez. type "C3" earh ditch w/ conc. lining  all included ST 1400,10 2/2</v>
          </cell>
          <cell r="H119" t="str">
            <v>lm</v>
          </cell>
        </row>
        <row r="121">
          <cell r="D121">
            <v>1450</v>
          </cell>
          <cell r="E121" t="str">
            <v>STRADE E PIAZZALI</v>
          </cell>
          <cell r="G121" t="str">
            <v xml:space="preserve">         ROADS &amp; YARDS</v>
          </cell>
        </row>
        <row r="122">
          <cell r="D122" t="str">
            <v>1450,01A</v>
          </cell>
          <cell r="E122" t="str">
            <v>Strade e piazzali  fondazione, base, binder, tapp.e banchine tutto incluso</v>
          </cell>
          <cell r="F122" t="str">
            <v>m²</v>
          </cell>
          <cell r="G122" t="str">
            <v xml:space="preserve">Roads and Yards fndn, base, binder, wear. and shoulders all included </v>
          </cell>
          <cell r="H122" t="str">
            <v>sqm</v>
          </cell>
        </row>
        <row r="123">
          <cell r="D123">
            <v>1450.01</v>
          </cell>
          <cell r="E123" t="str">
            <v>Compattazione superf. 90%</v>
          </cell>
          <cell r="F123" t="str">
            <v>m²</v>
          </cell>
          <cell r="G123" t="str">
            <v>Surface compaction 90%</v>
          </cell>
          <cell r="H123" t="str">
            <v>sqm</v>
          </cell>
        </row>
        <row r="124">
          <cell r="D124">
            <v>1450.02</v>
          </cell>
          <cell r="E124" t="str">
            <v>Formazione rilevato stradale mat. da scavi</v>
          </cell>
          <cell r="F124" t="str">
            <v>m³</v>
          </cell>
          <cell r="G124" t="str">
            <v>Embankment w/ matl from exc.</v>
          </cell>
          <cell r="H124" t="str">
            <v>cum</v>
          </cell>
        </row>
        <row r="125">
          <cell r="D125">
            <v>1450.03</v>
          </cell>
          <cell r="E125" t="str">
            <v>Formazione rilevato stradale  mat. da appaltatore.</v>
          </cell>
          <cell r="F125" t="str">
            <v>m³</v>
          </cell>
          <cell r="G125" t="str">
            <v>Embankment w/ matl by contr.</v>
          </cell>
          <cell r="H125" t="str">
            <v>cum</v>
          </cell>
        </row>
        <row r="126">
          <cell r="D126">
            <v>1450.04</v>
          </cell>
          <cell r="E126" t="str">
            <v>Fond.strade mat. da scavi</v>
          </cell>
          <cell r="F126" t="str">
            <v>m³</v>
          </cell>
          <cell r="G126" t="str">
            <v>Road fndn.w.matl from exc.</v>
          </cell>
          <cell r="H126" t="str">
            <v>cum</v>
          </cell>
        </row>
        <row r="127">
          <cell r="D127">
            <v>1450.05</v>
          </cell>
          <cell r="E127" t="str">
            <v>Fond.strade mat. fornito dall'appalt.</v>
          </cell>
          <cell r="F127" t="str">
            <v>m³</v>
          </cell>
          <cell r="G127" t="str">
            <v>Road fndn.w.matl by contr.</v>
          </cell>
          <cell r="H127" t="str">
            <v>cum</v>
          </cell>
        </row>
        <row r="128">
          <cell r="D128">
            <v>1450.06</v>
          </cell>
          <cell r="E128" t="str">
            <v xml:space="preserve">Fond.strade con terre stabilizzate </v>
          </cell>
          <cell r="F128" t="str">
            <v>m³</v>
          </cell>
          <cell r="G128" t="str">
            <v>Road fndn.with stabilized mtl.</v>
          </cell>
          <cell r="H128" t="str">
            <v>cum</v>
          </cell>
        </row>
        <row r="129">
          <cell r="D129">
            <v>1450.07</v>
          </cell>
          <cell r="E129" t="str">
            <v>Base stradale con mater.da scavi gr.A1</v>
          </cell>
          <cell r="F129" t="str">
            <v>m³</v>
          </cell>
          <cell r="G129" t="str">
            <v>Base-course w/ matl from exc.</v>
          </cell>
          <cell r="H129" t="str">
            <v>cum</v>
          </cell>
        </row>
        <row r="130">
          <cell r="D130">
            <v>1450.08</v>
          </cell>
          <cell r="E130" t="str">
            <v>Strato di base per strade mater. da appalt.</v>
          </cell>
          <cell r="F130" t="str">
            <v>m³</v>
          </cell>
          <cell r="G130" t="str">
            <v>Base-course w/ matl by contr.</v>
          </cell>
          <cell r="H130" t="str">
            <v>cum</v>
          </cell>
        </row>
        <row r="131">
          <cell r="D131">
            <v>1450.09</v>
          </cell>
          <cell r="E131" t="str">
            <v>Emulsione bituminosa 1,5 kg/mq</v>
          </cell>
          <cell r="F131" t="str">
            <v>m²</v>
          </cell>
          <cell r="G131" t="str">
            <v>Bituminous emulsion 1,5Kg/sqm</v>
          </cell>
          <cell r="H131" t="str">
            <v>sqm</v>
          </cell>
        </row>
        <row r="132">
          <cell r="D132">
            <v>1450.1</v>
          </cell>
          <cell r="E132" t="str">
            <v>Binder sp. 7 cm</v>
          </cell>
          <cell r="F132" t="str">
            <v>m²</v>
          </cell>
          <cell r="G132" t="str">
            <v>Binder 7cm thk.</v>
          </cell>
          <cell r="H132" t="str">
            <v>sqm</v>
          </cell>
        </row>
        <row r="133">
          <cell r="D133">
            <v>1450.11</v>
          </cell>
          <cell r="E133" t="str">
            <v>Binder var. spessore +/- 1 cm</v>
          </cell>
          <cell r="F133" t="str">
            <v>m²</v>
          </cell>
          <cell r="G133" t="str">
            <v>Binder thk. variation: 1cm</v>
          </cell>
          <cell r="H133" t="str">
            <v>sqm</v>
          </cell>
        </row>
        <row r="134">
          <cell r="D134">
            <v>1450.12</v>
          </cell>
          <cell r="E134" t="str">
            <v>Emuls. bitum. 1,0 kg/mq</v>
          </cell>
          <cell r="F134" t="str">
            <v>m²</v>
          </cell>
          <cell r="G134" t="str">
            <v>Bituminous emulsion 1,0Kg/sqm</v>
          </cell>
          <cell r="H134" t="str">
            <v>sqm</v>
          </cell>
        </row>
        <row r="135">
          <cell r="D135">
            <v>1450.13</v>
          </cell>
          <cell r="E135" t="str">
            <v>Strato usura sp. 3 cm</v>
          </cell>
          <cell r="F135" t="str">
            <v>m²</v>
          </cell>
          <cell r="G135" t="str">
            <v>Wearing course 3cm thk.</v>
          </cell>
          <cell r="H135" t="str">
            <v>sqm</v>
          </cell>
        </row>
        <row r="136">
          <cell r="D136">
            <v>1450.14</v>
          </cell>
          <cell r="E136" t="str">
            <v>Strato usura var. sp. +/- 1 cm</v>
          </cell>
          <cell r="F136" t="str">
            <v>m²</v>
          </cell>
          <cell r="G136" t="str">
            <v>Wearing course thk. var.: 1cm</v>
          </cell>
          <cell r="H136" t="str">
            <v>sqm</v>
          </cell>
        </row>
        <row r="137">
          <cell r="D137">
            <v>1450.15</v>
          </cell>
          <cell r="E137" t="str">
            <v>Riprist. binder e usura</v>
          </cell>
          <cell r="F137" t="str">
            <v>m²</v>
          </cell>
          <cell r="G137" t="str">
            <v>Reinst.of binder &amp; wear.course</v>
          </cell>
          <cell r="H137" t="str">
            <v>sqm</v>
          </cell>
        </row>
        <row r="139">
          <cell r="D139">
            <v>1471</v>
          </cell>
          <cell r="E139" t="str">
            <v>TUBI IN ACCIAIO AL CARBONIO</v>
          </cell>
          <cell r="G139" t="str">
            <v xml:space="preserve">        STEEL PIPING</v>
          </cell>
        </row>
        <row r="140">
          <cell r="D140">
            <v>1471.01</v>
          </cell>
          <cell r="E140" t="str">
            <v>Forn.e posa tubi in acciaio al carbonio bitumato</v>
          </cell>
          <cell r="F140" t="str">
            <v>Kg</v>
          </cell>
          <cell r="G140" t="str">
            <v>Carbon steel piping</v>
          </cell>
          <cell r="H140" t="str">
            <v>kg</v>
          </cell>
        </row>
        <row r="141">
          <cell r="D141">
            <v>1471.02</v>
          </cell>
          <cell r="E141" t="str">
            <v>Solo posa tubi in acciaio al carbonio bitumato</v>
          </cell>
          <cell r="F141" t="str">
            <v>Kg</v>
          </cell>
          <cell r="G141" t="str">
            <v>C.s. pip.install.only</v>
          </cell>
          <cell r="H141" t="str">
            <v>kg</v>
          </cell>
        </row>
        <row r="142">
          <cell r="D142">
            <v>1471.03</v>
          </cell>
          <cell r="E142" t="str">
            <v>Forn. e posa valvole in acciaio al carbonio</v>
          </cell>
          <cell r="F142" t="str">
            <v>Kg</v>
          </cell>
          <cell r="G142" t="str">
            <v>Carbon steel valve</v>
          </cell>
          <cell r="H142" t="str">
            <v>kg</v>
          </cell>
        </row>
        <row r="143">
          <cell r="D143">
            <v>1471.04</v>
          </cell>
          <cell r="E143" t="str">
            <v>Solo posa valvole in acciaio al carbonio</v>
          </cell>
          <cell r="F143" t="str">
            <v>Kg</v>
          </cell>
          <cell r="G143" t="str">
            <v>C.s. valve install. only</v>
          </cell>
          <cell r="H143" t="str">
            <v>kg</v>
          </cell>
        </row>
        <row r="144">
          <cell r="D144">
            <v>1471.05</v>
          </cell>
          <cell r="E144" t="str">
            <v>Forn. e posa  flange in acciaio al carbonio</v>
          </cell>
          <cell r="F144" t="str">
            <v>Kg</v>
          </cell>
          <cell r="G144" t="str">
            <v>Carbon steel flange</v>
          </cell>
          <cell r="H144" t="str">
            <v>kg</v>
          </cell>
        </row>
        <row r="145">
          <cell r="D145">
            <v>1471.06</v>
          </cell>
          <cell r="E145" t="str">
            <v>Solo  posa  flange in acciaio al carbonio</v>
          </cell>
          <cell r="F145" t="str">
            <v>Kg</v>
          </cell>
          <cell r="G145" t="str">
            <v>C.s. flange install. only</v>
          </cell>
          <cell r="H145" t="str">
            <v>kg</v>
          </cell>
        </row>
        <row r="147">
          <cell r="D147">
            <v>1473</v>
          </cell>
          <cell r="E147" t="str">
            <v>TUBAZIONI IN CEMENTO E C.A.</v>
          </cell>
          <cell r="G147" t="str">
            <v xml:space="preserve">    CONCRETE &amp; R.C. PIPING</v>
          </cell>
        </row>
        <row r="148">
          <cell r="D148">
            <v>1473.01</v>
          </cell>
          <cell r="E148" t="str">
            <v>Forn.e posa tubi  in cemento non armato dia 20 cm</v>
          </cell>
          <cell r="F148" t="str">
            <v>m</v>
          </cell>
          <cell r="G148" t="str">
            <v>Plain concrete piping dia.20cm</v>
          </cell>
          <cell r="H148" t="str">
            <v>lm</v>
          </cell>
        </row>
        <row r="149">
          <cell r="D149">
            <v>1473.02</v>
          </cell>
          <cell r="E149" t="str">
            <v>Forn.e posa tubi  in cemento non armato dia 25 cm</v>
          </cell>
          <cell r="F149" t="str">
            <v>m</v>
          </cell>
          <cell r="G149" t="str">
            <v>Plain concrete piping dia.25cm</v>
          </cell>
          <cell r="H149" t="str">
            <v>lm</v>
          </cell>
        </row>
        <row r="150">
          <cell r="D150">
            <v>1473.03</v>
          </cell>
          <cell r="E150" t="str">
            <v>Forn.e posa tubi  in cemento non armato dia 30 cm</v>
          </cell>
          <cell r="F150" t="str">
            <v>m</v>
          </cell>
          <cell r="G150" t="str">
            <v>Plain concrete piping dia.30cm</v>
          </cell>
          <cell r="H150" t="str">
            <v>lm</v>
          </cell>
        </row>
        <row r="151">
          <cell r="D151">
            <v>1473.04</v>
          </cell>
          <cell r="E151" t="str">
            <v>Forn.e posa tubi  in cemento non armato dia 35 cm</v>
          </cell>
          <cell r="F151" t="str">
            <v>m</v>
          </cell>
          <cell r="G151" t="str">
            <v>Plain concrete piping dia.35cm</v>
          </cell>
          <cell r="H151" t="str">
            <v>lm</v>
          </cell>
        </row>
        <row r="152">
          <cell r="D152">
            <v>1473.05</v>
          </cell>
          <cell r="E152" t="str">
            <v>Forn.e posa tubi  in cemento non armato dia 40 cm</v>
          </cell>
          <cell r="F152" t="str">
            <v>m</v>
          </cell>
          <cell r="G152" t="str">
            <v>Plain concrete piping dia.40cm</v>
          </cell>
          <cell r="H152" t="str">
            <v>lm</v>
          </cell>
        </row>
        <row r="153">
          <cell r="D153">
            <v>1473.06</v>
          </cell>
          <cell r="E153" t="str">
            <v>Solo  posa tubi  in cemento non armato dia 20 cm</v>
          </cell>
          <cell r="F153" t="str">
            <v>m</v>
          </cell>
          <cell r="G153" t="str">
            <v>Pl.concr.pip.inst.only dia20cm</v>
          </cell>
          <cell r="H153" t="str">
            <v>lm</v>
          </cell>
        </row>
        <row r="154">
          <cell r="D154">
            <v>1473.07</v>
          </cell>
          <cell r="E154" t="str">
            <v>Solo  posa tubi  in cemento non armato dia 25 cm</v>
          </cell>
          <cell r="F154" t="str">
            <v>m</v>
          </cell>
          <cell r="G154" t="str">
            <v>Pl.concr.pip.inst.only dia25cm</v>
          </cell>
          <cell r="H154" t="str">
            <v>lm</v>
          </cell>
        </row>
        <row r="155">
          <cell r="D155">
            <v>1473.08</v>
          </cell>
          <cell r="E155" t="str">
            <v>Solo  posa tubi  in cemento non armato dia 30 cm</v>
          </cell>
          <cell r="F155" t="str">
            <v>m</v>
          </cell>
          <cell r="G155" t="str">
            <v>Pl.concr.pip.inst.only dia30cm</v>
          </cell>
          <cell r="H155" t="str">
            <v>lm</v>
          </cell>
        </row>
        <row r="156">
          <cell r="D156">
            <v>1473.09</v>
          </cell>
          <cell r="E156" t="str">
            <v>Solo  posa tubi  in cemento non armato dia 35 cm</v>
          </cell>
          <cell r="F156" t="str">
            <v>m</v>
          </cell>
          <cell r="G156" t="str">
            <v>Pl.concr.pip.inst.only dia35cm</v>
          </cell>
          <cell r="H156" t="str">
            <v>lm</v>
          </cell>
        </row>
        <row r="157">
          <cell r="D157">
            <v>1473.1</v>
          </cell>
          <cell r="E157" t="str">
            <v>Solo  posa tubi  in cemento non armato dia 40 cm</v>
          </cell>
          <cell r="F157" t="str">
            <v>m</v>
          </cell>
          <cell r="G157" t="str">
            <v>Pl.concr.pip.inst.only dia40cm</v>
          </cell>
          <cell r="H157" t="str">
            <v>lm</v>
          </cell>
        </row>
        <row r="158">
          <cell r="D158">
            <v>1473.11</v>
          </cell>
          <cell r="E158" t="str">
            <v>Forn.e posa tubi c.a.dia 20 cm</v>
          </cell>
          <cell r="F158" t="str">
            <v>m</v>
          </cell>
          <cell r="G158" t="str">
            <v>Centr. r.c. piping  dia. 20cm</v>
          </cell>
          <cell r="H158" t="str">
            <v>lm</v>
          </cell>
        </row>
        <row r="159">
          <cell r="D159">
            <v>1473.12</v>
          </cell>
          <cell r="E159" t="str">
            <v>Forn.e posa tubi c.a.dia 25 cm</v>
          </cell>
          <cell r="F159" t="str">
            <v>m</v>
          </cell>
          <cell r="G159" t="str">
            <v>Centr. r.c. piping  dia. 25cm</v>
          </cell>
          <cell r="H159" t="str">
            <v>lm</v>
          </cell>
        </row>
        <row r="160">
          <cell r="D160">
            <v>1473.13</v>
          </cell>
          <cell r="E160" t="str">
            <v>Forn.e posa tubi c.a.dia 30 cm</v>
          </cell>
          <cell r="F160" t="str">
            <v>m</v>
          </cell>
          <cell r="G160" t="str">
            <v>Centr. r.c. piping  dia. 30cm</v>
          </cell>
          <cell r="H160" t="str">
            <v>lm</v>
          </cell>
        </row>
        <row r="161">
          <cell r="D161">
            <v>1473.14</v>
          </cell>
          <cell r="E161" t="str">
            <v>Forn.e posa tubi c.a.dia 35 cm</v>
          </cell>
          <cell r="F161" t="str">
            <v>m</v>
          </cell>
          <cell r="G161" t="str">
            <v>Centr. r.c. piping  dia. 35cm</v>
          </cell>
          <cell r="H161" t="str">
            <v>lm</v>
          </cell>
        </row>
        <row r="162">
          <cell r="D162">
            <v>1473.15</v>
          </cell>
          <cell r="E162" t="str">
            <v>Forn.e posa tubi c.a.dia 40 cm</v>
          </cell>
          <cell r="F162" t="str">
            <v>m</v>
          </cell>
          <cell r="G162" t="str">
            <v>Centr. r.c. piping  dia. 40cm</v>
          </cell>
          <cell r="H162" t="str">
            <v>lm</v>
          </cell>
        </row>
        <row r="163">
          <cell r="D163">
            <v>1473.16</v>
          </cell>
          <cell r="E163" t="str">
            <v>Forn.e posa tubi c.a.dia 50 cm</v>
          </cell>
          <cell r="F163" t="str">
            <v>m</v>
          </cell>
          <cell r="G163" t="str">
            <v>Centr. r.c. piping  dia. 50cm</v>
          </cell>
          <cell r="H163" t="str">
            <v>lm</v>
          </cell>
        </row>
        <row r="164">
          <cell r="D164">
            <v>1473.17</v>
          </cell>
          <cell r="E164" t="str">
            <v>Forn.e posa tubi c.a.dia 60 cm</v>
          </cell>
          <cell r="F164" t="str">
            <v>m</v>
          </cell>
          <cell r="G164" t="str">
            <v>Centr. r.c. piping  dia. 60cm</v>
          </cell>
          <cell r="H164" t="str">
            <v>lm</v>
          </cell>
        </row>
        <row r="165">
          <cell r="D165">
            <v>1473.18</v>
          </cell>
          <cell r="E165" t="str">
            <v>Forn.e posa tubi c.a.dia 70 cm</v>
          </cell>
          <cell r="F165" t="str">
            <v>m</v>
          </cell>
          <cell r="G165" t="str">
            <v>Centr. r.c. piping  dia. 70cm</v>
          </cell>
          <cell r="H165" t="str">
            <v>lm</v>
          </cell>
        </row>
        <row r="166">
          <cell r="D166">
            <v>1473.19</v>
          </cell>
          <cell r="E166" t="str">
            <v>Forn.e posa tubi c.a.dia 80 cm</v>
          </cell>
          <cell r="F166" t="str">
            <v>m</v>
          </cell>
          <cell r="G166" t="str">
            <v>Centr. r.c. piping  dia. 80cm</v>
          </cell>
          <cell r="H166" t="str">
            <v>lm</v>
          </cell>
        </row>
        <row r="167">
          <cell r="D167">
            <v>1473.2</v>
          </cell>
          <cell r="E167" t="str">
            <v>Forn.e posa tubi c.a.dia 90 cm</v>
          </cell>
          <cell r="F167" t="str">
            <v>m</v>
          </cell>
          <cell r="G167" t="str">
            <v>Centr. r.c. piping  dia. 90cm</v>
          </cell>
          <cell r="H167" t="str">
            <v>lm</v>
          </cell>
        </row>
        <row r="168">
          <cell r="D168">
            <v>1473.21</v>
          </cell>
          <cell r="E168" t="str">
            <v>Forn.e posa tubi c.a.dia 100 cm</v>
          </cell>
          <cell r="F168" t="str">
            <v>m</v>
          </cell>
          <cell r="G168" t="str">
            <v>Centr. r.c. piping  dia.100cm</v>
          </cell>
          <cell r="H168" t="str">
            <v>lm</v>
          </cell>
        </row>
        <row r="169">
          <cell r="D169">
            <v>1473.22</v>
          </cell>
          <cell r="E169" t="str">
            <v>Forn.e posa tubi c.a.dia 110 cm</v>
          </cell>
          <cell r="F169" t="str">
            <v>m</v>
          </cell>
          <cell r="G169" t="str">
            <v>Centr. r.c. piping  dia.110cm</v>
          </cell>
          <cell r="H169" t="str">
            <v>lm</v>
          </cell>
        </row>
        <row r="170">
          <cell r="D170">
            <v>1473.23</v>
          </cell>
          <cell r="E170" t="str">
            <v>Forn.e posa tubi c.a.dia 120 cm</v>
          </cell>
          <cell r="F170" t="str">
            <v>m</v>
          </cell>
          <cell r="G170" t="str">
            <v>Centr. r.c. piping  dia.120cm</v>
          </cell>
          <cell r="H170" t="str">
            <v>lm</v>
          </cell>
        </row>
        <row r="171">
          <cell r="D171">
            <v>1473.24</v>
          </cell>
          <cell r="E171" t="str">
            <v>Forn.e posa tubi c.a.dia 130 cm</v>
          </cell>
          <cell r="F171" t="str">
            <v>m</v>
          </cell>
          <cell r="G171" t="str">
            <v>Centr. r.c. piping  dia.130cm</v>
          </cell>
          <cell r="H171" t="str">
            <v>lm</v>
          </cell>
        </row>
        <row r="172">
          <cell r="D172">
            <v>1473.25</v>
          </cell>
          <cell r="E172" t="str">
            <v>Forn.e posa tubi c.a.dia 140 cm</v>
          </cell>
          <cell r="F172" t="str">
            <v>m</v>
          </cell>
          <cell r="G172" t="str">
            <v>Centr. r.c. piping  dia.140cm</v>
          </cell>
          <cell r="H172" t="str">
            <v>lm</v>
          </cell>
        </row>
        <row r="173">
          <cell r="D173">
            <v>1473.26</v>
          </cell>
          <cell r="E173" t="str">
            <v>Forn.e posa tubi c.a.dia 150 cm</v>
          </cell>
          <cell r="F173" t="str">
            <v>m</v>
          </cell>
          <cell r="G173" t="str">
            <v>Centr. r.c. piping  dia.150cm</v>
          </cell>
          <cell r="H173" t="str">
            <v>lm</v>
          </cell>
        </row>
        <row r="174">
          <cell r="D174">
            <v>1473.27</v>
          </cell>
          <cell r="E174" t="str">
            <v>Forn.e posa tubi c.a.dia 160 cm</v>
          </cell>
          <cell r="F174" t="str">
            <v>m</v>
          </cell>
          <cell r="G174" t="str">
            <v>Centr. r.c. piping  dia.160cm</v>
          </cell>
          <cell r="H174" t="str">
            <v>lm</v>
          </cell>
        </row>
        <row r="175">
          <cell r="D175">
            <v>1473.28</v>
          </cell>
          <cell r="E175" t="str">
            <v>Forn.e posa tubi c.a.dia 180 cm</v>
          </cell>
          <cell r="F175" t="str">
            <v>m</v>
          </cell>
          <cell r="G175" t="str">
            <v>Centr. r.c. piping  dia.180cm</v>
          </cell>
          <cell r="H175" t="str">
            <v>lm</v>
          </cell>
        </row>
        <row r="176">
          <cell r="D176">
            <v>1473.29</v>
          </cell>
          <cell r="E176" t="str">
            <v>Forn.e posa tubi c.a.dia 200 cm</v>
          </cell>
          <cell r="F176" t="str">
            <v>m</v>
          </cell>
          <cell r="G176" t="str">
            <v>Centr. r.c. piping  dia.200cm</v>
          </cell>
          <cell r="H176" t="str">
            <v>lm</v>
          </cell>
        </row>
        <row r="177">
          <cell r="D177">
            <v>1473.3</v>
          </cell>
          <cell r="E177" t="str">
            <v>Solo  posa tubi  in c.a. dia 20 cm</v>
          </cell>
          <cell r="F177" t="str">
            <v>m</v>
          </cell>
          <cell r="G177" t="str">
            <v>R.c. pip. inst. only  dia.20cm</v>
          </cell>
          <cell r="H177" t="str">
            <v>lm</v>
          </cell>
        </row>
        <row r="178">
          <cell r="D178">
            <v>1473.31</v>
          </cell>
          <cell r="E178" t="str">
            <v>Solo  posa tubi  in c.a. dia 25 cm</v>
          </cell>
          <cell r="F178" t="str">
            <v>m</v>
          </cell>
          <cell r="G178" t="str">
            <v>R.c. pip. inst. only  dia.25cm</v>
          </cell>
          <cell r="H178" t="str">
            <v>lm</v>
          </cell>
        </row>
        <row r="179">
          <cell r="D179">
            <v>1473.32</v>
          </cell>
          <cell r="E179" t="str">
            <v>Solo  posa tubi  in c.a. dia 30 cm</v>
          </cell>
          <cell r="F179" t="str">
            <v>m</v>
          </cell>
          <cell r="G179" t="str">
            <v>R.c. pip. inst. only  dia.30cm</v>
          </cell>
          <cell r="H179" t="str">
            <v>lm</v>
          </cell>
        </row>
        <row r="180">
          <cell r="D180">
            <v>1473.33</v>
          </cell>
          <cell r="E180" t="str">
            <v>Solo  posa tubi  in c.a. dia 35 cm</v>
          </cell>
          <cell r="F180" t="str">
            <v>m</v>
          </cell>
          <cell r="G180" t="str">
            <v>R.c. pip. inst. only  dia.35cm</v>
          </cell>
          <cell r="H180" t="str">
            <v>lm</v>
          </cell>
        </row>
        <row r="181">
          <cell r="D181">
            <v>1473.34</v>
          </cell>
          <cell r="E181" t="str">
            <v>Solo  posa tubi  in c.a. dia 40 cm</v>
          </cell>
          <cell r="F181" t="str">
            <v>m</v>
          </cell>
          <cell r="G181" t="str">
            <v>R.c. pip. inst. only  dia.40cm</v>
          </cell>
          <cell r="H181" t="str">
            <v>lm</v>
          </cell>
        </row>
        <row r="182">
          <cell r="D182">
            <v>1473.35</v>
          </cell>
          <cell r="E182" t="str">
            <v>Solo  posa tubi  in c.a. dia 50 cm</v>
          </cell>
          <cell r="F182" t="str">
            <v>m</v>
          </cell>
          <cell r="G182" t="str">
            <v>R.c. pip. inst. only  dia.50cm</v>
          </cell>
          <cell r="H182" t="str">
            <v>lm</v>
          </cell>
        </row>
        <row r="183">
          <cell r="D183">
            <v>1473.36</v>
          </cell>
          <cell r="E183" t="str">
            <v>Solo  posa tubi  in c.a. dia 60 cm</v>
          </cell>
          <cell r="F183" t="str">
            <v>m</v>
          </cell>
          <cell r="G183" t="str">
            <v>R.c. pip. inst. only  dia.60cm</v>
          </cell>
          <cell r="H183" t="str">
            <v>lm</v>
          </cell>
        </row>
        <row r="184">
          <cell r="D184">
            <v>1473.37</v>
          </cell>
          <cell r="E184" t="str">
            <v>Solo  posa tubi  in c.a. dia 70 cm</v>
          </cell>
          <cell r="F184" t="str">
            <v>m</v>
          </cell>
          <cell r="G184" t="str">
            <v>R.c. pip. inst. only  dia.70cm</v>
          </cell>
          <cell r="H184" t="str">
            <v>lm</v>
          </cell>
        </row>
        <row r="185">
          <cell r="D185">
            <v>1473.38</v>
          </cell>
          <cell r="E185" t="str">
            <v>Solo  posa tubi  in c.a. dia 80 cm</v>
          </cell>
          <cell r="F185" t="str">
            <v>m</v>
          </cell>
          <cell r="G185" t="str">
            <v>R.c. pip. inst. only  dia.80cm</v>
          </cell>
          <cell r="H185" t="str">
            <v>lm</v>
          </cell>
        </row>
        <row r="186">
          <cell r="D186">
            <v>1473.39</v>
          </cell>
          <cell r="E186" t="str">
            <v>Solo  posa tubi  in c.a. dia 90 cm</v>
          </cell>
          <cell r="F186" t="str">
            <v>m</v>
          </cell>
          <cell r="G186" t="str">
            <v>R.c. pip. inst. only dia.90cm</v>
          </cell>
          <cell r="H186" t="str">
            <v>lm</v>
          </cell>
        </row>
        <row r="187">
          <cell r="D187">
            <v>1473.4</v>
          </cell>
          <cell r="E187" t="str">
            <v>Solo  posa tubi  in c.a. dia 100 cm</v>
          </cell>
          <cell r="F187" t="str">
            <v>m</v>
          </cell>
          <cell r="G187" t="str">
            <v>R.c. pip. inst. only dia.100cm</v>
          </cell>
          <cell r="H187" t="str">
            <v>lm</v>
          </cell>
        </row>
        <row r="188">
          <cell r="D188">
            <v>1473.41</v>
          </cell>
          <cell r="E188" t="str">
            <v>Solo  posa tubi  in c.a. dia 110 cm</v>
          </cell>
          <cell r="F188" t="str">
            <v>m</v>
          </cell>
          <cell r="G188" t="str">
            <v>R.c. pip. inst. only dia.110cm</v>
          </cell>
          <cell r="H188" t="str">
            <v>lm</v>
          </cell>
        </row>
        <row r="189">
          <cell r="D189">
            <v>1473.42</v>
          </cell>
          <cell r="E189" t="str">
            <v>Solo  posa tubi  in c.a. dia 120 cm</v>
          </cell>
          <cell r="F189" t="str">
            <v>m</v>
          </cell>
          <cell r="G189" t="str">
            <v>R.c. pip. inst. only dia.120cm</v>
          </cell>
          <cell r="H189" t="str">
            <v>lm</v>
          </cell>
        </row>
        <row r="190">
          <cell r="D190">
            <v>1473.43</v>
          </cell>
          <cell r="E190" t="str">
            <v>Solo  posa tubi  in c.a. dia 130 cm</v>
          </cell>
          <cell r="F190" t="str">
            <v>m</v>
          </cell>
          <cell r="G190" t="str">
            <v>R.c. pip. inst. only dia.130cm</v>
          </cell>
          <cell r="H190" t="str">
            <v>lm</v>
          </cell>
        </row>
        <row r="191">
          <cell r="D191">
            <v>1473.44</v>
          </cell>
          <cell r="E191" t="str">
            <v>Solo  posa tubi  in c.a. dia 140 cm</v>
          </cell>
          <cell r="F191" t="str">
            <v>m</v>
          </cell>
          <cell r="G191" t="str">
            <v>R.c. pip. inst. only dia.140cm</v>
          </cell>
          <cell r="H191" t="str">
            <v>lm</v>
          </cell>
        </row>
        <row r="192">
          <cell r="D192">
            <v>1473.45</v>
          </cell>
          <cell r="E192" t="str">
            <v>Solo  posa tubi  in c.a. dia 150 cm</v>
          </cell>
          <cell r="F192" t="str">
            <v>m</v>
          </cell>
          <cell r="G192" t="str">
            <v>R.c. pip. inst. only dia.150cm</v>
          </cell>
          <cell r="H192" t="str">
            <v>lm</v>
          </cell>
        </row>
        <row r="193">
          <cell r="D193">
            <v>1473.46</v>
          </cell>
          <cell r="E193" t="str">
            <v>Solo  posa tubi  in c.a. dia 160 cm</v>
          </cell>
          <cell r="F193" t="str">
            <v>m</v>
          </cell>
          <cell r="G193" t="str">
            <v>R.c. pip. inst. only dia.160cm</v>
          </cell>
          <cell r="H193" t="str">
            <v>lm</v>
          </cell>
        </row>
        <row r="194">
          <cell r="D194">
            <v>1473.47</v>
          </cell>
          <cell r="E194" t="str">
            <v>Solo  posa tubi  in c.a. dia 170 cm</v>
          </cell>
          <cell r="F194" t="str">
            <v>m</v>
          </cell>
          <cell r="G194" t="str">
            <v>R.c. pip. inst. only dia.170cm</v>
          </cell>
          <cell r="H194" t="str">
            <v>lm</v>
          </cell>
        </row>
        <row r="195">
          <cell r="D195">
            <v>1473.48</v>
          </cell>
          <cell r="E195" t="str">
            <v>Solo  posa tubi  in c.a. dia 180 cm</v>
          </cell>
          <cell r="F195" t="str">
            <v>m</v>
          </cell>
          <cell r="G195" t="str">
            <v>R.c. pip. inst. only dia.180cm</v>
          </cell>
          <cell r="H195" t="str">
            <v>lm</v>
          </cell>
        </row>
        <row r="196">
          <cell r="D196">
            <v>1473.49</v>
          </cell>
          <cell r="E196" t="str">
            <v>Solo  posa tubi  in c.a. dia 200 cm</v>
          </cell>
          <cell r="F196" t="str">
            <v>m</v>
          </cell>
          <cell r="G196" t="str">
            <v>R.c. pip. inst. only dia.200cm</v>
          </cell>
          <cell r="H196" t="str">
            <v>lm</v>
          </cell>
        </row>
        <row r="198">
          <cell r="D198">
            <v>1475</v>
          </cell>
          <cell r="E198" t="str">
            <v>TUBAZIONI CEM-AMIANTO</v>
          </cell>
          <cell r="G198" t="str">
            <v xml:space="preserve">    ASBESTOS CEMENT PIPES</v>
          </cell>
        </row>
        <row r="199">
          <cell r="D199">
            <v>1475.01</v>
          </cell>
          <cell r="E199" t="str">
            <v>Forn. e posa tubaz. cem-amianto dia 100 mm</v>
          </cell>
          <cell r="F199" t="str">
            <v>m</v>
          </cell>
          <cell r="G199" t="str">
            <v>Asbestos cement pip. dia.100mm</v>
          </cell>
          <cell r="H199" t="str">
            <v>lm</v>
          </cell>
        </row>
        <row r="200">
          <cell r="D200">
            <v>1475.02</v>
          </cell>
          <cell r="E200" t="str">
            <v>Forn. e posa tubaz. cem-amianto dia 150 mm</v>
          </cell>
          <cell r="F200" t="str">
            <v>m</v>
          </cell>
          <cell r="G200" t="str">
            <v>Asbestos cement pip. dia.150mm</v>
          </cell>
          <cell r="H200" t="str">
            <v>lm</v>
          </cell>
        </row>
        <row r="201">
          <cell r="D201">
            <v>1475.03</v>
          </cell>
          <cell r="E201" t="str">
            <v>Forn. e posa tubaz. cem-amianto dia 200 mm</v>
          </cell>
          <cell r="F201" t="str">
            <v>m</v>
          </cell>
          <cell r="G201" t="str">
            <v>Asbestos cement pip. dia.200mm</v>
          </cell>
          <cell r="H201" t="str">
            <v>lm</v>
          </cell>
        </row>
        <row r="202">
          <cell r="D202">
            <v>1475.04</v>
          </cell>
          <cell r="E202" t="str">
            <v>Forn. e posa tubaz. cem-amianto dia 250 mm</v>
          </cell>
          <cell r="F202" t="str">
            <v>m</v>
          </cell>
          <cell r="G202" t="str">
            <v>Asbestos cement pip. dia.250mm</v>
          </cell>
          <cell r="H202" t="str">
            <v>lm</v>
          </cell>
        </row>
        <row r="203">
          <cell r="D203">
            <v>1475.05</v>
          </cell>
          <cell r="E203" t="str">
            <v>Forn. e posa tubaz. cem-amianto dia 300 mm</v>
          </cell>
          <cell r="F203" t="str">
            <v>m</v>
          </cell>
          <cell r="G203" t="str">
            <v>Asbestos cement pip. dia.300mm</v>
          </cell>
          <cell r="H203" t="str">
            <v>lm</v>
          </cell>
        </row>
        <row r="204">
          <cell r="D204">
            <v>1475.06</v>
          </cell>
          <cell r="E204" t="str">
            <v>Solo posa tubaz. cem-amianto dia 100 mm</v>
          </cell>
          <cell r="F204" t="str">
            <v>m</v>
          </cell>
          <cell r="G204" t="str">
            <v>Asb.cem.pipe inst.only d.100mm</v>
          </cell>
          <cell r="H204" t="str">
            <v>lm</v>
          </cell>
        </row>
        <row r="205">
          <cell r="D205">
            <v>1475.07</v>
          </cell>
          <cell r="E205" t="str">
            <v>Solo posa tubaz. cem-amianto dia 150 mm</v>
          </cell>
          <cell r="F205" t="str">
            <v>m</v>
          </cell>
          <cell r="G205" t="str">
            <v>Asb.cem.pipe inst.only d.150mm</v>
          </cell>
          <cell r="H205" t="str">
            <v>lm</v>
          </cell>
        </row>
        <row r="206">
          <cell r="D206">
            <v>1475.08</v>
          </cell>
          <cell r="E206" t="str">
            <v>Solo posa tubaz. cem-amianto dia 200 mm</v>
          </cell>
          <cell r="F206" t="str">
            <v>m</v>
          </cell>
          <cell r="G206" t="str">
            <v>Asb.cem.pipe inst.only d.200mm</v>
          </cell>
          <cell r="H206" t="str">
            <v>lm</v>
          </cell>
        </row>
        <row r="207">
          <cell r="D207">
            <v>1475.09</v>
          </cell>
          <cell r="E207" t="str">
            <v>Solo posa tubaz. cem-amianto dia 250 mm</v>
          </cell>
          <cell r="F207" t="str">
            <v>m</v>
          </cell>
          <cell r="G207" t="str">
            <v>Asb.cem.pipe inst.only d.250mm</v>
          </cell>
          <cell r="H207" t="str">
            <v>lm</v>
          </cell>
        </row>
        <row r="208">
          <cell r="D208">
            <v>1475.1</v>
          </cell>
          <cell r="E208" t="str">
            <v>Solo posa tubaz. cem-amianto dia 300 mm</v>
          </cell>
          <cell r="F208" t="str">
            <v>m</v>
          </cell>
          <cell r="G208" t="str">
            <v>Asb.cem.pipe inst.only d.300mm</v>
          </cell>
          <cell r="H208" t="str">
            <v>lm</v>
          </cell>
        </row>
        <row r="210">
          <cell r="D210">
            <v>1476</v>
          </cell>
          <cell r="E210" t="str">
            <v>TUBI IN GRES CERAMICO</v>
          </cell>
          <cell r="G210" t="str">
            <v xml:space="preserve">       CER. GRES PIPING</v>
          </cell>
        </row>
        <row r="211">
          <cell r="D211">
            <v>1476.01</v>
          </cell>
          <cell r="E211" t="str">
            <v>Forn.e posa tubi gres ceramico dia 100 mm</v>
          </cell>
          <cell r="F211" t="str">
            <v>m</v>
          </cell>
          <cell r="G211" t="str">
            <v>Ceramic gres piping dia. 100mm</v>
          </cell>
          <cell r="H211" t="str">
            <v>lm</v>
          </cell>
        </row>
        <row r="212">
          <cell r="D212">
            <v>1476.02</v>
          </cell>
          <cell r="E212" t="str">
            <v>Forn.e posa tubi gres ceramico dia 150 mm</v>
          </cell>
          <cell r="F212" t="str">
            <v>m</v>
          </cell>
          <cell r="G212" t="str">
            <v>Ceramic gres piping dia. 150mm</v>
          </cell>
          <cell r="H212" t="str">
            <v>lm</v>
          </cell>
        </row>
        <row r="213">
          <cell r="D213">
            <v>1476.03</v>
          </cell>
          <cell r="E213" t="str">
            <v>Forn.e posa tubi gres ceramico dia 200 mm</v>
          </cell>
          <cell r="F213" t="str">
            <v>m</v>
          </cell>
          <cell r="G213" t="str">
            <v>Ceramic gres piping dia. 200mm</v>
          </cell>
          <cell r="H213" t="str">
            <v>lm</v>
          </cell>
        </row>
        <row r="214">
          <cell r="D214">
            <v>1476.04</v>
          </cell>
          <cell r="E214" t="str">
            <v>Forn.e posa tubi gres ceramico dia 250 mm</v>
          </cell>
          <cell r="F214" t="str">
            <v>m</v>
          </cell>
          <cell r="G214" t="str">
            <v>Ceramic gres piping dia. 250mm</v>
          </cell>
          <cell r="H214" t="str">
            <v>lm</v>
          </cell>
        </row>
        <row r="215">
          <cell r="D215">
            <v>1476.05</v>
          </cell>
          <cell r="E215" t="str">
            <v>Forn.e posa tubi gres ceramico dia 300 mm</v>
          </cell>
          <cell r="F215" t="str">
            <v>m</v>
          </cell>
          <cell r="G215" t="str">
            <v>Ceramic gres piping dia. 300mm</v>
          </cell>
          <cell r="H215" t="str">
            <v>lm</v>
          </cell>
        </row>
        <row r="216">
          <cell r="D216">
            <v>1476.06</v>
          </cell>
          <cell r="E216" t="str">
            <v>Forn.e posa tubi gres ceramico dia 350 mm</v>
          </cell>
          <cell r="F216" t="str">
            <v>m</v>
          </cell>
          <cell r="G216" t="str">
            <v>Ceramic gres piping dia. 350mm</v>
          </cell>
          <cell r="H216" t="str">
            <v>lm</v>
          </cell>
        </row>
        <row r="217">
          <cell r="D217">
            <v>1476.07</v>
          </cell>
          <cell r="E217" t="str">
            <v>Forn.e posa tubi gres ceramico dia 400 mm</v>
          </cell>
          <cell r="F217" t="str">
            <v>m</v>
          </cell>
          <cell r="G217" t="str">
            <v>Ceramic gres piping dia. 400mm</v>
          </cell>
          <cell r="H217" t="str">
            <v>lm</v>
          </cell>
        </row>
        <row r="218">
          <cell r="D218">
            <v>1476.08</v>
          </cell>
          <cell r="E218" t="str">
            <v>Solo posa tubi gres ceramico dia 100 mm</v>
          </cell>
          <cell r="F218" t="str">
            <v>m</v>
          </cell>
          <cell r="G218" t="str">
            <v>Cer.gres pip.inst.only d.100mm</v>
          </cell>
          <cell r="H218" t="str">
            <v>lm</v>
          </cell>
        </row>
        <row r="219">
          <cell r="D219">
            <v>1476.09</v>
          </cell>
          <cell r="E219" t="str">
            <v>Solo posa tubi gres ceramico dia 150 mm</v>
          </cell>
          <cell r="F219" t="str">
            <v>m</v>
          </cell>
          <cell r="G219" t="str">
            <v>Cer.gres pip.inst.only d.150mm</v>
          </cell>
          <cell r="H219" t="str">
            <v>lm</v>
          </cell>
        </row>
        <row r="220">
          <cell r="D220">
            <v>1476.1</v>
          </cell>
          <cell r="E220" t="str">
            <v>Solo posa tubi gres ceramico dia 200 mm</v>
          </cell>
          <cell r="F220" t="str">
            <v>m</v>
          </cell>
          <cell r="G220" t="str">
            <v>Cer.gres pip.inst.only d.200mm</v>
          </cell>
          <cell r="H220" t="str">
            <v>lm</v>
          </cell>
        </row>
        <row r="221">
          <cell r="D221">
            <v>1476.11</v>
          </cell>
          <cell r="E221" t="str">
            <v>Solo posa tubi gres ceramico dia 250 mm</v>
          </cell>
          <cell r="F221" t="str">
            <v>m</v>
          </cell>
          <cell r="G221" t="str">
            <v>Cer.gres pip.inst.only d.250mm</v>
          </cell>
          <cell r="H221" t="str">
            <v>lm</v>
          </cell>
        </row>
        <row r="222">
          <cell r="D222">
            <v>1476.12</v>
          </cell>
          <cell r="E222" t="str">
            <v>Solo posa tubi gres ceramico dia 300 mm</v>
          </cell>
          <cell r="F222" t="str">
            <v>m</v>
          </cell>
          <cell r="G222" t="str">
            <v>Cer.gres pip.inst.only d.300mm</v>
          </cell>
          <cell r="H222" t="str">
            <v>lm</v>
          </cell>
        </row>
        <row r="223">
          <cell r="D223">
            <v>1476.13</v>
          </cell>
          <cell r="E223" t="str">
            <v>Solo posa tubi gres ceramico dia 350 mm</v>
          </cell>
          <cell r="F223" t="str">
            <v>m</v>
          </cell>
          <cell r="G223" t="str">
            <v>Cer.gres pip.inst.only d.350mm</v>
          </cell>
          <cell r="H223" t="str">
            <v>lm</v>
          </cell>
        </row>
        <row r="224">
          <cell r="D224">
            <v>1476.14</v>
          </cell>
          <cell r="E224" t="str">
            <v>Solo posa tubi gres ceramico dia 400 mm</v>
          </cell>
          <cell r="F224" t="str">
            <v>m</v>
          </cell>
          <cell r="G224" t="str">
            <v>Cer.gres pip.inst.only d.400mm</v>
          </cell>
          <cell r="H224" t="str">
            <v>lm</v>
          </cell>
        </row>
        <row r="226">
          <cell r="D226">
            <v>1477</v>
          </cell>
          <cell r="E226" t="str">
            <v xml:space="preserve">TUBAZIONI IN C.A. E ACCIAO - TIPO BONNA </v>
          </cell>
          <cell r="G226" t="str">
            <v>R.C. AND STEEL PIPING - BONNA TYPE</v>
          </cell>
        </row>
        <row r="227">
          <cell r="D227">
            <v>1477.01</v>
          </cell>
          <cell r="E227" t="str">
            <v>Forn.e posa tubi acciaio con riv. C.A.  i/e dia 250 mm</v>
          </cell>
          <cell r="F227" t="str">
            <v>m</v>
          </cell>
          <cell r="G227" t="str">
            <v>R.C.lined steel pip.dia. 250mm</v>
          </cell>
          <cell r="H227" t="str">
            <v>lm</v>
          </cell>
        </row>
        <row r="228">
          <cell r="D228">
            <v>1477.02</v>
          </cell>
          <cell r="E228" t="str">
            <v>Forn.e posa tubi acciaio con riv. C.A.  i/e dia 300 mm</v>
          </cell>
          <cell r="F228" t="str">
            <v>m</v>
          </cell>
          <cell r="G228" t="str">
            <v>R.C.lined steel pip.dia. 300mm</v>
          </cell>
          <cell r="H228" t="str">
            <v>lm</v>
          </cell>
        </row>
        <row r="229">
          <cell r="D229">
            <v>1477.03</v>
          </cell>
          <cell r="E229" t="str">
            <v>Forn.e posa tubi acciaio con riv. C.A.  i/e dia 350 mm</v>
          </cell>
          <cell r="F229" t="str">
            <v>m</v>
          </cell>
          <cell r="G229" t="str">
            <v>R.C.lined steel pip.dia. 350mm</v>
          </cell>
          <cell r="H229" t="str">
            <v>lm</v>
          </cell>
        </row>
        <row r="230">
          <cell r="D230">
            <v>1477.04</v>
          </cell>
          <cell r="E230" t="str">
            <v>Forn.e posa tubi acciaio con riv. C.A.  i/e dia 400 mm</v>
          </cell>
          <cell r="F230" t="str">
            <v>m</v>
          </cell>
          <cell r="G230" t="str">
            <v>R.C.lined steel pip.dia. 400mm</v>
          </cell>
          <cell r="H230" t="str">
            <v>lm</v>
          </cell>
        </row>
        <row r="231">
          <cell r="D231">
            <v>1477.05</v>
          </cell>
          <cell r="E231" t="str">
            <v>Forn.e posa tubi acciaio con riv. C.A.  i/e dia 500 mm</v>
          </cell>
          <cell r="F231" t="str">
            <v>m</v>
          </cell>
          <cell r="G231" t="str">
            <v>R.C.lined steel pip.dia. 500mm</v>
          </cell>
          <cell r="H231" t="str">
            <v>lm</v>
          </cell>
        </row>
        <row r="232">
          <cell r="D232">
            <v>1477.06</v>
          </cell>
          <cell r="E232" t="str">
            <v>Forn.e posa tubi acciaio con riv. C.A.  i/e dia 600 mm</v>
          </cell>
          <cell r="F232" t="str">
            <v>m</v>
          </cell>
          <cell r="G232" t="str">
            <v>R.C.lined steel pip.dia. 600mm</v>
          </cell>
          <cell r="H232" t="str">
            <v>lm</v>
          </cell>
        </row>
        <row r="233">
          <cell r="D233">
            <v>1477.07</v>
          </cell>
          <cell r="E233" t="str">
            <v>Forn.e posa tubi acciaio con riv. C.A.  i/e dia 700 mm</v>
          </cell>
          <cell r="F233" t="str">
            <v>m</v>
          </cell>
          <cell r="G233" t="str">
            <v>R.C.lined steel pip.dia. 700mm</v>
          </cell>
          <cell r="H233" t="str">
            <v>lm</v>
          </cell>
        </row>
        <row r="234">
          <cell r="D234">
            <v>1477.08</v>
          </cell>
          <cell r="E234" t="str">
            <v>Forn.e posa tubi acciaio con riv. C.A.  i/e dia 800 mm</v>
          </cell>
          <cell r="F234" t="str">
            <v>m</v>
          </cell>
          <cell r="G234" t="str">
            <v>R.C.lined steel pip.dia. 800mm</v>
          </cell>
          <cell r="H234" t="str">
            <v>lm</v>
          </cell>
        </row>
        <row r="235">
          <cell r="D235">
            <v>1477.09</v>
          </cell>
          <cell r="E235" t="str">
            <v>Forn.e posa tubi acciaio con riv. C.A.  i/e dia 900 mm</v>
          </cell>
          <cell r="F235" t="str">
            <v>m</v>
          </cell>
          <cell r="G235" t="str">
            <v>R.C.lined steel pip.dia. 900mm</v>
          </cell>
          <cell r="H235" t="str">
            <v>lm</v>
          </cell>
        </row>
        <row r="236">
          <cell r="D236">
            <v>1477.1</v>
          </cell>
          <cell r="E236" t="str">
            <v>Forn.e posa tubi acciaio con riv. C.A.  i/e dia 1000 mm</v>
          </cell>
          <cell r="F236" t="str">
            <v>m</v>
          </cell>
          <cell r="G236" t="str">
            <v>R.C.lined steel pip.dia.1000mm</v>
          </cell>
          <cell r="H236" t="str">
            <v>lm</v>
          </cell>
        </row>
        <row r="237">
          <cell r="D237">
            <v>1477.11</v>
          </cell>
          <cell r="E237" t="str">
            <v>Forn.e posa tubi acciaio con riv. C.A.  i/e dia 1200 mm</v>
          </cell>
          <cell r="F237" t="str">
            <v>m</v>
          </cell>
          <cell r="G237" t="str">
            <v>R.C.lined steel pip.dia.1200mm</v>
          </cell>
          <cell r="H237" t="str">
            <v>lm</v>
          </cell>
        </row>
        <row r="238">
          <cell r="D238">
            <v>1477.12</v>
          </cell>
          <cell r="E238" t="str">
            <v>Forn.e posa tubi acciaio con riv. C.A.  i/e dia 1300 mm</v>
          </cell>
          <cell r="F238" t="str">
            <v>m</v>
          </cell>
          <cell r="G238" t="str">
            <v>R.C.lined steel pip.dia.1300mm</v>
          </cell>
          <cell r="H238" t="str">
            <v>lm</v>
          </cell>
        </row>
        <row r="239">
          <cell r="D239">
            <v>1477.13</v>
          </cell>
          <cell r="E239" t="str">
            <v>Forn.e posa tubi acciaio con riv. C.A.  i/e dia 1500 mm</v>
          </cell>
          <cell r="F239" t="str">
            <v>m</v>
          </cell>
          <cell r="G239" t="str">
            <v>R.C.lined steel pip.dia.1500mm</v>
          </cell>
          <cell r="H239" t="str">
            <v>lm</v>
          </cell>
        </row>
        <row r="240">
          <cell r="D240">
            <v>1477.14</v>
          </cell>
          <cell r="E240" t="str">
            <v>Forn.e posa tubi acciaio con riv. C.A.  i/e dia 1600 mm</v>
          </cell>
          <cell r="F240" t="str">
            <v>m</v>
          </cell>
          <cell r="G240" t="str">
            <v>R.C.lined steel pip.dia.1600mm</v>
          </cell>
          <cell r="H240" t="str">
            <v>lm</v>
          </cell>
        </row>
        <row r="241">
          <cell r="D241">
            <v>1477.15</v>
          </cell>
          <cell r="E241" t="str">
            <v>Forn.e posa tubi acciaio con riv. C.A.  i/e dia 1700 mm</v>
          </cell>
          <cell r="F241" t="str">
            <v>m</v>
          </cell>
          <cell r="G241" t="str">
            <v>R.C.lined steel pip.dia.1700mm</v>
          </cell>
          <cell r="H241" t="str">
            <v>lm</v>
          </cell>
        </row>
        <row r="242">
          <cell r="D242">
            <v>1477.16</v>
          </cell>
          <cell r="E242" t="str">
            <v>Forn.e posa tubi acciaio con riv. C.A.  i/e dia 1800 mm</v>
          </cell>
          <cell r="F242" t="str">
            <v>m</v>
          </cell>
          <cell r="G242" t="str">
            <v>R.C.lined steel pip.dia.1800mm</v>
          </cell>
          <cell r="H242" t="str">
            <v>lm</v>
          </cell>
        </row>
        <row r="243">
          <cell r="D243">
            <v>1477.17</v>
          </cell>
          <cell r="E243" t="str">
            <v>Forn.e posa tubi acciaio con riv. C.A.  i/e dia 2000 mm</v>
          </cell>
          <cell r="F243" t="str">
            <v>m</v>
          </cell>
          <cell r="G243" t="str">
            <v>R.C.lined steel pip.dia.2000mm</v>
          </cell>
          <cell r="H243" t="str">
            <v>lm</v>
          </cell>
        </row>
        <row r="244">
          <cell r="D244">
            <v>1477.18</v>
          </cell>
          <cell r="E244" t="str">
            <v>Forn.e posa tubi acciaio con riv. C.A.  i/e dia 2200 mm</v>
          </cell>
          <cell r="F244" t="str">
            <v>m</v>
          </cell>
          <cell r="G244" t="str">
            <v>R.C.lined steel pip.dia.2200mm</v>
          </cell>
          <cell r="H244" t="str">
            <v>lm</v>
          </cell>
        </row>
        <row r="245">
          <cell r="D245">
            <v>1477.19</v>
          </cell>
          <cell r="E245" t="str">
            <v>Forn.e posa tubi acciaio con riv. C.A.  i/e dia 2500 mm</v>
          </cell>
          <cell r="F245" t="str">
            <v>m</v>
          </cell>
          <cell r="G245" t="str">
            <v>R.C.lined steel pip.dia.2500mm</v>
          </cell>
          <cell r="H245" t="str">
            <v>lm</v>
          </cell>
        </row>
        <row r="246">
          <cell r="D246">
            <v>1477.2</v>
          </cell>
          <cell r="E246" t="str">
            <v>Solo posa tubi acciaio con riv. C.A.  i/e dia 250 mm</v>
          </cell>
          <cell r="F246" t="str">
            <v>m</v>
          </cell>
          <cell r="G246" t="str">
            <v>R.c.l.st.pip.inst.only d.250mm</v>
          </cell>
          <cell r="H246" t="str">
            <v>lm</v>
          </cell>
        </row>
        <row r="247">
          <cell r="D247">
            <v>1477.21</v>
          </cell>
          <cell r="E247" t="str">
            <v>Solo posa tubi acciaio con riv. C.A.  i/e dia 300 mm</v>
          </cell>
          <cell r="F247" t="str">
            <v>m</v>
          </cell>
          <cell r="G247" t="str">
            <v>R.c.l.st.pip.inst.only d.300mm</v>
          </cell>
          <cell r="H247" t="str">
            <v>lm</v>
          </cell>
        </row>
        <row r="248">
          <cell r="D248">
            <v>1477.22</v>
          </cell>
          <cell r="E248" t="str">
            <v>Solo posa tubi acciaio con riv. C.A.  i/e dia 350 mm</v>
          </cell>
          <cell r="F248" t="str">
            <v>m</v>
          </cell>
          <cell r="G248" t="str">
            <v>R.c.l.st.pip.inst.only d.350mm</v>
          </cell>
          <cell r="H248" t="str">
            <v>lm</v>
          </cell>
        </row>
        <row r="249">
          <cell r="D249">
            <v>1477.23</v>
          </cell>
          <cell r="E249" t="str">
            <v>Solo posa tubi acciaio con riv. C.A.  i/e dia 400 mm</v>
          </cell>
          <cell r="F249" t="str">
            <v>m</v>
          </cell>
          <cell r="G249" t="str">
            <v>R.c.l.st.pip.inst.only d.400mm</v>
          </cell>
          <cell r="H249" t="str">
            <v>lm</v>
          </cell>
        </row>
        <row r="250">
          <cell r="D250">
            <v>1477.24</v>
          </cell>
          <cell r="E250" t="str">
            <v>Solo posa tubi acciaio con riv. C.A.  i/e dia 500 mm</v>
          </cell>
          <cell r="F250" t="str">
            <v>m</v>
          </cell>
          <cell r="G250" t="str">
            <v>R.c.l.st.pip.inst.only d.500mm</v>
          </cell>
          <cell r="H250" t="str">
            <v>lm</v>
          </cell>
        </row>
        <row r="251">
          <cell r="D251">
            <v>1477.25</v>
          </cell>
          <cell r="E251" t="str">
            <v>Solo posa tubi acciaio con riv. C.A.  i/e dia 600 mm</v>
          </cell>
          <cell r="F251" t="str">
            <v>m</v>
          </cell>
          <cell r="G251" t="str">
            <v>R.c.l.st.pip.inst.only d.600mm</v>
          </cell>
          <cell r="H251" t="str">
            <v>lm</v>
          </cell>
        </row>
        <row r="252">
          <cell r="D252">
            <v>1477.26</v>
          </cell>
          <cell r="E252" t="str">
            <v>Solo posa tubi acciaio con riv. C.A.  i/e dia 700 mm</v>
          </cell>
          <cell r="F252" t="str">
            <v>m</v>
          </cell>
          <cell r="G252" t="str">
            <v>R.c.l.st.pip.inst.only d.700mm</v>
          </cell>
          <cell r="H252" t="str">
            <v>lm</v>
          </cell>
        </row>
        <row r="253">
          <cell r="D253">
            <v>1477.27</v>
          </cell>
          <cell r="E253" t="str">
            <v>Solo posa tubi acciaio con riv. C.A.  i/e dia 800 mm</v>
          </cell>
          <cell r="F253" t="str">
            <v>m</v>
          </cell>
          <cell r="G253" t="str">
            <v>R.c.l.st.pip.inst.only d.800mm</v>
          </cell>
          <cell r="H253" t="str">
            <v>lm</v>
          </cell>
        </row>
        <row r="254">
          <cell r="D254">
            <v>1477.28</v>
          </cell>
          <cell r="E254" t="str">
            <v>Solo posa tubi acciaio con riv. C.A.  i/e dia 900 mm</v>
          </cell>
          <cell r="F254" t="str">
            <v>m</v>
          </cell>
          <cell r="G254" t="str">
            <v>R.c.l.st.pip.inst.only d.900mm</v>
          </cell>
          <cell r="H254" t="str">
            <v>lm</v>
          </cell>
        </row>
        <row r="255">
          <cell r="D255">
            <v>1477.29</v>
          </cell>
          <cell r="E255" t="str">
            <v>Solo posa tubi acciaio con riv. C.A.  i/e dia 1000 mm</v>
          </cell>
          <cell r="F255" t="str">
            <v>m</v>
          </cell>
          <cell r="G255" t="str">
            <v>R.c.l.st.pip.inst.only d1000mm</v>
          </cell>
          <cell r="H255" t="str">
            <v>lm</v>
          </cell>
        </row>
        <row r="256">
          <cell r="D256">
            <v>1477.3</v>
          </cell>
          <cell r="E256" t="str">
            <v>Solo posa tubi acciaio con riv. C.A.  i/e dia 1200 mm</v>
          </cell>
          <cell r="F256" t="str">
            <v>m</v>
          </cell>
          <cell r="G256" t="str">
            <v>R.c.l.st.pip.inst.only d1200mm</v>
          </cell>
          <cell r="H256" t="str">
            <v>lm</v>
          </cell>
        </row>
        <row r="257">
          <cell r="D257">
            <v>1477.31</v>
          </cell>
          <cell r="E257" t="str">
            <v>Solo posa tubi acciaio con riv. C.A.  i/e dia 1300 mm</v>
          </cell>
          <cell r="F257" t="str">
            <v>m</v>
          </cell>
          <cell r="G257" t="str">
            <v>R.c.l.st.pip.inst.only d1300mm</v>
          </cell>
          <cell r="H257" t="str">
            <v>lm</v>
          </cell>
        </row>
        <row r="258">
          <cell r="D258">
            <v>1477.32</v>
          </cell>
          <cell r="E258" t="str">
            <v>Solo posa tubi acciaio con riv. C.A.  i/e dia 1500 mm</v>
          </cell>
          <cell r="F258" t="str">
            <v>m</v>
          </cell>
          <cell r="G258" t="str">
            <v>R.c.l.st.pip.inst.only d1500mm</v>
          </cell>
          <cell r="H258" t="str">
            <v>lm</v>
          </cell>
        </row>
        <row r="259">
          <cell r="D259">
            <v>1477.33</v>
          </cell>
          <cell r="E259" t="str">
            <v>Solo posa tubi acciaio con riv. C.A.  i/e dia 1600 mm</v>
          </cell>
          <cell r="F259" t="str">
            <v>m</v>
          </cell>
          <cell r="G259" t="str">
            <v>R.c.l.st.pip.inst.only d1600mm</v>
          </cell>
          <cell r="H259" t="str">
            <v>lm</v>
          </cell>
        </row>
        <row r="260">
          <cell r="D260">
            <v>1477.34</v>
          </cell>
          <cell r="E260" t="str">
            <v>Solo posa tubi acciaio con riv. C.A.  i/e dia 1700 mm</v>
          </cell>
          <cell r="F260" t="str">
            <v>m</v>
          </cell>
          <cell r="G260" t="str">
            <v>R.c.l.st.pip.inst.only d1700mm</v>
          </cell>
          <cell r="H260" t="str">
            <v>lm</v>
          </cell>
        </row>
        <row r="261">
          <cell r="D261">
            <v>1477.35</v>
          </cell>
          <cell r="E261" t="str">
            <v>Solo posa tubi acciaio con riv. C.A.  i/e dia 1800 mm</v>
          </cell>
          <cell r="F261" t="str">
            <v>m</v>
          </cell>
          <cell r="G261" t="str">
            <v>R.c.l.st.pip.inst.only d1800mm</v>
          </cell>
          <cell r="H261" t="str">
            <v>lm</v>
          </cell>
        </row>
        <row r="262">
          <cell r="D262">
            <v>1477.36</v>
          </cell>
          <cell r="E262" t="str">
            <v>Solo posa tubi acciaio con riv. C.A.  i/e dia 2000 mm</v>
          </cell>
          <cell r="F262" t="str">
            <v>m</v>
          </cell>
          <cell r="G262" t="str">
            <v>R.c.l.st.pip.inst.only d2000mm</v>
          </cell>
          <cell r="H262" t="str">
            <v>lm</v>
          </cell>
        </row>
        <row r="263">
          <cell r="D263">
            <v>1477.37</v>
          </cell>
          <cell r="E263" t="str">
            <v>Solo posa tubi acciaio con riv. C.A.  i/e dia 2200 mm</v>
          </cell>
          <cell r="F263" t="str">
            <v>m</v>
          </cell>
          <cell r="G263" t="str">
            <v>R.c.l.st.pip.inst.only d2200mm</v>
          </cell>
          <cell r="H263" t="str">
            <v>lm</v>
          </cell>
        </row>
        <row r="264">
          <cell r="D264">
            <v>1477.38</v>
          </cell>
          <cell r="E264" t="str">
            <v>Solo posa tubi acciaio con riv. C.A.  i/e dia 2500 mm</v>
          </cell>
          <cell r="F264" t="str">
            <v>m</v>
          </cell>
          <cell r="G264" t="str">
            <v>R.c.l.st.pip.inst.only d2500mm</v>
          </cell>
          <cell r="H264" t="str">
            <v>lm</v>
          </cell>
        </row>
        <row r="266">
          <cell r="D266">
            <v>1478</v>
          </cell>
          <cell r="E266" t="str">
            <v>TUBI IN PVC</v>
          </cell>
          <cell r="G266" t="str">
            <v xml:space="preserve">        PLASTIC PIPING</v>
          </cell>
        </row>
        <row r="267">
          <cell r="D267">
            <v>1478.01</v>
          </cell>
          <cell r="E267" t="str">
            <v>Forn.e posa tubi PVC dia 110 mm</v>
          </cell>
          <cell r="F267" t="str">
            <v>m</v>
          </cell>
          <cell r="G267" t="str">
            <v>PVC piping         dia. 110mm</v>
          </cell>
          <cell r="H267" t="str">
            <v>lm</v>
          </cell>
        </row>
        <row r="268">
          <cell r="D268">
            <v>1478.02</v>
          </cell>
          <cell r="E268" t="str">
            <v>Forn.e posa tubi PVC dia 160 mm</v>
          </cell>
          <cell r="F268" t="str">
            <v>m</v>
          </cell>
          <cell r="G268" t="str">
            <v>PVC piping         dia. 160mm</v>
          </cell>
          <cell r="H268" t="str">
            <v>lm</v>
          </cell>
        </row>
        <row r="269">
          <cell r="D269">
            <v>1478.03</v>
          </cell>
          <cell r="E269" t="str">
            <v>Forn.e posa tubi PVC dia 200 mm</v>
          </cell>
          <cell r="F269" t="str">
            <v>m</v>
          </cell>
          <cell r="G269" t="str">
            <v>PVC piping         dia. 200mm</v>
          </cell>
          <cell r="H269" t="str">
            <v>lm</v>
          </cell>
        </row>
        <row r="270">
          <cell r="D270">
            <v>1478.04</v>
          </cell>
          <cell r="E270" t="str">
            <v>Forn.e posa tubi PVC dia 250 mm</v>
          </cell>
          <cell r="F270" t="str">
            <v>m</v>
          </cell>
          <cell r="G270" t="str">
            <v>PVC piping         dia. 250mm</v>
          </cell>
          <cell r="H270" t="str">
            <v>lm</v>
          </cell>
        </row>
        <row r="271">
          <cell r="D271">
            <v>1478.05</v>
          </cell>
          <cell r="E271" t="str">
            <v>Forn.e posa tubi PVC dia 315 mm</v>
          </cell>
          <cell r="F271" t="str">
            <v>m</v>
          </cell>
          <cell r="G271" t="str">
            <v>PVC piping         dia. 315mm</v>
          </cell>
          <cell r="H271" t="str">
            <v>lm</v>
          </cell>
        </row>
        <row r="272">
          <cell r="D272">
            <v>1478.06</v>
          </cell>
          <cell r="E272" t="str">
            <v>Forn.e posa tubi PVC dia 400 mm</v>
          </cell>
          <cell r="F272" t="str">
            <v>m</v>
          </cell>
          <cell r="G272" t="str">
            <v>PVC piping         dia. 400mm</v>
          </cell>
          <cell r="H272" t="str">
            <v>lm</v>
          </cell>
        </row>
        <row r="273">
          <cell r="D273">
            <v>1478.07</v>
          </cell>
          <cell r="E273" t="str">
            <v>Solo posa tubi PVC dia 110 mm</v>
          </cell>
          <cell r="F273" t="str">
            <v>m</v>
          </cell>
          <cell r="G273" t="str">
            <v>PVC pipe inst. only dia.110mm</v>
          </cell>
          <cell r="H273" t="str">
            <v>lm</v>
          </cell>
        </row>
        <row r="274">
          <cell r="D274">
            <v>1478.08</v>
          </cell>
          <cell r="E274" t="str">
            <v>Solo posa tubi PVC dia 160 mm</v>
          </cell>
          <cell r="F274" t="str">
            <v>m</v>
          </cell>
          <cell r="G274" t="str">
            <v>PVC pipe inst. only dia.160mm</v>
          </cell>
          <cell r="H274" t="str">
            <v>lm</v>
          </cell>
        </row>
        <row r="275">
          <cell r="D275">
            <v>1478.09</v>
          </cell>
          <cell r="E275" t="str">
            <v>Solo posa tubi PVC dia 200 mm</v>
          </cell>
          <cell r="F275" t="str">
            <v>m</v>
          </cell>
          <cell r="G275" t="str">
            <v>PVC pipe inst. only dia.200mm</v>
          </cell>
          <cell r="H275" t="str">
            <v>lm</v>
          </cell>
        </row>
        <row r="276">
          <cell r="D276">
            <v>1478.1</v>
          </cell>
          <cell r="E276" t="str">
            <v>Solo posa tubi PVC dia 250 mm</v>
          </cell>
          <cell r="F276" t="str">
            <v>m</v>
          </cell>
          <cell r="G276" t="str">
            <v>PVC pipe inst. only dia.250mm</v>
          </cell>
          <cell r="H276" t="str">
            <v>lm</v>
          </cell>
        </row>
        <row r="277">
          <cell r="D277">
            <v>1478.11</v>
          </cell>
          <cell r="E277" t="str">
            <v>Solo posa tubi PVC dia 315 mm</v>
          </cell>
          <cell r="F277" t="str">
            <v>m</v>
          </cell>
          <cell r="G277" t="str">
            <v>PVC pipe inst. only dia.315mm</v>
          </cell>
          <cell r="H277" t="str">
            <v>lm</v>
          </cell>
        </row>
        <row r="278">
          <cell r="D278">
            <v>1478.12</v>
          </cell>
          <cell r="E278" t="str">
            <v>Solo posa tubi PVC dia 400 mm</v>
          </cell>
          <cell r="F278" t="str">
            <v>m</v>
          </cell>
          <cell r="G278" t="str">
            <v>PVC pipe inst. only dia.400mm</v>
          </cell>
          <cell r="H278" t="str">
            <v>lm</v>
          </cell>
        </row>
        <row r="279">
          <cell r="D279">
            <v>1478.13</v>
          </cell>
          <cell r="E279" t="str">
            <v>Forn.e posa tubi Polietilene dia 110 mm</v>
          </cell>
          <cell r="F279" t="str">
            <v>m</v>
          </cell>
          <cell r="G279" t="str">
            <v>Polyethylene piping dia. 110mm</v>
          </cell>
          <cell r="H279" t="str">
            <v>lm</v>
          </cell>
        </row>
        <row r="280">
          <cell r="D280">
            <v>1478.14</v>
          </cell>
          <cell r="E280" t="str">
            <v>Forn.e posa tubi Polietilene dia 160 mm</v>
          </cell>
          <cell r="F280" t="str">
            <v>m</v>
          </cell>
          <cell r="G280" t="str">
            <v>Polyethylene piping dia. 160mm</v>
          </cell>
          <cell r="H280" t="str">
            <v>lm</v>
          </cell>
        </row>
        <row r="281">
          <cell r="D281">
            <v>1478.15</v>
          </cell>
          <cell r="E281" t="str">
            <v>Forn.e posa tubi Polietilene dia 200 mm</v>
          </cell>
          <cell r="F281" t="str">
            <v>m</v>
          </cell>
          <cell r="G281" t="str">
            <v>Polyethylene piping dia. 200mm</v>
          </cell>
          <cell r="H281" t="str">
            <v>lm</v>
          </cell>
        </row>
        <row r="282">
          <cell r="D282">
            <v>1478.16</v>
          </cell>
          <cell r="E282" t="str">
            <v>Forn.e posa tubi Polietilene dia 250 mm</v>
          </cell>
          <cell r="F282" t="str">
            <v>m</v>
          </cell>
          <cell r="G282" t="str">
            <v>Polyethylene piping dia. 250mm</v>
          </cell>
          <cell r="H282" t="str">
            <v>lm</v>
          </cell>
        </row>
        <row r="283">
          <cell r="D283">
            <v>1478.17</v>
          </cell>
          <cell r="E283" t="str">
            <v>Forn.e posa tubi Polietilene dia 315 mm</v>
          </cell>
          <cell r="F283" t="str">
            <v>m</v>
          </cell>
          <cell r="G283" t="str">
            <v>Polyethylene piping dia. 315mm</v>
          </cell>
          <cell r="H283" t="str">
            <v>lm</v>
          </cell>
        </row>
        <row r="284">
          <cell r="D284">
            <v>1478.18</v>
          </cell>
          <cell r="E284" t="str">
            <v>Forn.e posa tubi Polietilene dia 400 mm</v>
          </cell>
          <cell r="F284" t="str">
            <v>m</v>
          </cell>
          <cell r="G284" t="str">
            <v>Polyethylene piping dia. 400mm</v>
          </cell>
          <cell r="H284" t="str">
            <v>lm</v>
          </cell>
        </row>
        <row r="285">
          <cell r="D285">
            <v>1478.19</v>
          </cell>
          <cell r="E285" t="str">
            <v>Solo posa tubi Polietilene dia 110 mm</v>
          </cell>
          <cell r="F285" t="str">
            <v>m</v>
          </cell>
          <cell r="G285" t="str">
            <v>Polyeth.pip.inst.only dia110mm</v>
          </cell>
          <cell r="H285" t="str">
            <v>lm</v>
          </cell>
        </row>
        <row r="286">
          <cell r="D286">
            <v>1478.2</v>
          </cell>
          <cell r="E286" t="str">
            <v>Solo posa tubi Polietilene dia 160 mm</v>
          </cell>
          <cell r="F286" t="str">
            <v>m</v>
          </cell>
          <cell r="G286" t="str">
            <v>Polyeth.pip.inst.only dia160mm</v>
          </cell>
          <cell r="H286" t="str">
            <v>lm</v>
          </cell>
        </row>
        <row r="287">
          <cell r="D287">
            <v>1478.21</v>
          </cell>
          <cell r="E287" t="str">
            <v>Solo posa tubi Polietilene dia 200 mm</v>
          </cell>
          <cell r="F287" t="str">
            <v>m</v>
          </cell>
          <cell r="G287" t="str">
            <v>Polyeth.pip.inst.only dia200mm</v>
          </cell>
          <cell r="H287" t="str">
            <v>lm</v>
          </cell>
        </row>
        <row r="288">
          <cell r="D288">
            <v>1478.22</v>
          </cell>
          <cell r="E288" t="str">
            <v>Solo posa tubi Polietilene dia 250 mm</v>
          </cell>
          <cell r="F288" t="str">
            <v>m</v>
          </cell>
          <cell r="G288" t="str">
            <v>Polyeth.pip.inst.only dia250mm</v>
          </cell>
          <cell r="H288" t="str">
            <v>lm</v>
          </cell>
        </row>
        <row r="289">
          <cell r="D289">
            <v>1478.23</v>
          </cell>
          <cell r="E289" t="str">
            <v>Solo posa tubi Polietilene dia 315 mm</v>
          </cell>
          <cell r="F289" t="str">
            <v>m</v>
          </cell>
          <cell r="G289" t="str">
            <v>Polyeth.pip.inst.only dia315mm</v>
          </cell>
          <cell r="H289" t="str">
            <v>lm</v>
          </cell>
        </row>
        <row r="290">
          <cell r="D290">
            <v>1478.24</v>
          </cell>
          <cell r="E290" t="str">
            <v>Solo posa tubi Polietilene dia 400 mm</v>
          </cell>
          <cell r="F290" t="str">
            <v>m</v>
          </cell>
          <cell r="G290" t="str">
            <v>Polyeth.pip.inst.only dia400mm</v>
          </cell>
          <cell r="H290" t="str">
            <v>lm</v>
          </cell>
        </row>
        <row r="292">
          <cell r="D292">
            <v>1479</v>
          </cell>
          <cell r="E292" t="str">
            <v>TUBAZIONI IN GHISA CEMENTATE INTERNAMENTE</v>
          </cell>
          <cell r="G292" t="str">
            <v xml:space="preserve">     CAST IRON PIPING CEMENT LINED INT.</v>
          </cell>
        </row>
        <row r="293">
          <cell r="D293">
            <v>1479.01</v>
          </cell>
          <cell r="E293" t="str">
            <v>Forn.e posa tubazioni in ghisa cementate internamente</v>
          </cell>
          <cell r="F293" t="str">
            <v>Kg</v>
          </cell>
          <cell r="G293" t="str">
            <v>Cast iron piping cement lined int.</v>
          </cell>
          <cell r="H293" t="str">
            <v>kg</v>
          </cell>
        </row>
        <row r="294">
          <cell r="D294">
            <v>1479.02</v>
          </cell>
          <cell r="E294" t="str">
            <v>Solo posa tubazioni in ghisa cementate internamente</v>
          </cell>
          <cell r="F294" t="str">
            <v>Kg</v>
          </cell>
          <cell r="G294" t="str">
            <v>Cast iron piping cement lined int. install. only</v>
          </cell>
          <cell r="H294" t="str">
            <v>kg</v>
          </cell>
        </row>
        <row r="296">
          <cell r="D296">
            <v>1490</v>
          </cell>
          <cell r="E296" t="str">
            <v>DEMOLIZIONI</v>
          </cell>
          <cell r="G296" t="str">
            <v xml:space="preserve">          DEMOLITION</v>
          </cell>
        </row>
        <row r="297">
          <cell r="D297">
            <v>1490.01</v>
          </cell>
          <cell r="E297" t="str">
            <v>Demolizione d'intero edificio</v>
          </cell>
          <cell r="F297" t="str">
            <v>m³vpp</v>
          </cell>
          <cell r="G297" t="str">
            <v>Whole building demolition</v>
          </cell>
          <cell r="H297" t="str">
            <v>cum</v>
          </cell>
        </row>
        <row r="298">
          <cell r="D298">
            <v>1490.02</v>
          </cell>
          <cell r="E298" t="str">
            <v>Demolizione di murature fino a 20 cm di spessore</v>
          </cell>
          <cell r="F298" t="str">
            <v>m³</v>
          </cell>
          <cell r="G298" t="str">
            <v>Masonry thk up to 20cm demol.</v>
          </cell>
          <cell r="H298" t="str">
            <v>cum</v>
          </cell>
        </row>
        <row r="299">
          <cell r="D299">
            <v>1490.03</v>
          </cell>
          <cell r="E299" t="str">
            <v>Demolizione di murature oltre 20 cm di spessore</v>
          </cell>
          <cell r="F299" t="str">
            <v>m³</v>
          </cell>
          <cell r="G299" t="str">
            <v>Masonry thk &gt; 20cm demol.</v>
          </cell>
          <cell r="H299" t="str">
            <v>cum</v>
          </cell>
        </row>
        <row r="300">
          <cell r="D300">
            <v>1490.04</v>
          </cell>
          <cell r="E300" t="str">
            <v>Demoliz. calcestruzzo non armato</v>
          </cell>
          <cell r="F300" t="str">
            <v>m³</v>
          </cell>
          <cell r="G300" t="str">
            <v>Non reinforced concrete demol.</v>
          </cell>
          <cell r="H300" t="str">
            <v>cum</v>
          </cell>
        </row>
        <row r="301">
          <cell r="D301">
            <v>1490.05</v>
          </cell>
          <cell r="E301" t="str">
            <v>Demoliz. calcestruzzo armato</v>
          </cell>
          <cell r="F301" t="str">
            <v>m³</v>
          </cell>
          <cell r="G301" t="str">
            <v>Reinforced concrete demol.</v>
          </cell>
          <cell r="H301" t="str">
            <v>cum</v>
          </cell>
        </row>
        <row r="302">
          <cell r="D302">
            <v>1490.06</v>
          </cell>
          <cell r="E302" t="str">
            <v>Demoliz. calcestruzzo armato di strutture in elevazione</v>
          </cell>
          <cell r="F302" t="str">
            <v>m³</v>
          </cell>
          <cell r="G302" t="str">
            <v>Concr.struct.in elev. demol.</v>
          </cell>
          <cell r="H302" t="str">
            <v>cum</v>
          </cell>
        </row>
        <row r="303">
          <cell r="D303">
            <v>1490.07</v>
          </cell>
          <cell r="E303" t="str">
            <v xml:space="preserve">Demoliz. pavim. in c.a. sp. max 15 cm </v>
          </cell>
          <cell r="F303" t="str">
            <v>m²</v>
          </cell>
          <cell r="G303" t="str">
            <v>Reinf. concrete paving demol.</v>
          </cell>
          <cell r="H303" t="str">
            <v>sqm</v>
          </cell>
        </row>
        <row r="304">
          <cell r="D304">
            <v>1490.08</v>
          </cell>
          <cell r="E304" t="str">
            <v>Demoliz. pavim. e rivest. in piastrelle di ogni tipo</v>
          </cell>
          <cell r="F304" t="str">
            <v>m²</v>
          </cell>
          <cell r="G304" t="str">
            <v>Tiling,lining &amp; floor demol.</v>
          </cell>
          <cell r="H304" t="str">
            <v>sqm</v>
          </cell>
        </row>
        <row r="305">
          <cell r="D305">
            <v>1490.09</v>
          </cell>
          <cell r="E305" t="str">
            <v>Demoliz.  Rivestimenti  in pietra di ogni tipo</v>
          </cell>
          <cell r="F305" t="str">
            <v>m²</v>
          </cell>
          <cell r="G305" t="str">
            <v>Stonework linings demol.</v>
          </cell>
          <cell r="H305" t="str">
            <v>sqm</v>
          </cell>
        </row>
        <row r="306">
          <cell r="D306">
            <v>1490.1</v>
          </cell>
          <cell r="E306" t="str">
            <v>Demoliz. di solai tipo misto di qualsiasi spessore</v>
          </cell>
          <cell r="F306" t="str">
            <v>m²</v>
          </cell>
          <cell r="G306" t="str">
            <v>R.C.&amp; tile lintol floor demol.</v>
          </cell>
          <cell r="H306" t="str">
            <v>sqm</v>
          </cell>
        </row>
        <row r="307">
          <cell r="D307">
            <v>1490.11</v>
          </cell>
          <cell r="E307" t="str">
            <v>Demoliz. sez.stradali (Fond.binder e tapp.)</v>
          </cell>
          <cell r="F307" t="str">
            <v>m²</v>
          </cell>
          <cell r="G307" t="str">
            <v>Road finishing (binder and wearing ) &amp; foundat. demol.</v>
          </cell>
          <cell r="H307" t="str">
            <v>sqm</v>
          </cell>
        </row>
        <row r="308">
          <cell r="D308">
            <v>1490.12</v>
          </cell>
          <cell r="E308" t="str">
            <v>Demoliz. tubaz. max  diam. 300 mm</v>
          </cell>
          <cell r="F308" t="str">
            <v>m</v>
          </cell>
          <cell r="G308" t="str">
            <v>Pipes dia. up to 300mm demol.</v>
          </cell>
          <cell r="H308" t="str">
            <v>lm</v>
          </cell>
        </row>
        <row r="309">
          <cell r="D309">
            <v>1490.13</v>
          </cell>
          <cell r="E309" t="str">
            <v>Demoliz. tubaz. diam.  da 301 mm a 600 mm</v>
          </cell>
          <cell r="F309" t="str">
            <v>m</v>
          </cell>
          <cell r="G309" t="str">
            <v>Pipes dia.301/600 mm demol.</v>
          </cell>
          <cell r="H309" t="str">
            <v>lm</v>
          </cell>
        </row>
        <row r="310">
          <cell r="D310">
            <v>1490.14</v>
          </cell>
          <cell r="E310" t="str">
            <v>Demoliz. pozzetti  volume max  1,5 mc</v>
          </cell>
          <cell r="F310" t="str">
            <v>cad</v>
          </cell>
          <cell r="G310" t="str">
            <v>Sewer pit int.vol.up to 1,5cu</v>
          </cell>
          <cell r="H310" t="str">
            <v>u</v>
          </cell>
        </row>
        <row r="311">
          <cell r="D311">
            <v>1490.15</v>
          </cell>
          <cell r="E311" t="str">
            <v>Demoliz. pozzetti &gt; 1,5 mc</v>
          </cell>
          <cell r="F311" t="str">
            <v>cad</v>
          </cell>
          <cell r="G311" t="str">
            <v>Sewer pit int.volume &gt; 1,5cum</v>
          </cell>
          <cell r="H311" t="str">
            <v>u</v>
          </cell>
        </row>
        <row r="312">
          <cell r="D312">
            <v>1490.16</v>
          </cell>
          <cell r="E312" t="str">
            <v>Demoliz. testa pali in c.a. con diam max 50 cm</v>
          </cell>
          <cell r="F312" t="str">
            <v>cad</v>
          </cell>
          <cell r="G312" t="str">
            <v>Pile cut-off dia.up to 50cm</v>
          </cell>
          <cell r="H312" t="str">
            <v>u</v>
          </cell>
        </row>
        <row r="313">
          <cell r="D313">
            <v>1490.17</v>
          </cell>
          <cell r="E313" t="str">
            <v>Demoliz. testa pali in c.a. con diam da 51 cm a 100 cm</v>
          </cell>
          <cell r="F313" t="str">
            <v>cad</v>
          </cell>
          <cell r="G313" t="str">
            <v>Pile cut-off dia. 51 to 100cm</v>
          </cell>
          <cell r="H313" t="str">
            <v>u</v>
          </cell>
        </row>
        <row r="314">
          <cell r="D314">
            <v>1490.18</v>
          </cell>
          <cell r="E314" t="str">
            <v>Formazione fori con diametro max di 75 mm su strutture in c.a.</v>
          </cell>
          <cell r="F314" t="str">
            <v>m</v>
          </cell>
          <cell r="G314" t="str">
            <v>Drilling of holes dia.upto75mm</v>
          </cell>
          <cell r="H314" t="str">
            <v>lm</v>
          </cell>
        </row>
        <row r="315">
          <cell r="D315">
            <v>1490.19</v>
          </cell>
          <cell r="E315" t="str">
            <v xml:space="preserve">Smontaggio e recupero di capannoni metallici incluso stoccaggio </v>
          </cell>
          <cell r="F315" t="str">
            <v>kg</v>
          </cell>
          <cell r="G315" t="str">
            <v>Dismantling and storage of steel frame of shelter &amp; structural steel</v>
          </cell>
          <cell r="H315" t="str">
            <v>kg</v>
          </cell>
        </row>
        <row r="317">
          <cell r="D317">
            <v>1491</v>
          </cell>
          <cell r="E317" t="str">
            <v>ITEMS ADDIZ.PER MOVIM.DI TERRA</v>
          </cell>
          <cell r="G317" t="str">
            <v>ADD.ITEMS FOR EARTH MOVING</v>
          </cell>
        </row>
        <row r="318">
          <cell r="D318">
            <v>1491.01</v>
          </cell>
          <cell r="E318" t="str">
            <v>Strada in mater. gran. compattato 10 cm</v>
          </cell>
          <cell r="F318" t="str">
            <v>m²</v>
          </cell>
          <cell r="G318" t="str">
            <v>Roads w.c. w/ comp. gravel 10 cm thk.</v>
          </cell>
          <cell r="H318" t="str">
            <v>sqm</v>
          </cell>
        </row>
        <row r="319">
          <cell r="D319">
            <v>1491.02</v>
          </cell>
          <cell r="E319" t="str">
            <v>Scarifica tappetino e binder esistenti</v>
          </cell>
          <cell r="F319" t="str">
            <v>m²</v>
          </cell>
          <cell r="G319" t="str">
            <v>Exist. Binder &amp; W.course scarifying</v>
          </cell>
          <cell r="H319" t="str">
            <v>sqm</v>
          </cell>
        </row>
        <row r="320">
          <cell r="D320">
            <v>1491.03</v>
          </cell>
          <cell r="E320" t="str">
            <v>Demol.e riprist. fondaz. strad. esistente</v>
          </cell>
          <cell r="F320" t="str">
            <v>m³</v>
          </cell>
          <cell r="G320" t="str">
            <v>Demol.&amp; Reinst. exist. roads fnds.</v>
          </cell>
          <cell r="H320" t="str">
            <v>cum</v>
          </cell>
        </row>
        <row r="321">
          <cell r="D321">
            <v>1491.04</v>
          </cell>
          <cell r="E321" t="str">
            <v xml:space="preserve">Stato sup.fond.tank in pietrisch. da 10 cm </v>
          </cell>
          <cell r="F321" t="str">
            <v>m³</v>
          </cell>
          <cell r="G321" t="str">
            <v>Top course pad tk 10 cm w/ crushed stone</v>
          </cell>
          <cell r="H321" t="str">
            <v>cum</v>
          </cell>
        </row>
        <row r="322">
          <cell r="D322">
            <v>1491.05</v>
          </cell>
          <cell r="E322" t="str">
            <v>Demolizione fondaz. tank esistente</v>
          </cell>
          <cell r="F322" t="str">
            <v>m²</v>
          </cell>
          <cell r="G322" t="str">
            <v>Existing Pad Tank Demolitions</v>
          </cell>
          <cell r="H322" t="str">
            <v>sqm</v>
          </cell>
        </row>
        <row r="323">
          <cell r="D323">
            <v>1491.06</v>
          </cell>
          <cell r="E323" t="str">
            <v>Demolizione argini in terra esistenti</v>
          </cell>
          <cell r="F323" t="str">
            <v>m³</v>
          </cell>
          <cell r="G323" t="str">
            <v>Existing Earth Dykes Demolitions</v>
          </cell>
          <cell r="H323" t="str">
            <v>cum</v>
          </cell>
        </row>
        <row r="324">
          <cell r="D324">
            <v>1491.07</v>
          </cell>
          <cell r="E324" t="str">
            <v>Rivest.fondo bacini tank con 20cm di argilla</v>
          </cell>
          <cell r="F324" t="str">
            <v>m²</v>
          </cell>
          <cell r="G324" t="str">
            <v>Clay lining 20 cm thk bottom tank basins</v>
          </cell>
          <cell r="H324" t="str">
            <v>sqm</v>
          </cell>
        </row>
        <row r="325">
          <cell r="D325">
            <v>1491.08</v>
          </cell>
          <cell r="E325" t="str">
            <v>Rivest.argini 5cm c/bitume e pietrisco</v>
          </cell>
          <cell r="F325" t="str">
            <v>m²</v>
          </cell>
          <cell r="G325" t="str">
            <v>5cm Dykes Finis.by mix.bitum.&amp; crus.stone</v>
          </cell>
          <cell r="H325" t="str">
            <v>sqm</v>
          </cell>
        </row>
        <row r="326">
          <cell r="D326">
            <v>1491.09</v>
          </cell>
          <cell r="E326" t="str">
            <v>Cunette stradali prefabbricate  ( Det. "2 "  Technip  ST 1400.20 )</v>
          </cell>
          <cell r="F326" t="str">
            <v>m</v>
          </cell>
          <cell r="G326" t="str">
            <v>Precast Con.Side ditch ( Det.  "2"  Technip ST 1400.20 )</v>
          </cell>
          <cell r="H326" t="str">
            <v>lm</v>
          </cell>
        </row>
        <row r="327">
          <cell r="D327">
            <v>1491.1</v>
          </cell>
          <cell r="E327" t="str">
            <v>Scavo per formazione canal.trapezoidali</v>
          </cell>
          <cell r="F327" t="str">
            <v>m³</v>
          </cell>
          <cell r="G327" t="str">
            <v>Excav. for earth ditches formation</v>
          </cell>
          <cell r="H327" t="str">
            <v>cum</v>
          </cell>
        </row>
        <row r="328">
          <cell r="D328">
            <v>1491.11</v>
          </cell>
          <cell r="E328" t="str">
            <v>Trasporto mat. da scavi eseg. con carriola</v>
          </cell>
          <cell r="F328" t="str">
            <v>m³</v>
          </cell>
          <cell r="G328" t="str">
            <v>Matls. from excav.trans. by wheel-barrow</v>
          </cell>
          <cell r="H328" t="str">
            <v>cum</v>
          </cell>
        </row>
        <row r="329">
          <cell r="D329">
            <v>1491.12</v>
          </cell>
          <cell r="E329" t="str">
            <v>Rinterro mat. scavi eseguito a mano</v>
          </cell>
          <cell r="F329" t="str">
            <v>m³</v>
          </cell>
          <cell r="G329" t="str">
            <v>Backfill (matl.from excav.exec.by hand)</v>
          </cell>
          <cell r="H329" t="str">
            <v>cum</v>
          </cell>
        </row>
        <row r="330">
          <cell r="D330">
            <v>1491.13</v>
          </cell>
          <cell r="E330" t="str">
            <v>Bonifica con mat.granulare sotto fondazioni</v>
          </cell>
          <cell r="F330" t="str">
            <v>m³</v>
          </cell>
          <cell r="G330" t="str">
            <v>Soil improv.under found.granular matl.</v>
          </cell>
          <cell r="H330" t="str">
            <v>cum</v>
          </cell>
        </row>
        <row r="331">
          <cell r="D331">
            <v>1491.14</v>
          </cell>
          <cell r="E331" t="str">
            <v>Come art.1450.09  3kg/m² per banchine stradali</v>
          </cell>
          <cell r="F331" t="str">
            <v>m²</v>
          </cell>
          <cell r="G331" t="str">
            <v>As item 1450.09 but 3kg/sqm for shoulders</v>
          </cell>
          <cell r="H331" t="str">
            <v>sqm</v>
          </cell>
        </row>
        <row r="332">
          <cell r="D332">
            <v>1491.15</v>
          </cell>
          <cell r="E332" t="str">
            <v>Come art. 1450.07 ma  stabilizzato  con  5% cemento</v>
          </cell>
          <cell r="F332" t="str">
            <v>m³</v>
          </cell>
          <cell r="G332" t="str">
            <v>As item 1450.07 but stabilized  5% cement</v>
          </cell>
          <cell r="H332" t="str">
            <v>cum</v>
          </cell>
        </row>
        <row r="333">
          <cell r="D333">
            <v>1491.16</v>
          </cell>
          <cell r="E333" t="str">
            <v>Strato usura sp. 5 cm bitume e pietrisco</v>
          </cell>
          <cell r="F333" t="str">
            <v>m²</v>
          </cell>
          <cell r="G333" t="str">
            <v>Road fin.w/ bit.emul.&amp; crus.stone 5cm tk</v>
          </cell>
          <cell r="H333" t="str">
            <v>sqm</v>
          </cell>
        </row>
        <row r="334">
          <cell r="D334">
            <v>1491.17</v>
          </cell>
          <cell r="E334" t="str">
            <v>Come art.1491.04 per strato di base sradale</v>
          </cell>
          <cell r="F334" t="str">
            <v>m³</v>
          </cell>
          <cell r="G334" t="str">
            <v>As item 1491.04 but for roads base course</v>
          </cell>
          <cell r="H334" t="str">
            <v>cum</v>
          </cell>
        </row>
        <row r="335">
          <cell r="D335">
            <v>1491.18</v>
          </cell>
          <cell r="E335" t="str">
            <v>Rivest.argini c/bitume 4kg/m² e sabbione</v>
          </cell>
          <cell r="F335" t="str">
            <v>m²</v>
          </cell>
          <cell r="G335" t="str">
            <v>Dykes Finis.by sand mix.w/bit.emuls.4Kg/m²</v>
          </cell>
          <cell r="H335" t="str">
            <v>sqm</v>
          </cell>
        </row>
        <row r="336">
          <cell r="D336">
            <v>1491.19</v>
          </cell>
          <cell r="E336" t="str">
            <v>Come art. 1440.62 ma stabilizzato  con 5 %  cemento</v>
          </cell>
          <cell r="F336" t="str">
            <v>m³</v>
          </cell>
          <cell r="G336" t="str">
            <v>As item 1440.62 but stabilized  5% cement</v>
          </cell>
          <cell r="H336" t="str">
            <v>cum</v>
          </cell>
        </row>
        <row r="337">
          <cell r="D337">
            <v>1491.2</v>
          </cell>
          <cell r="E337" t="str">
            <v>Fornitura e posa paline di segnalazione cavi elettrici interr.</v>
          </cell>
          <cell r="F337" t="str">
            <v>cad</v>
          </cell>
          <cell r="G337" t="str">
            <v>Electrical Cable Markers</v>
          </cell>
          <cell r="H337" t="str">
            <v>u</v>
          </cell>
        </row>
        <row r="338">
          <cell r="D338">
            <v>1491.21</v>
          </cell>
          <cell r="E338" t="str">
            <v>Formazione strato di posa e allettamento in sabbia per apparecchiature</v>
          </cell>
          <cell r="F338" t="str">
            <v>m³</v>
          </cell>
          <cell r="G338" t="str">
            <v>Sand for bedding eqpt</v>
          </cell>
          <cell r="H338" t="str">
            <v>cum</v>
          </cell>
        </row>
        <row r="339">
          <cell r="D339">
            <v>1491.22</v>
          </cell>
          <cell r="E339" t="str">
            <v>Formazione  base per Pavimenti in C.A.con ghiaia e sabbione</v>
          </cell>
          <cell r="F339" t="str">
            <v>m³</v>
          </cell>
          <cell r="G339" t="str">
            <v>Base-course of pavings w/ sand &amp; gravel</v>
          </cell>
          <cell r="H339" t="str">
            <v>cum</v>
          </cell>
        </row>
        <row r="340">
          <cell r="D340">
            <v>1491.23</v>
          </cell>
          <cell r="E340" t="str">
            <v>Fornitura e posa lastre prefabbricate c.a. protez.cavi elettrici</v>
          </cell>
          <cell r="F340" t="str">
            <v>m²</v>
          </cell>
          <cell r="G340" t="str">
            <v>Precast Con.Tiles top protection cables</v>
          </cell>
          <cell r="H340" t="str">
            <v>sqm</v>
          </cell>
        </row>
        <row r="341">
          <cell r="D341">
            <v>1491.24</v>
          </cell>
          <cell r="E341" t="str">
            <v>Formazione fondazione Pavimenti in C.A. con ghiaia</v>
          </cell>
          <cell r="F341" t="str">
            <v>m³</v>
          </cell>
          <cell r="G341" t="str">
            <v>Sub-Base course of pavings w/ gravel</v>
          </cell>
          <cell r="H341" t="str">
            <v>cum</v>
          </cell>
        </row>
        <row r="342">
          <cell r="D342">
            <v>1491.25</v>
          </cell>
          <cell r="E342" t="str">
            <v>Canaletta in C.A. prefabbricato per cavi elett. dim. da KS</v>
          </cell>
          <cell r="F342" t="str">
            <v>m</v>
          </cell>
          <cell r="G342" t="str">
            <v>Reinf.concrete trench for electr.cables</v>
          </cell>
          <cell r="H342" t="str">
            <v>lm</v>
          </cell>
        </row>
        <row r="343">
          <cell r="D343">
            <v>1491.26</v>
          </cell>
          <cell r="E343" t="str">
            <v>Rimozione e chiusura dalles in c.a. per copertura canalette cavi elettrici esistenti</v>
          </cell>
          <cell r="F343" t="str">
            <v>m²</v>
          </cell>
          <cell r="G343" t="str">
            <v>Opening  and Closing  of existing reinf. conc. cover of elect. conc. Trench</v>
          </cell>
          <cell r="H343" t="str">
            <v>sqm</v>
          </cell>
        </row>
        <row r="344">
          <cell r="D344">
            <v>1491.27</v>
          </cell>
          <cell r="E344" t="str">
            <v>Sbadacchiature temporanee per contenimento trincee cavi durante gli scavi</v>
          </cell>
          <cell r="F344" t="str">
            <v>m²</v>
          </cell>
          <cell r="G344" t="str">
            <v>Temporary Propping during excav. of side elect.trench</v>
          </cell>
          <cell r="H344" t="str">
            <v>sqm</v>
          </cell>
        </row>
        <row r="345">
          <cell r="D345">
            <v>1491.28</v>
          </cell>
          <cell r="E345" t="str">
            <v>Separazioni verticali di cavi con mattoni a secco</v>
          </cell>
          <cell r="F345" t="str">
            <v>m²</v>
          </cell>
          <cell r="G345" t="str">
            <v>Vertical brick partition for electrical cable separation</v>
          </cell>
          <cell r="H345" t="str">
            <v>sqm</v>
          </cell>
        </row>
        <row r="346">
          <cell r="D346">
            <v>1491.29</v>
          </cell>
          <cell r="E346" t="str">
            <v>Carico, trasporto e scarico di mat. di risulta in deposito temporaneo</v>
          </cell>
          <cell r="F346" t="str">
            <v>m³</v>
          </cell>
          <cell r="G346" t="str">
            <v xml:space="preserve">Load.,transp.&amp; unload. of soil from temporary dumping </v>
          </cell>
          <cell r="H346" t="str">
            <v>cum</v>
          </cell>
        </row>
        <row r="347">
          <cell r="D347">
            <v>1491.3</v>
          </cell>
          <cell r="E347" t="str">
            <v>Carico, trasporto e scarico di mat. di risulta fuori dai limiti di proprietà</v>
          </cell>
          <cell r="F347" t="str">
            <v>m³</v>
          </cell>
          <cell r="G347" t="str">
            <v>Load.,transp.&amp; unload. of soil to outside property</v>
          </cell>
          <cell r="H347" t="str">
            <v>cum</v>
          </cell>
        </row>
        <row r="348">
          <cell r="D348">
            <v>1491.31</v>
          </cell>
          <cell r="E348" t="str">
            <v>Ripristino di argini in terra esistenti</v>
          </cell>
          <cell r="F348" t="str">
            <v>m³</v>
          </cell>
          <cell r="G348" t="str">
            <v>Reinstatemet existing earth dykes</v>
          </cell>
          <cell r="H348" t="str">
            <v>cum</v>
          </cell>
        </row>
        <row r="349">
          <cell r="D349">
            <v>1491.32</v>
          </cell>
          <cell r="E349" t="str">
            <v>Demol.e riprist. fondaz. Pavimenti in calcestruzzo esistenti</v>
          </cell>
          <cell r="F349" t="str">
            <v>m³</v>
          </cell>
          <cell r="G349" t="str">
            <v>Demol.&amp; Reinst. exist. concrete paving fnds.</v>
          </cell>
          <cell r="H349" t="str">
            <v>cum</v>
          </cell>
        </row>
        <row r="350">
          <cell r="D350">
            <v>1491.33</v>
          </cell>
          <cell r="E350" t="str">
            <v>Connessione tubazioni con esistenti pozzetti e/o vasche</v>
          </cell>
          <cell r="F350" t="str">
            <v>cad</v>
          </cell>
          <cell r="G350" t="str">
            <v>Connection new pipes with exist./new pit/basin</v>
          </cell>
          <cell r="H350" t="str">
            <v>u</v>
          </cell>
        </row>
        <row r="351">
          <cell r="D351">
            <v>1491.34</v>
          </cell>
          <cell r="E351" t="str">
            <v>Demolizione di pavimento in c.a. da 20 cm</v>
          </cell>
          <cell r="F351" t="str">
            <v>m²</v>
          </cell>
          <cell r="G351" t="str">
            <v>Reinf. concrete paving demol. 20 cm thk.</v>
          </cell>
          <cell r="H351" t="str">
            <v>sqm</v>
          </cell>
        </row>
        <row r="352">
          <cell r="D352">
            <v>1491.35</v>
          </cell>
          <cell r="E352" t="str">
            <v>Nolo di elettropompa incluso assistenza</v>
          </cell>
          <cell r="F352" t="str">
            <v>ora</v>
          </cell>
          <cell r="G352" t="str">
            <v>Electric pump hire ( with operator )</v>
          </cell>
          <cell r="H352" t="str">
            <v>h</v>
          </cell>
        </row>
        <row r="353">
          <cell r="D353">
            <v>1491.36</v>
          </cell>
          <cell r="E353" t="str">
            <v>Supporti temporanei trincee cavi elettrici esistenti</v>
          </cell>
          <cell r="F353" t="str">
            <v>m²</v>
          </cell>
          <cell r="G353" t="str">
            <v>Existing Elect. Cable Temporary Supports</v>
          </cell>
          <cell r="H353" t="str">
            <v>sqm</v>
          </cell>
        </row>
        <row r="354">
          <cell r="D354">
            <v>1491.37</v>
          </cell>
          <cell r="E354" t="str">
            <v>Demolizione di esistente recinzione per trasformatori</v>
          </cell>
          <cell r="F354" t="str">
            <v>m</v>
          </cell>
          <cell r="G354" t="str">
            <v>Existing Transformers Fence Demolitions</v>
          </cell>
          <cell r="H354" t="str">
            <v>lm</v>
          </cell>
        </row>
        <row r="355">
          <cell r="D355">
            <v>1491.38</v>
          </cell>
          <cell r="E355" t="str">
            <v>Sbadacchiature temporanee per contenimento trincee cavi durante gli scavi</v>
          </cell>
          <cell r="F355" t="str">
            <v>m²</v>
          </cell>
          <cell r="G355" t="str">
            <v>Temporary Propping during excav. of side elect.trench</v>
          </cell>
          <cell r="H355" t="str">
            <v>sqm</v>
          </cell>
        </row>
        <row r="356">
          <cell r="D356">
            <v>1491.39</v>
          </cell>
          <cell r="E356" t="str">
            <v>Formazione di aperture su solai esist. per nuovi quadri elettrici</v>
          </cell>
          <cell r="F356" t="str">
            <v>cad</v>
          </cell>
          <cell r="G356" t="str">
            <v>Holes on concrete slab for installation of new panels</v>
          </cell>
          <cell r="H356" t="str">
            <v>u.</v>
          </cell>
        </row>
        <row r="357">
          <cell r="D357">
            <v>1491.4</v>
          </cell>
          <cell r="E357" t="str">
            <v xml:space="preserve">Scalpellatura di esistenti intonaci interni </v>
          </cell>
          <cell r="F357" t="str">
            <v>m²</v>
          </cell>
          <cell r="G357" t="str">
            <v>Chipping of existing interior plastering surface</v>
          </cell>
          <cell r="H357" t="str">
            <v>sqm</v>
          </cell>
        </row>
        <row r="358">
          <cell r="D358">
            <v>1491.41</v>
          </cell>
          <cell r="E358" t="str">
            <v>Fornitura e posa di uno strato di Geotessile</v>
          </cell>
          <cell r="F358" t="str">
            <v>m²</v>
          </cell>
          <cell r="G358" t="str">
            <v xml:space="preserve">Supply &amp; Erection of Geotextile sheet </v>
          </cell>
          <cell r="H358" t="str">
            <v>sqm</v>
          </cell>
        </row>
        <row r="359">
          <cell r="D359">
            <v>1491.42</v>
          </cell>
          <cell r="E359" t="str">
            <v>Finitura superficiale a verde ( Seminativo )</v>
          </cell>
          <cell r="F359" t="str">
            <v>m²</v>
          </cell>
          <cell r="G359" t="str">
            <v>Formation of green area by seeding mixture</v>
          </cell>
          <cell r="H359" t="str">
            <v>sqm</v>
          </cell>
        </row>
        <row r="360">
          <cell r="D360">
            <v>1491.43</v>
          </cell>
          <cell r="E360" t="str">
            <v>Bonifica con terre stabilizzate sotto fondazioni</v>
          </cell>
          <cell r="F360" t="str">
            <v>m³</v>
          </cell>
          <cell r="G360" t="str">
            <v>Soil improvement with stabilized earth materials by Contractors</v>
          </cell>
          <cell r="H360" t="str">
            <v>cum</v>
          </cell>
        </row>
        <row r="361">
          <cell r="D361">
            <v>1491.44</v>
          </cell>
          <cell r="E361" t="str">
            <v>Fornitura e posa starto drenante dietro muri di sostegno in granulare</v>
          </cell>
          <cell r="F361" t="str">
            <v>m³</v>
          </cell>
          <cell r="G361" t="str">
            <v>Drainage granular mtl. back the retaining walls</v>
          </cell>
          <cell r="H361" t="str">
            <v>cum</v>
          </cell>
        </row>
        <row r="362">
          <cell r="D362">
            <v>1491.45</v>
          </cell>
          <cell r="E362" t="str">
            <v>Demolizione e ripristino aree verdi</v>
          </cell>
          <cell r="F362" t="str">
            <v>m²</v>
          </cell>
          <cell r="G362" t="str">
            <v>Demol.&amp; Reinst. green  finishing area</v>
          </cell>
          <cell r="H362" t="str">
            <v>sqm</v>
          </cell>
        </row>
        <row r="363">
          <cell r="D363">
            <v>1491.46</v>
          </cell>
          <cell r="E363" t="str">
            <v>Demolizione e ripristino marciapiedi asfaltati</v>
          </cell>
          <cell r="F363" t="str">
            <v>m²</v>
          </cell>
          <cell r="G363" t="str">
            <v>Demol.&amp; Reinst. asphalted finishing walkway</v>
          </cell>
          <cell r="H363" t="str">
            <v>sqm</v>
          </cell>
        </row>
        <row r="364">
          <cell r="D364">
            <v>1491.47</v>
          </cell>
          <cell r="E364" t="str">
            <v>Separazioni verticali di cavi con mattoni a secco</v>
          </cell>
          <cell r="F364" t="str">
            <v>m²</v>
          </cell>
          <cell r="G364" t="str">
            <v>Vertical brick partition for electrical cable separation</v>
          </cell>
          <cell r="H364" t="str">
            <v>sqm</v>
          </cell>
        </row>
        <row r="365">
          <cell r="D365">
            <v>1491.48</v>
          </cell>
          <cell r="E365" t="str">
            <v>Conglomerato bituminoso Binder sp. 8 cm</v>
          </cell>
          <cell r="F365" t="str">
            <v>m²</v>
          </cell>
          <cell r="G365" t="str">
            <v>Binder 8 cm thk.</v>
          </cell>
          <cell r="H365" t="str">
            <v>sqm</v>
          </cell>
        </row>
        <row r="366">
          <cell r="D366">
            <v>1491.49</v>
          </cell>
          <cell r="E366" t="str">
            <v>Rinterro con mat. da Appaltatore eseguito a mano</v>
          </cell>
          <cell r="F366" t="str">
            <v>m³</v>
          </cell>
          <cell r="G366" t="str">
            <v>Backfill (with  material by Contractor executed by hand)</v>
          </cell>
          <cell r="H366" t="str">
            <v>cum</v>
          </cell>
        </row>
        <row r="367">
          <cell r="D367">
            <v>1491.5</v>
          </cell>
          <cell r="E367" t="str">
            <v>Formazione foro su murature per uscita cavi da sottostazioni elet. esistenti</v>
          </cell>
          <cell r="F367" t="str">
            <v>cad</v>
          </cell>
          <cell r="G367" t="str">
            <v xml:space="preserve">Holes formation on the Elect. Substation walls for outlet cables </v>
          </cell>
          <cell r="H367" t="str">
            <v>u</v>
          </cell>
        </row>
        <row r="368">
          <cell r="D368">
            <v>1491.51</v>
          </cell>
          <cell r="E368" t="str">
            <v>Extra per scarico di terre inquinate in discariche autorizzate</v>
          </cell>
          <cell r="F368" t="str">
            <v>m³</v>
          </cell>
          <cell r="G368" t="str">
            <v xml:space="preserve">Extra price for polluted soil transport at suitable dumping area  </v>
          </cell>
          <cell r="H368" t="str">
            <v>cum</v>
          </cell>
        </row>
        <row r="369">
          <cell r="D369">
            <v>1491.52</v>
          </cell>
          <cell r="E369" t="str">
            <v>Rimozione e trasporto a discarica dalles in c.a. danneggiate di copert. canalette cavi elett. esistenti</v>
          </cell>
          <cell r="F369" t="str">
            <v>m²</v>
          </cell>
          <cell r="G369" t="str">
            <v>Opening  and Transport of damaged existing reinf. conc. cover of elect. conc. Trench</v>
          </cell>
          <cell r="H369" t="str">
            <v>sqm</v>
          </cell>
        </row>
        <row r="370">
          <cell r="D370">
            <v>1491.53</v>
          </cell>
          <cell r="E370" t="str">
            <v>Ripristino fondazione stradale</v>
          </cell>
          <cell r="F370" t="str">
            <v>m²</v>
          </cell>
          <cell r="G370" t="str">
            <v>Reinstatement road foundation</v>
          </cell>
          <cell r="H370" t="str">
            <v>sqm</v>
          </cell>
        </row>
        <row r="371">
          <cell r="D371">
            <v>1491.54</v>
          </cell>
          <cell r="E371" t="str">
            <v>Strada di sorveglienza lungo la recinzione standard Royal Commission</v>
          </cell>
          <cell r="F371" t="str">
            <v>m</v>
          </cell>
          <cell r="G371" t="str">
            <v>Surveillance Roads along fencing according to Royal Commission all included</v>
          </cell>
          <cell r="H371" t="str">
            <v>lm</v>
          </cell>
        </row>
        <row r="372">
          <cell r="D372">
            <v>1491.55</v>
          </cell>
          <cell r="E372" t="str">
            <v>Carico, trasporto, scarico, stesa e compatt. di mat. fornito da altri</v>
          </cell>
          <cell r="F372" t="str">
            <v>m³</v>
          </cell>
          <cell r="G372" t="str">
            <v>Load.,transport, unloading, laying &amp; compacting of soil  supplied by Royal Commission</v>
          </cell>
          <cell r="H372" t="str">
            <v>cum</v>
          </cell>
        </row>
        <row r="373">
          <cell r="D373">
            <v>1491.56</v>
          </cell>
          <cell r="E373" t="str">
            <v>Recinzione di sicurezza metall. limiti di proprietà in acc. Std del Committente</v>
          </cell>
          <cell r="F373" t="str">
            <v>m</v>
          </cell>
          <cell r="G373" t="str">
            <v>Property standard secutity fence type SSD3 accord. to  Royal Commission for Jubail</v>
          </cell>
          <cell r="H373" t="str">
            <v>lm</v>
          </cell>
        </row>
        <row r="374">
          <cell r="D374">
            <v>1491.57</v>
          </cell>
          <cell r="E374" t="str">
            <v>Recinzione metallica interna in acc. Std del Committente</v>
          </cell>
          <cell r="F374" t="str">
            <v>m</v>
          </cell>
          <cell r="G374" t="str">
            <v>Secondary standard  fence type accord. to  Royal Commission for Jubail</v>
          </cell>
          <cell r="H374" t="str">
            <v>lm</v>
          </cell>
        </row>
        <row r="375">
          <cell r="D375">
            <v>1491.58</v>
          </cell>
          <cell r="E375" t="str">
            <v>Extra per trasporto esterno  terra item 1440,01</v>
          </cell>
          <cell r="F375" t="str">
            <v>m³</v>
          </cell>
          <cell r="G375" t="str">
            <v>Extra price for external soil transport of item 1440,01</v>
          </cell>
          <cell r="H375" t="str">
            <v>cum</v>
          </cell>
        </row>
        <row r="376">
          <cell r="D376">
            <v>1491.59</v>
          </cell>
          <cell r="E376" t="str">
            <v>Rivest.scarpate bacini tank con 15cm di argilla</v>
          </cell>
          <cell r="F376" t="str">
            <v>m²</v>
          </cell>
          <cell r="G376" t="str">
            <v>Clay lining 15 cm thk slope dyke of tank basins</v>
          </cell>
          <cell r="H376" t="str">
            <v>cum</v>
          </cell>
        </row>
        <row r="377">
          <cell r="D377">
            <v>1491.6</v>
          </cell>
          <cell r="E377" t="str">
            <v>Formazione piani di lavoro con base  di granulare in aree con presenza d'acqua</v>
          </cell>
          <cell r="F377" t="str">
            <v>m³</v>
          </cell>
          <cell r="G377" t="str">
            <v>Formation work yard with granular base course in areas with water table presence</v>
          </cell>
          <cell r="H377" t="str">
            <v>cum</v>
          </cell>
        </row>
        <row r="378">
          <cell r="D378">
            <v>1491.61</v>
          </cell>
          <cell r="E378" t="str">
            <v>Letto di posa per sigari LPG con sabbia di cava compattata</v>
          </cell>
          <cell r="F378" t="str">
            <v>m³</v>
          </cell>
          <cell r="G378" t="str">
            <v>New LPG Vess.bedding with compacted quarry sand</v>
          </cell>
          <cell r="H378" t="str">
            <v>cum</v>
          </cell>
        </row>
        <row r="379">
          <cell r="D379">
            <v>1491.62</v>
          </cell>
          <cell r="E379" t="str">
            <v>Come art. 1491,61 ma posta in opera ai lati e  tra i sigari di LPG</v>
          </cell>
          <cell r="F379" t="str">
            <v>m³</v>
          </cell>
          <cell r="G379" t="str">
            <v>Quarry sand arranged at side and between LPG vessels</v>
          </cell>
          <cell r="H379" t="str">
            <v>cum</v>
          </cell>
        </row>
        <row r="380">
          <cell r="D380">
            <v>1491.63</v>
          </cell>
          <cell r="E380" t="str">
            <v>Formazione  tumolo di copertura dei sigari LPG con terra vagliata e selezionata</v>
          </cell>
          <cell r="F380" t="str">
            <v>m³</v>
          </cell>
          <cell r="G380" t="str">
            <v>New LPG Vessels topping filled with suitable soil</v>
          </cell>
          <cell r="H380" t="str">
            <v>cum</v>
          </cell>
        </row>
        <row r="381">
          <cell r="D381">
            <v>1491.64</v>
          </cell>
          <cell r="E381" t="str">
            <v>Forfait per controllo dei cedimenti del terreno e dei letti di posa dei sigari LPG</v>
          </cell>
          <cell r="F381" t="str">
            <v>cad</v>
          </cell>
          <cell r="G381" t="str">
            <v>Lump sum price for check settlement of bed  soil of LPG vessel</v>
          </cell>
          <cell r="H381" t="str">
            <v>lsp</v>
          </cell>
        </row>
        <row r="382">
          <cell r="D382">
            <v>1491.65</v>
          </cell>
          <cell r="E382" t="str">
            <v xml:space="preserve">Formazione e rimozione di pista temporanea per montaggio dei sigari  LPG </v>
          </cell>
          <cell r="F382" t="str">
            <v>m²</v>
          </cell>
          <cell r="G382" t="str">
            <v>Formation and removal of temporany access ramp for LPG vessel erection</v>
          </cell>
          <cell r="H382" t="str">
            <v>sqm</v>
          </cell>
        </row>
        <row r="383">
          <cell r="D383">
            <v>1491.66</v>
          </cell>
          <cell r="E383" t="str">
            <v>Formazione di marciapiede in cima al tumulo dei sigari LPG</v>
          </cell>
          <cell r="F383" t="str">
            <v>m²</v>
          </cell>
          <cell r="G383" t="str">
            <v>Precast concrete tiles for walkways on top embankment</v>
          </cell>
          <cell r="H383" t="str">
            <v>sqm</v>
          </cell>
        </row>
        <row r="384">
          <cell r="D384">
            <v>1491.67</v>
          </cell>
          <cell r="E384" t="str">
            <v>Protezione tumulo sigari LPG con rivest.in calc. prefab.cavo tipo autobloccante</v>
          </cell>
          <cell r="F384" t="str">
            <v>m²</v>
          </cell>
          <cell r="G384" t="str">
            <v>Protection slope and top of earth LPG bedding with precast hollow tiles</v>
          </cell>
          <cell r="H384" t="str">
            <v>sqm</v>
          </cell>
        </row>
        <row r="385">
          <cell r="D385">
            <v>1491.68</v>
          </cell>
          <cell r="E385" t="str">
            <v>Sbadacchiature temporanee per contenimento terra durante gli scavi</v>
          </cell>
          <cell r="F385" t="str">
            <v>m²</v>
          </cell>
          <cell r="G385" t="str">
            <v xml:space="preserve">Temporary propping during excavations </v>
          </cell>
          <cell r="H385" t="str">
            <v>sqm</v>
          </cell>
        </row>
        <row r="386">
          <cell r="D386">
            <v>1491.7</v>
          </cell>
          <cell r="E386" t="str">
            <v>Rivestimento bacini interra con fogli sintetici tipo "SINTOFOIL" 1,5 mm o simili</v>
          </cell>
          <cell r="F386" t="str">
            <v>m²</v>
          </cell>
          <cell r="G386" t="str">
            <v>Earth pond waterproof lining by SINTOFOIL 1,5 mm of "IMPER" or similar</v>
          </cell>
          <cell r="H386" t="str">
            <v>sqm</v>
          </cell>
        </row>
        <row r="387">
          <cell r="D387">
            <v>1491.71</v>
          </cell>
          <cell r="E387" t="str">
            <v>Formazione letto di posa geotessile con rimozione di detriti sup.a 15 mm</v>
          </cell>
          <cell r="F387" t="str">
            <v>m²</v>
          </cell>
          <cell r="G387" t="str">
            <v>Soil treatment  for geotextile bed (remotion particles bigger than 15 mm)</v>
          </cell>
          <cell r="H387" t="str">
            <v>sqm</v>
          </cell>
        </row>
        <row r="388">
          <cell r="D388">
            <v>1491.72</v>
          </cell>
          <cell r="E388" t="str">
            <v>Extra prezzo per scavi in terreno intriso di idrocarburi</v>
          </cell>
          <cell r="F388" t="str">
            <v>m³</v>
          </cell>
          <cell r="G388" t="str">
            <v>Extra price for hydrocarbon soil presence during excavation</v>
          </cell>
          <cell r="H388" t="str">
            <v>cum</v>
          </cell>
        </row>
        <row r="389">
          <cell r="D389">
            <v>1491.73</v>
          </cell>
          <cell r="E389" t="str">
            <v>Aggottamento acque di falda c/pompa diam 10 cm incl. operatore, energia e consumab.</v>
          </cell>
          <cell r="F389" t="str">
            <v>ora</v>
          </cell>
          <cell r="G389" t="str">
            <v>Dewatering pumps diam. 100 mm w/ power &amp; check</v>
          </cell>
          <cell r="H389" t="str">
            <v>hour</v>
          </cell>
        </row>
        <row r="390">
          <cell r="D390">
            <v>1491.74</v>
          </cell>
          <cell r="E390" t="str">
            <v>Rivestimento pad sotto fondo tank c/ fogli sintetici tipo "SINTOFOIL" 2,0 mm o simili</v>
          </cell>
          <cell r="F390" t="str">
            <v>m²</v>
          </cell>
          <cell r="G390" t="str">
            <v>Lining pad  beneath tank with waterproof membrane SINTOFOIL 2,0 mm of "IMPER" or similar</v>
          </cell>
          <cell r="H390" t="str">
            <v>sqm</v>
          </cell>
        </row>
        <row r="391">
          <cell r="D391">
            <v>1491.75</v>
          </cell>
          <cell r="E391" t="str">
            <v xml:space="preserve">Stato superiore fondazione tank in sabbia da 15 cm </v>
          </cell>
          <cell r="F391" t="str">
            <v>m³</v>
          </cell>
          <cell r="G391" t="str">
            <v>Top course pad tk 15 cm w/ sand</v>
          </cell>
          <cell r="H391" t="str">
            <v>cum</v>
          </cell>
        </row>
        <row r="392">
          <cell r="D392">
            <v>1491.76</v>
          </cell>
          <cell r="E392" t="str">
            <v xml:space="preserve">Strato in sabbia da 15 cm per posa in opera della membrana impermeabile art. 1491,74 </v>
          </cell>
          <cell r="F392" t="str">
            <v>m³</v>
          </cell>
          <cell r="G392" t="str">
            <v>Sand  bed layer 15 cm thick for waterproof membrane item 1491,74</v>
          </cell>
          <cell r="H392" t="str">
            <v>cum</v>
          </cell>
        </row>
        <row r="393">
          <cell r="D393">
            <v>1491.77</v>
          </cell>
          <cell r="E393" t="str">
            <v xml:space="preserve">Fornitura e posa  foglio di Georete su terreno </v>
          </cell>
          <cell r="F393" t="str">
            <v>m²</v>
          </cell>
          <cell r="G393" t="str">
            <v>Supply &amp; Erection of Geogrid sheet on soil</v>
          </cell>
          <cell r="H393" t="str">
            <v>sqm</v>
          </cell>
        </row>
        <row r="394">
          <cell r="D394">
            <v>1491.78</v>
          </cell>
          <cell r="E394" t="str">
            <v>Sistemazione a verde incluso impianto irrigazione</v>
          </cell>
          <cell r="F394" t="str">
            <v>m²</v>
          </cell>
          <cell r="G394" t="str">
            <v>Green area finishing including irrrigation system eqpt.</v>
          </cell>
          <cell r="H394" t="str">
            <v>sqm</v>
          </cell>
        </row>
        <row r="395">
          <cell r="D395">
            <v>1491.79</v>
          </cell>
          <cell r="E395" t="str">
            <v>Strato usura sp. 4 cm</v>
          </cell>
          <cell r="F395" t="str">
            <v>m²</v>
          </cell>
          <cell r="G395" t="str">
            <v>Wearing course 4 cm thk.</v>
          </cell>
          <cell r="H395" t="str">
            <v>sqm</v>
          </cell>
        </row>
        <row r="396">
          <cell r="D396">
            <v>1491.8</v>
          </cell>
          <cell r="E396" t="str">
            <v>Rilevati per argini bacini mat. da Appaltatore   tipo A1, A3 o A2 comp. 95%</v>
          </cell>
          <cell r="F396" t="str">
            <v>m³</v>
          </cell>
          <cell r="G396" t="str">
            <v xml:space="preserve">Earth-dyke w/ matl supplied by Contractors </v>
          </cell>
          <cell r="H396" t="str">
            <v>cum</v>
          </cell>
        </row>
        <row r="397">
          <cell r="D397">
            <v>1491.81</v>
          </cell>
          <cell r="E397" t="str">
            <v xml:space="preserve">Diserbam.e scotic.e trasp. int.  spessore 30 cm   </v>
          </cell>
          <cell r="F397" t="str">
            <v>m²</v>
          </cell>
          <cell r="G397" t="str">
            <v>Soil scrubbing 30 cm thick</v>
          </cell>
          <cell r="H397" t="str">
            <v>sqm</v>
          </cell>
        </row>
        <row r="398">
          <cell r="D398">
            <v>1491.82</v>
          </cell>
          <cell r="E398" t="str">
            <v>Rivestimento pareti in pendenza degli argini con fogli di PVC ( Hypalon o simile)</v>
          </cell>
          <cell r="F398" t="str">
            <v>m²</v>
          </cell>
          <cell r="G398" t="str">
            <v>Dykes  slope lining by PVC sheet (  type Hipalon or similar )</v>
          </cell>
          <cell r="H398" t="str">
            <v>sqm</v>
          </cell>
        </row>
        <row r="399">
          <cell r="D399">
            <v>1491.83</v>
          </cell>
          <cell r="E399" t="str">
            <v>Rivestimento fondo bacini di contenimento Tank con fogli di PVC ( Hypalon o simile)</v>
          </cell>
          <cell r="F399" t="str">
            <v>m²</v>
          </cell>
          <cell r="G399" t="str">
            <v>Bottom tank basins  lining by PVC sheet (  type Hipalon or similar )</v>
          </cell>
          <cell r="H399" t="str">
            <v>sqm</v>
          </cell>
        </row>
        <row r="400">
          <cell r="D400">
            <v>1491.84</v>
          </cell>
          <cell r="G400" t="str">
            <v>Fencing Type 1 ( STD - CU - 00005 )</v>
          </cell>
          <cell r="H400" t="str">
            <v>lm</v>
          </cell>
        </row>
        <row r="401">
          <cell r="D401">
            <v>1491.85</v>
          </cell>
          <cell r="G401" t="str">
            <v>Fencing Type 2 ( STD - CU - 00005 )</v>
          </cell>
          <cell r="H401" t="str">
            <v>lm</v>
          </cell>
        </row>
        <row r="402">
          <cell r="D402">
            <v>1491.86</v>
          </cell>
          <cell r="G402" t="str">
            <v>Fencing Type 3 ( STD - CU - 00005 )</v>
          </cell>
          <cell r="H402" t="str">
            <v>lm</v>
          </cell>
        </row>
        <row r="403">
          <cell r="D403">
            <v>1491.87</v>
          </cell>
          <cell r="G403" t="str">
            <v>Entrance security Gate "A" (Dwg. 0471-CU-E-00001)</v>
          </cell>
          <cell r="H403" t="str">
            <v>u</v>
          </cell>
        </row>
        <row r="404">
          <cell r="D404">
            <v>1491.88</v>
          </cell>
          <cell r="G404" t="str">
            <v>Gate "B" 6 mt wide double leaf (Dwg. 0471-CU-E-00001)</v>
          </cell>
          <cell r="H404" t="str">
            <v>u</v>
          </cell>
        </row>
        <row r="405">
          <cell r="D405">
            <v>1491.89</v>
          </cell>
          <cell r="G405" t="str">
            <v>Gate "C" 4 mt wide double leaf (Dwg. 0471-CU-E-00001)</v>
          </cell>
          <cell r="H405" t="str">
            <v>u</v>
          </cell>
        </row>
        <row r="406">
          <cell r="D406">
            <v>1491.9</v>
          </cell>
          <cell r="G406" t="str">
            <v>Gate "D" 1 mt wide single leaf (Dwg. 0471-CU-E-00001)</v>
          </cell>
          <cell r="H406" t="str">
            <v>u</v>
          </cell>
        </row>
        <row r="407">
          <cell r="D407">
            <v>1491.91</v>
          </cell>
          <cell r="E407" t="str">
            <v>Demolizione di  recinzioni esistenti</v>
          </cell>
          <cell r="F407" t="str">
            <v>m</v>
          </cell>
          <cell r="G407" t="str">
            <v>Existing  Fence Demolitions</v>
          </cell>
          <cell r="H407" t="str">
            <v>lm</v>
          </cell>
        </row>
        <row r="408">
          <cell r="D408">
            <v>1491.92</v>
          </cell>
          <cell r="G408" t="str">
            <v>Drainage base course with granular material</v>
          </cell>
          <cell r="H408" t="str">
            <v>cum</v>
          </cell>
        </row>
        <row r="409">
          <cell r="D409">
            <v>1491.93</v>
          </cell>
          <cell r="G409" t="str">
            <v>Weep holes filter with granular material</v>
          </cell>
          <cell r="H409" t="str">
            <v>cum</v>
          </cell>
        </row>
        <row r="410">
          <cell r="D410">
            <v>1491.94</v>
          </cell>
          <cell r="G410" t="str">
            <v>Soil finishing by 150 mm thick of Gravel Surfacing</v>
          </cell>
          <cell r="H410" t="str">
            <v>cum</v>
          </cell>
        </row>
        <row r="411">
          <cell r="D411">
            <v>1491.95</v>
          </cell>
          <cell r="G411" t="str">
            <v>Slope Surface levelling</v>
          </cell>
          <cell r="H411" t="str">
            <v>sqm</v>
          </cell>
        </row>
        <row r="412">
          <cell r="D412">
            <v>1491.96</v>
          </cell>
          <cell r="G412" t="str">
            <v>Connection exist.Sto.Wat.Discharge Pipe with Channel</v>
          </cell>
          <cell r="H412" t="str">
            <v>u</v>
          </cell>
        </row>
        <row r="413">
          <cell r="D413">
            <v>1491.97</v>
          </cell>
          <cell r="G413" t="str">
            <v>Channel crossing existing  Electrical Duct</v>
          </cell>
          <cell r="H413" t="str">
            <v>lm</v>
          </cell>
        </row>
        <row r="414">
          <cell r="D414">
            <v>1491.98</v>
          </cell>
          <cell r="G414" t="str">
            <v>Channel crossing existing  Electrical Cable 1x415</v>
          </cell>
          <cell r="H414" t="str">
            <v>lm</v>
          </cell>
        </row>
        <row r="415">
          <cell r="D415">
            <v>1491.99</v>
          </cell>
          <cell r="G415" t="str">
            <v xml:space="preserve">Channel crossing existing  Electrical Cable 11 KW </v>
          </cell>
          <cell r="H415" t="str">
            <v>lm</v>
          </cell>
        </row>
        <row r="416">
          <cell r="D416" t="str">
            <v>1491,10A</v>
          </cell>
          <cell r="G416" t="str">
            <v>Channel crossing existing  Firewater Pipe</v>
          </cell>
          <cell r="H416" t="str">
            <v>lm</v>
          </cell>
        </row>
        <row r="417">
          <cell r="D417">
            <v>1491.1010000000001</v>
          </cell>
          <cell r="G417" t="str">
            <v>Channel crossing existing Electrical Cable ( Unknown )</v>
          </cell>
          <cell r="H417" t="str">
            <v>lm</v>
          </cell>
        </row>
        <row r="418">
          <cell r="D418">
            <v>1491.1020000000001</v>
          </cell>
          <cell r="G418" t="str">
            <v>Channel crossing exist.Instrument Cable ( Unknown )</v>
          </cell>
          <cell r="H418" t="str">
            <v>lm</v>
          </cell>
        </row>
        <row r="419">
          <cell r="D419">
            <v>1491.1030000000001</v>
          </cell>
          <cell r="G419" t="str">
            <v>Channel crossing existing Treated Water Pipe</v>
          </cell>
          <cell r="H419" t="str">
            <v>lm</v>
          </cell>
        </row>
        <row r="420">
          <cell r="D420">
            <v>1491.104</v>
          </cell>
          <cell r="G420" t="str">
            <v>Channel crossing existing Domestic Water Pipe</v>
          </cell>
          <cell r="H420" t="str">
            <v>lm</v>
          </cell>
        </row>
        <row r="421">
          <cell r="D421">
            <v>1491.105</v>
          </cell>
          <cell r="G421" t="str">
            <v>Gravel finishing  15 cm thk</v>
          </cell>
          <cell r="H421" t="str">
            <v>sqm</v>
          </cell>
        </row>
        <row r="422">
          <cell r="D422">
            <v>1491.106</v>
          </cell>
          <cell r="G422" t="str">
            <v>Sand layer 15 cm thk on HDPE liner bottom tank basin</v>
          </cell>
          <cell r="H422" t="str">
            <v>sqm</v>
          </cell>
        </row>
        <row r="423">
          <cell r="D423">
            <v>1491.107</v>
          </cell>
          <cell r="G423" t="str">
            <v>Gravel finishing  30 cm thk</v>
          </cell>
          <cell r="H423" t="str">
            <v>sqm</v>
          </cell>
        </row>
        <row r="424">
          <cell r="D424">
            <v>1491.1079999999999</v>
          </cell>
          <cell r="G424" t="str">
            <v>HDPE liner 2 mm thk on soil bottom of tank basin</v>
          </cell>
          <cell r="H424" t="str">
            <v>sqm</v>
          </cell>
        </row>
        <row r="425">
          <cell r="D425">
            <v>1491.1089999999999</v>
          </cell>
          <cell r="G425" t="str">
            <v>Dykes Finis.by concrete slab 10 cm thk.</v>
          </cell>
          <cell r="H425" t="str">
            <v>sqm</v>
          </cell>
        </row>
        <row r="426">
          <cell r="D426" t="str">
            <v>1491,11A</v>
          </cell>
          <cell r="G426" t="str">
            <v>Earth-dyke w/matl by contr. all included</v>
          </cell>
          <cell r="H426" t="str">
            <v>cum</v>
          </cell>
        </row>
        <row r="427">
          <cell r="D427">
            <v>1491.1110000000001</v>
          </cell>
          <cell r="G427" t="str">
            <v>Remove existing fencing</v>
          </cell>
          <cell r="H427" t="str">
            <v>lm</v>
          </cell>
        </row>
        <row r="428">
          <cell r="D428">
            <v>1491.1120000000001</v>
          </cell>
          <cell r="G428" t="str">
            <v>Rock Rip - Rap according to spec. 5601-DGS-CU-003 rev. 3</v>
          </cell>
          <cell r="H428" t="str">
            <v>cum</v>
          </cell>
        </row>
        <row r="429">
          <cell r="D429">
            <v>1491.1130000000001</v>
          </cell>
          <cell r="G429" t="str">
            <v>Relocation exist.elect cables trench (1x5.5KV+1x415V)</v>
          </cell>
          <cell r="H429" t="str">
            <v>lm</v>
          </cell>
        </row>
        <row r="430">
          <cell r="D430">
            <v>1491.114</v>
          </cell>
          <cell r="G430" t="str">
            <v>300 mm Thick of 20-40 crushed stone or gravel  fill on top of geotsynthetic item 1491.115</v>
          </cell>
          <cell r="H430" t="str">
            <v>cum</v>
          </cell>
        </row>
        <row r="431">
          <cell r="D431">
            <v>1491.115</v>
          </cell>
          <cell r="G431" t="str">
            <v>Geosynthetic Clay Liner as spec 5601-DGS-CU-003 rev.3</v>
          </cell>
          <cell r="H431" t="str">
            <v>sqm</v>
          </cell>
        </row>
        <row r="432">
          <cell r="D432">
            <v>1491.116</v>
          </cell>
          <cell r="G432" t="str">
            <v>Gravel  Filter Wrapped in Geotextile as per dwg 5601-STD-CU-00004</v>
          </cell>
          <cell r="H432" t="str">
            <v>cum</v>
          </cell>
        </row>
        <row r="433">
          <cell r="D433">
            <v>1491.117</v>
          </cell>
        </row>
        <row r="434">
          <cell r="D434">
            <v>1491.1179999999999</v>
          </cell>
        </row>
        <row r="437">
          <cell r="D437">
            <v>1492</v>
          </cell>
          <cell r="E437" t="str">
            <v>ITEMS ADDIZ.PER UNDERGROUND</v>
          </cell>
          <cell r="G437" t="str">
            <v>ADD.ITEMS FOR UNDERGROUND</v>
          </cell>
        </row>
        <row r="438">
          <cell r="D438">
            <v>1492.01</v>
          </cell>
          <cell r="E438" t="str">
            <v>Piletta sifonata a pavimento in ghisa da 6"</v>
          </cell>
          <cell r="F438" t="str">
            <v>cad</v>
          </cell>
          <cell r="G438" t="str">
            <v>Cast iron floor drain  diam. 6"</v>
          </cell>
          <cell r="H438" t="str">
            <v>u</v>
          </cell>
        </row>
        <row r="439">
          <cell r="D439">
            <v>1492.02</v>
          </cell>
          <cell r="E439" t="str">
            <v>Ghiotta in acciaio da 4"</v>
          </cell>
          <cell r="F439" t="str">
            <v>cad</v>
          </cell>
          <cell r="G439" t="str">
            <v>Carbon steel drain hubs 4"</v>
          </cell>
          <cell r="H439" t="str">
            <v>u</v>
          </cell>
        </row>
        <row r="440">
          <cell r="D440">
            <v>1492.03</v>
          </cell>
          <cell r="E440" t="str">
            <v>Scatola di pulizia in acciaio da 6"</v>
          </cell>
          <cell r="F440" t="str">
            <v>cad</v>
          </cell>
          <cell r="G440" t="str">
            <v>Carbon steel clean out diam. 6"</v>
          </cell>
          <cell r="H440" t="str">
            <v>u</v>
          </cell>
        </row>
        <row r="441">
          <cell r="D441">
            <v>1492.04</v>
          </cell>
          <cell r="E441" t="str">
            <v>Sfiati per pozzetti in acciaio</v>
          </cell>
          <cell r="F441" t="str">
            <v>kg</v>
          </cell>
          <cell r="G441" t="str">
            <v>Carbon steel vents</v>
          </cell>
          <cell r="H441" t="str">
            <v>kg</v>
          </cell>
        </row>
        <row r="442">
          <cell r="D442">
            <v>1492.05</v>
          </cell>
          <cell r="E442" t="str">
            <v>Forn. e posa tubaz. cem-amianto dia 350 mm</v>
          </cell>
          <cell r="F442" t="str">
            <v>m</v>
          </cell>
          <cell r="G442" t="str">
            <v>Asbestos cement pip. dia.350mm</v>
          </cell>
          <cell r="H442" t="str">
            <v>lm</v>
          </cell>
        </row>
        <row r="443">
          <cell r="D443">
            <v>1492.06</v>
          </cell>
          <cell r="E443" t="str">
            <v>Forn. e posa tubaz. cem-amianto dia 400 mm</v>
          </cell>
          <cell r="F443" t="str">
            <v>m</v>
          </cell>
          <cell r="G443" t="str">
            <v>Asbestos cement pip. dia.400mm</v>
          </cell>
          <cell r="H443" t="str">
            <v>lm</v>
          </cell>
        </row>
        <row r="444">
          <cell r="D444">
            <v>1492.07</v>
          </cell>
          <cell r="E444" t="str">
            <v>Forn. e posa tubaz. cem-amianto dia 450 mm</v>
          </cell>
          <cell r="F444" t="str">
            <v>m</v>
          </cell>
          <cell r="G444" t="str">
            <v>Asbestos cement pip. dia.450mm</v>
          </cell>
          <cell r="H444" t="str">
            <v>lm</v>
          </cell>
        </row>
        <row r="445">
          <cell r="D445">
            <v>1492.08</v>
          </cell>
          <cell r="E445" t="str">
            <v>Forn. e posa tubaz. cem-amianto dia 500 mm</v>
          </cell>
          <cell r="F445" t="str">
            <v>m</v>
          </cell>
          <cell r="G445" t="str">
            <v>Asbestos cement pip. dia.500mm</v>
          </cell>
          <cell r="H445" t="str">
            <v>lm</v>
          </cell>
        </row>
        <row r="446">
          <cell r="D446">
            <v>1492.09</v>
          </cell>
          <cell r="E446" t="str">
            <v>Forn.e posa tubi PVC dia 500 mm</v>
          </cell>
          <cell r="F446" t="str">
            <v>m</v>
          </cell>
          <cell r="G446" t="str">
            <v>PVC piping         dia. 500mm</v>
          </cell>
          <cell r="H446" t="str">
            <v>lm</v>
          </cell>
        </row>
        <row r="447">
          <cell r="D447">
            <v>1492.1</v>
          </cell>
          <cell r="E447" t="str">
            <v>Pozzetto di pompaggio acque sanitarie</v>
          </cell>
          <cell r="F447" t="str">
            <v>cad</v>
          </cell>
          <cell r="G447" t="str">
            <v>Pumped set pit for sanitary sewer</v>
          </cell>
          <cell r="H447" t="str">
            <v>u</v>
          </cell>
        </row>
        <row r="448">
          <cell r="D448">
            <v>1492.11</v>
          </cell>
          <cell r="E448" t="str">
            <v>Forn.e posa tubi in ghisa sferoidale</v>
          </cell>
          <cell r="F448" t="str">
            <v>Kg</v>
          </cell>
          <cell r="G448" t="str">
            <v>Ductile iron piping</v>
          </cell>
          <cell r="H448" t="str">
            <v>Kg</v>
          </cell>
        </row>
        <row r="449">
          <cell r="D449">
            <v>1492.12</v>
          </cell>
          <cell r="E449" t="str">
            <v>Forn.e posa pezzi speciali  in ghisa sferoidale</v>
          </cell>
          <cell r="F449" t="str">
            <v>Kg</v>
          </cell>
          <cell r="G449" t="str">
            <v>Ductile iron Fittings</v>
          </cell>
          <cell r="H449" t="str">
            <v>Kg</v>
          </cell>
        </row>
        <row r="450">
          <cell r="D450">
            <v>1492.13</v>
          </cell>
          <cell r="E450" t="str">
            <v>Forn.e posa tubi in acciaio al carbonio bitumato est. ed epossidico int.</v>
          </cell>
          <cell r="F450" t="str">
            <v>Kg</v>
          </cell>
          <cell r="G450" t="str">
            <v>Carbon steel piping (Epoxy Lined)</v>
          </cell>
          <cell r="H450" t="str">
            <v>Kg</v>
          </cell>
        </row>
        <row r="451">
          <cell r="D451">
            <v>1492.14</v>
          </cell>
          <cell r="E451" t="str">
            <v>Scatola di pulizia in ghisa sferoidale da 6"</v>
          </cell>
          <cell r="F451" t="str">
            <v>cad</v>
          </cell>
          <cell r="G451" t="str">
            <v>Ductile Iron clean out diam. 6"</v>
          </cell>
          <cell r="H451" t="str">
            <v>u</v>
          </cell>
        </row>
        <row r="452">
          <cell r="D452">
            <v>1492.15</v>
          </cell>
          <cell r="E452" t="str">
            <v>Ghiotta in ghisa sferoidale da 4"</v>
          </cell>
          <cell r="F452" t="str">
            <v>cad</v>
          </cell>
          <cell r="G452" t="str">
            <v>Ductile Iron drain hubs 4"</v>
          </cell>
          <cell r="H452" t="str">
            <v>u</v>
          </cell>
        </row>
        <row r="453">
          <cell r="D453">
            <v>1492.16</v>
          </cell>
          <cell r="E453" t="str">
            <v>Forn.e posa tubi e pezzi speciali in PRFV dia 15 cm</v>
          </cell>
          <cell r="F453" t="str">
            <v>m</v>
          </cell>
          <cell r="G453" t="str">
            <v>PRFV piping &amp; fittings dia 15 cm</v>
          </cell>
          <cell r="H453" t="str">
            <v>lm</v>
          </cell>
        </row>
        <row r="454">
          <cell r="D454">
            <v>1492.17</v>
          </cell>
          <cell r="E454" t="str">
            <v>Forn.e posa tubi e pezzi speciali in PRFV dia 20 cm</v>
          </cell>
          <cell r="F454" t="str">
            <v>m</v>
          </cell>
          <cell r="G454" t="str">
            <v>PRFV piping &amp; fittings dia 20 cm</v>
          </cell>
          <cell r="H454" t="str">
            <v>lm</v>
          </cell>
        </row>
        <row r="455">
          <cell r="D455">
            <v>1492.18</v>
          </cell>
          <cell r="E455" t="str">
            <v>Forn.e posa tubi e pezzi speciali in PRFV dia 25 cm</v>
          </cell>
          <cell r="F455" t="str">
            <v>m</v>
          </cell>
          <cell r="G455" t="str">
            <v>PRFV piping &amp; fittings dia 25 cm</v>
          </cell>
          <cell r="H455" t="str">
            <v>lm</v>
          </cell>
        </row>
        <row r="456">
          <cell r="D456">
            <v>1492.19</v>
          </cell>
          <cell r="E456" t="str">
            <v>Forn.e posa tubi e pezzi speciali in PRFV dia 30 cm</v>
          </cell>
          <cell r="F456" t="str">
            <v>m</v>
          </cell>
          <cell r="G456" t="str">
            <v>PRFV piping &amp; fittings  dia 30 cm</v>
          </cell>
          <cell r="H456" t="str">
            <v>lm</v>
          </cell>
        </row>
        <row r="457">
          <cell r="D457">
            <v>1492.2</v>
          </cell>
          <cell r="E457" t="str">
            <v>Forn.e posa tubi e pezzi speciali in PRFV dia 110 cm</v>
          </cell>
          <cell r="F457" t="str">
            <v>m</v>
          </cell>
          <cell r="G457" t="str">
            <v>PRFV piping &amp; fittings dia 110 cm</v>
          </cell>
          <cell r="H457" t="str">
            <v>lm</v>
          </cell>
        </row>
        <row r="458">
          <cell r="D458">
            <v>1492.21</v>
          </cell>
          <cell r="E458" t="str">
            <v>F.e posa tubi PRFV dia 70 cm ( Rivest.fondo/pareti pozzetti)</v>
          </cell>
          <cell r="F458" t="str">
            <v>m</v>
          </cell>
          <cell r="G458" t="str">
            <v>PRFV piping dia 70 cm ( Vertical /bottom  lining of concrete pit )</v>
          </cell>
          <cell r="H458" t="str">
            <v>lm</v>
          </cell>
        </row>
        <row r="459">
          <cell r="D459">
            <v>1492.22</v>
          </cell>
          <cell r="E459" t="str">
            <v>Ghiotta in PRFV da 10 cm</v>
          </cell>
          <cell r="F459" t="str">
            <v>cad</v>
          </cell>
          <cell r="G459" t="str">
            <v>PRFV drain hubs 4"</v>
          </cell>
          <cell r="H459" t="str">
            <v>u</v>
          </cell>
        </row>
        <row r="460">
          <cell r="D460">
            <v>1492.23</v>
          </cell>
          <cell r="E460" t="str">
            <v>Scatola di pulizia in PRFV da 15 cm</v>
          </cell>
          <cell r="F460" t="str">
            <v>cad</v>
          </cell>
          <cell r="G460" t="str">
            <v>PRFV clean out diam. 6"</v>
          </cell>
          <cell r="H460" t="str">
            <v>u</v>
          </cell>
        </row>
        <row r="461">
          <cell r="D461">
            <v>1492.24</v>
          </cell>
          <cell r="E461" t="str">
            <v>Forn.e posa tubi e pezzi speciali in PRFV dia 40 cm</v>
          </cell>
          <cell r="F461" t="str">
            <v>m</v>
          </cell>
          <cell r="G461" t="str">
            <v>PRFV piping &amp; fittings dia 40 cm</v>
          </cell>
          <cell r="H461" t="str">
            <v>lm</v>
          </cell>
        </row>
        <row r="462">
          <cell r="D462">
            <v>1492.25</v>
          </cell>
          <cell r="E462" t="str">
            <v>Forn.e posa tubi e pezzi speciali in PRFV dia 50 cm</v>
          </cell>
          <cell r="F462" t="str">
            <v>m</v>
          </cell>
          <cell r="G462" t="str">
            <v>PRFV piping &amp; fittings dia 50 cm</v>
          </cell>
          <cell r="H462" t="str">
            <v>lm</v>
          </cell>
        </row>
        <row r="463">
          <cell r="D463">
            <v>1492.26</v>
          </cell>
          <cell r="E463" t="str">
            <v>Forn.e posa tubi e pezzi speciali in PRFV dia 60 cm</v>
          </cell>
          <cell r="F463" t="str">
            <v>m</v>
          </cell>
          <cell r="G463" t="str">
            <v>PRFV piping &amp; fittings dia 60 cm</v>
          </cell>
          <cell r="H463" t="str">
            <v>lm</v>
          </cell>
        </row>
        <row r="464">
          <cell r="D464">
            <v>1492.27</v>
          </cell>
          <cell r="E464" t="str">
            <v>Forn.e posa tubi e pezzi speciali in PRFV dia 70 cm</v>
          </cell>
          <cell r="F464" t="str">
            <v>m</v>
          </cell>
          <cell r="G464" t="str">
            <v>PRFV piping &amp; fittings dia 70 cm</v>
          </cell>
          <cell r="H464" t="str">
            <v>lm</v>
          </cell>
        </row>
        <row r="465">
          <cell r="D465">
            <v>1492.28</v>
          </cell>
          <cell r="E465" t="str">
            <v>Forn.e posa tubi e pezzi speciali in PRFV dia 80 cm</v>
          </cell>
          <cell r="F465" t="str">
            <v>m</v>
          </cell>
          <cell r="G465" t="str">
            <v>PRFV piping &amp; fittings dia 80 cm</v>
          </cell>
          <cell r="H465" t="str">
            <v>lm</v>
          </cell>
        </row>
        <row r="466">
          <cell r="D466">
            <v>1492.29</v>
          </cell>
          <cell r="E466" t="str">
            <v>Forn.e posa tubi e pezzi speciali in PRFV dia 10 cm</v>
          </cell>
          <cell r="F466" t="str">
            <v>m</v>
          </cell>
          <cell r="G466" t="str">
            <v>PRFV piping &amp; fittings dia 10 cm</v>
          </cell>
          <cell r="H466" t="str">
            <v>lm</v>
          </cell>
        </row>
        <row r="467">
          <cell r="D467">
            <v>1492.3</v>
          </cell>
          <cell r="E467" t="str">
            <v>Forn.e posa tubi Polietilene dia 500 mm</v>
          </cell>
          <cell r="F467" t="str">
            <v>m</v>
          </cell>
          <cell r="G467" t="str">
            <v>Polyethylene piping dia. 500mm</v>
          </cell>
          <cell r="H467" t="str">
            <v>lm</v>
          </cell>
        </row>
        <row r="468">
          <cell r="D468">
            <v>1492.31</v>
          </cell>
          <cell r="E468" t="str">
            <v>Ghiotta in acciaio da 6"</v>
          </cell>
          <cell r="F468" t="str">
            <v>cad</v>
          </cell>
          <cell r="G468" t="str">
            <v>Carbon steel drain hubs 6"</v>
          </cell>
          <cell r="H468" t="str">
            <v>u</v>
          </cell>
        </row>
        <row r="469">
          <cell r="D469">
            <v>1492.32</v>
          </cell>
          <cell r="G469" t="str">
            <v>Perforated concrete pipe dia.100 cm (Dew.pump case)</v>
          </cell>
          <cell r="H469" t="str">
            <v>lm</v>
          </cell>
        </row>
        <row r="470">
          <cell r="D470">
            <v>1492.33</v>
          </cell>
          <cell r="G470" t="str">
            <v>PVC pipe 25 mm sch. 40 outlet Gravel  Filter as per dwg 5601-STD-CU-00004</v>
          </cell>
          <cell r="H470" t="str">
            <v>lm</v>
          </cell>
        </row>
        <row r="471">
          <cell r="D471">
            <v>1492.34</v>
          </cell>
          <cell r="G471" t="str">
            <v>Chloride PVC pipe diam. 100 mm</v>
          </cell>
          <cell r="H471" t="str">
            <v>lm</v>
          </cell>
        </row>
        <row r="472">
          <cell r="D472">
            <v>1492.35</v>
          </cell>
          <cell r="G472" t="str">
            <v>Chloride PVC pipe diam. 200 mm</v>
          </cell>
          <cell r="H472" t="str">
            <v>lm</v>
          </cell>
        </row>
        <row r="473">
          <cell r="D473">
            <v>1492.36</v>
          </cell>
          <cell r="G473" t="str">
            <v>Trapezoidal Earth ditches concrete lined  15 cm as per dwg. 5601-446-CU-E-00022</v>
          </cell>
          <cell r="H473" t="str">
            <v>sqm</v>
          </cell>
        </row>
        <row r="474">
          <cell r="D474">
            <v>1492.37</v>
          </cell>
          <cell r="G474" t="str">
            <v>Precast Concrete Side Ditch Swale as per STD- CU - 00003</v>
          </cell>
          <cell r="H474" t="str">
            <v>lm</v>
          </cell>
        </row>
        <row r="475">
          <cell r="D475">
            <v>1492.38</v>
          </cell>
          <cell r="E475" t="str">
            <v>Ghiotta in acciaio da 6"</v>
          </cell>
          <cell r="F475" t="str">
            <v>cad</v>
          </cell>
          <cell r="G475" t="str">
            <v>Carbon steel drain hubs 6"</v>
          </cell>
          <cell r="H475" t="str">
            <v>u</v>
          </cell>
        </row>
        <row r="476">
          <cell r="D476">
            <v>1492.39</v>
          </cell>
          <cell r="E476" t="str">
            <v>Ghiotta in GRE da 10 cm</v>
          </cell>
          <cell r="F476" t="str">
            <v>cad</v>
          </cell>
          <cell r="G476" t="str">
            <v>GRE drain hubs 4" (Technip ST 1400-08 type "D" )</v>
          </cell>
          <cell r="H476" t="str">
            <v>u</v>
          </cell>
        </row>
        <row r="477">
          <cell r="D477">
            <v>1492.4</v>
          </cell>
          <cell r="G477" t="str">
            <v>Firewater network only civil works</v>
          </cell>
          <cell r="H477" t="str">
            <v>lm</v>
          </cell>
        </row>
        <row r="478">
          <cell r="D478">
            <v>1492.41</v>
          </cell>
          <cell r="G478" t="str">
            <v>Process pipes pumped line only civil works</v>
          </cell>
          <cell r="H478" t="str">
            <v>lm</v>
          </cell>
        </row>
        <row r="479">
          <cell r="D479">
            <v>1492.42</v>
          </cell>
          <cell r="G479" t="str">
            <v>Pipe 100 mm diam. as item 1480.01 but according to Specification 5601-DGS-CU-008</v>
          </cell>
          <cell r="H479" t="str">
            <v>lm</v>
          </cell>
        </row>
        <row r="480">
          <cell r="D480">
            <v>1492.43</v>
          </cell>
          <cell r="G480" t="str">
            <v>Pipe 150 mm diam. as item 1480.02 but according to Specification 5601-DGS-CU-008</v>
          </cell>
          <cell r="H480" t="str">
            <v>lm</v>
          </cell>
        </row>
        <row r="481">
          <cell r="D481">
            <v>1492.44</v>
          </cell>
          <cell r="G481" t="str">
            <v>Pipe 200 mm diam. as item 1480.03 but according to Specification 5601-DGS-CU-008</v>
          </cell>
          <cell r="H481" t="str">
            <v>lm</v>
          </cell>
        </row>
        <row r="482">
          <cell r="D482">
            <v>1492.45</v>
          </cell>
          <cell r="G482" t="str">
            <v>Pipe 250 mm diam. as item 1480.04 but according to Specification 5601-DGS-CU-008</v>
          </cell>
          <cell r="H482" t="str">
            <v>lm</v>
          </cell>
        </row>
        <row r="483">
          <cell r="D483">
            <v>1492.46</v>
          </cell>
          <cell r="G483" t="str">
            <v>Pipe 300 mm diam. as item 1480.05 but according to Specification 5601-DGS-CU-008</v>
          </cell>
          <cell r="H483" t="str">
            <v>lm</v>
          </cell>
        </row>
        <row r="487">
          <cell r="D487">
            <v>1710</v>
          </cell>
          <cell r="E487" t="str">
            <v>LAVORI COMUNI PER CALCESTRUZZI</v>
          </cell>
          <cell r="G487" t="str">
            <v xml:space="preserve">    CONCRETE WORKS ( COMMON ITEMS )</v>
          </cell>
        </row>
        <row r="488">
          <cell r="D488">
            <v>1710.01</v>
          </cell>
          <cell r="E488" t="str">
            <v>Acciaio d'armatura liscio</v>
          </cell>
          <cell r="F488" t="str">
            <v>Kg</v>
          </cell>
          <cell r="G488" t="str">
            <v>Smooth reinforcing steel</v>
          </cell>
          <cell r="H488" t="str">
            <v>kg</v>
          </cell>
        </row>
        <row r="489">
          <cell r="D489">
            <v>1710.02</v>
          </cell>
          <cell r="E489" t="str">
            <v>Acciaio nervato ad. migliorata</v>
          </cell>
          <cell r="F489" t="str">
            <v>Kg</v>
          </cell>
          <cell r="G489" t="str">
            <v>Improved bond reinf.steel</v>
          </cell>
          <cell r="H489" t="str">
            <v>kg</v>
          </cell>
        </row>
        <row r="490">
          <cell r="D490">
            <v>1710.03</v>
          </cell>
          <cell r="E490" t="str">
            <v>Rete elettrosaldata</v>
          </cell>
          <cell r="F490" t="str">
            <v>Kg</v>
          </cell>
          <cell r="G490" t="str">
            <v>Welded wire mesh</v>
          </cell>
          <cell r="H490" t="str">
            <v>kg</v>
          </cell>
        </row>
        <row r="491">
          <cell r="D491">
            <v>1710.04</v>
          </cell>
          <cell r="E491" t="str">
            <v>Solo posa acciaio d'armatura liscio</v>
          </cell>
          <cell r="F491" t="str">
            <v>Kg</v>
          </cell>
          <cell r="G491" t="str">
            <v>Smooth reinf.steel inst. only</v>
          </cell>
          <cell r="H491" t="str">
            <v>kg</v>
          </cell>
        </row>
        <row r="492">
          <cell r="D492">
            <v>1710.05</v>
          </cell>
          <cell r="E492" t="str">
            <v>Solo posa acciaio nervato ad. migliorata</v>
          </cell>
          <cell r="F492" t="str">
            <v>Kg</v>
          </cell>
          <cell r="G492" t="str">
            <v>Imp.bond reinf.steel inst.only</v>
          </cell>
          <cell r="H492" t="str">
            <v>kg</v>
          </cell>
        </row>
        <row r="493">
          <cell r="D493">
            <v>1710.06</v>
          </cell>
          <cell r="E493" t="str">
            <v>Solo posa rete elettrosaldata</v>
          </cell>
          <cell r="F493" t="str">
            <v>Kg</v>
          </cell>
          <cell r="G493" t="str">
            <v>W.w. mesh inst. only</v>
          </cell>
          <cell r="H493" t="str">
            <v>kg</v>
          </cell>
        </row>
        <row r="494">
          <cell r="D494">
            <v>1710.07</v>
          </cell>
          <cell r="E494" t="str">
            <v>Bulloni di ancoraggio &lt; 20 kg</v>
          </cell>
          <cell r="F494" t="str">
            <v>Kg</v>
          </cell>
          <cell r="G494" t="str">
            <v>Anchor bolts weight up to 20Kg</v>
          </cell>
          <cell r="H494" t="str">
            <v>kg</v>
          </cell>
        </row>
        <row r="495">
          <cell r="D495">
            <v>1710.08</v>
          </cell>
          <cell r="E495" t="str">
            <v>Bulloni di ancoraggio &gt; 20 kg</v>
          </cell>
          <cell r="F495" t="str">
            <v>Kg</v>
          </cell>
          <cell r="G495" t="str">
            <v>Anchor bolts weight &gt;20Kg</v>
          </cell>
          <cell r="H495" t="str">
            <v>kg</v>
          </cell>
        </row>
        <row r="496">
          <cell r="D496">
            <v>1710.09</v>
          </cell>
          <cell r="E496" t="str">
            <v>Solo messa in opera Bulloni di ancoraggio&lt;20kg</v>
          </cell>
          <cell r="F496" t="str">
            <v>Kg</v>
          </cell>
          <cell r="G496" t="str">
            <v>Anchor bolt up 20 Kg inst.only</v>
          </cell>
          <cell r="H496" t="str">
            <v>kg</v>
          </cell>
        </row>
        <row r="497">
          <cell r="D497">
            <v>1710.1</v>
          </cell>
          <cell r="E497" t="str">
            <v>Solo messa in opera Bulloni di ancoraggio&gt;20kg</v>
          </cell>
          <cell r="F497" t="str">
            <v>Kg</v>
          </cell>
          <cell r="G497" t="str">
            <v>Anchor bolt over20Kg inst.only</v>
          </cell>
          <cell r="H497" t="str">
            <v>kg</v>
          </cell>
        </row>
        <row r="498">
          <cell r="D498">
            <v>1710.11</v>
          </cell>
          <cell r="E498" t="str">
            <v>Piastre scorrimento</v>
          </cell>
          <cell r="F498" t="str">
            <v>Kg</v>
          </cell>
          <cell r="G498" t="str">
            <v>Sliding plates</v>
          </cell>
          <cell r="H498" t="str">
            <v>kg</v>
          </cell>
        </row>
        <row r="499">
          <cell r="D499">
            <v>1710.12</v>
          </cell>
          <cell r="E499" t="str">
            <v>Solo posa piastre scorrimento</v>
          </cell>
          <cell r="F499" t="str">
            <v>Kg</v>
          </cell>
          <cell r="G499" t="str">
            <v>Sliding plates inst. only</v>
          </cell>
          <cell r="H499" t="str">
            <v>kg</v>
          </cell>
        </row>
        <row r="500">
          <cell r="D500">
            <v>1710.13</v>
          </cell>
          <cell r="E500" t="str">
            <v>Solo fornit.piastre in teflon o neoprene</v>
          </cell>
          <cell r="F500" t="str">
            <v>Kg</v>
          </cell>
          <cell r="G500" t="str">
            <v>Teflon/neoprene bearing/plate</v>
          </cell>
          <cell r="H500" t="str">
            <v>kg</v>
          </cell>
        </row>
        <row r="501">
          <cell r="D501">
            <v>1710.14</v>
          </cell>
          <cell r="E501" t="str">
            <v>Solo posa piastre in teflon o neoprene</v>
          </cell>
          <cell r="F501" t="str">
            <v>Kg</v>
          </cell>
          <cell r="G501" t="str">
            <v>Teflon/neoprene inst. only</v>
          </cell>
          <cell r="H501" t="str">
            <v>kg</v>
          </cell>
        </row>
        <row r="502">
          <cell r="D502">
            <v>1710.15</v>
          </cell>
          <cell r="E502" t="str">
            <v>Inserti metallici zincati</v>
          </cell>
          <cell r="F502" t="str">
            <v>Kg</v>
          </cell>
          <cell r="G502" t="str">
            <v>Steel insert</v>
          </cell>
          <cell r="H502" t="str">
            <v>kg</v>
          </cell>
        </row>
        <row r="503">
          <cell r="D503">
            <v>1710.16</v>
          </cell>
          <cell r="E503" t="str">
            <v>Solo messa in opera inserti metallici zincati</v>
          </cell>
          <cell r="F503" t="str">
            <v>Kg</v>
          </cell>
          <cell r="G503" t="str">
            <v>Steel insert inst. only</v>
          </cell>
          <cell r="H503" t="str">
            <v>kg</v>
          </cell>
        </row>
        <row r="504">
          <cell r="D504">
            <v>1710.21</v>
          </cell>
          <cell r="E504" t="str">
            <v>Malta livellam. sp. 25 mm</v>
          </cell>
          <cell r="F504" t="str">
            <v>m²</v>
          </cell>
          <cell r="G504" t="str">
            <v>Grout 25mm thk.</v>
          </cell>
          <cell r="H504" t="str">
            <v>sqm</v>
          </cell>
        </row>
        <row r="505">
          <cell r="D505">
            <v>1710.22</v>
          </cell>
          <cell r="E505" t="str">
            <v>Malta livellam. sp. 50 mm</v>
          </cell>
          <cell r="F505" t="str">
            <v>m²</v>
          </cell>
          <cell r="G505" t="str">
            <v>Grout 50mm thk.</v>
          </cell>
          <cell r="H505" t="str">
            <v>sqm</v>
          </cell>
        </row>
        <row r="506">
          <cell r="D506">
            <v>1710.23</v>
          </cell>
          <cell r="E506" t="str">
            <v>Malta livellam. a volume</v>
          </cell>
          <cell r="F506" t="str">
            <v>m³</v>
          </cell>
          <cell r="G506" t="str">
            <v>Grout &gt;50mm thk.</v>
          </cell>
          <cell r="H506" t="str">
            <v>cum</v>
          </cell>
        </row>
        <row r="507">
          <cell r="D507">
            <v>1710.24</v>
          </cell>
          <cell r="E507" t="str">
            <v>Malta antiritiro sp. 25 mm</v>
          </cell>
          <cell r="F507" t="str">
            <v>m²</v>
          </cell>
          <cell r="G507" t="str">
            <v>Non-shrinking grout 25mm</v>
          </cell>
          <cell r="H507" t="str">
            <v>sqm</v>
          </cell>
        </row>
        <row r="508">
          <cell r="D508">
            <v>1710.25</v>
          </cell>
          <cell r="E508" t="str">
            <v>Malta antiritiro sp. 50 mm</v>
          </cell>
          <cell r="F508" t="str">
            <v>m²</v>
          </cell>
          <cell r="G508" t="str">
            <v>Non-shrinking grout 50mm</v>
          </cell>
          <cell r="H508" t="str">
            <v>sqm</v>
          </cell>
        </row>
        <row r="509">
          <cell r="D509">
            <v>1710.26</v>
          </cell>
          <cell r="E509" t="str">
            <v>Malta antiritiro a volume</v>
          </cell>
          <cell r="F509" t="str">
            <v>m³</v>
          </cell>
          <cell r="G509" t="str">
            <v>Non-shrinking grout &gt;50mm</v>
          </cell>
          <cell r="H509" t="str">
            <v>cum</v>
          </cell>
        </row>
        <row r="511">
          <cell r="D511">
            <v>1711</v>
          </cell>
          <cell r="E511" t="str">
            <v>CALCESTRUZZO IN FONDAZIONE</v>
          </cell>
          <cell r="G511" t="str">
            <v xml:space="preserve">     FOUNDATION CONCRETE</v>
          </cell>
        </row>
        <row r="512">
          <cell r="D512">
            <v>1711.01</v>
          </cell>
          <cell r="E512" t="str">
            <v>Calcestruzzo magro sp.  5 cm</v>
          </cell>
          <cell r="F512" t="str">
            <v>m²</v>
          </cell>
          <cell r="G512" t="str">
            <v>Lean concrete 5cm thk.</v>
          </cell>
          <cell r="H512" t="str">
            <v>sqm</v>
          </cell>
        </row>
        <row r="513">
          <cell r="D513">
            <v>1711.02</v>
          </cell>
          <cell r="E513" t="str">
            <v>Calcestruzzo magro sp. 10 cm</v>
          </cell>
          <cell r="F513" t="str">
            <v>m²</v>
          </cell>
          <cell r="G513" t="str">
            <v>Lean concrete 10cm thk.</v>
          </cell>
          <cell r="H513" t="str">
            <v>sqm</v>
          </cell>
        </row>
        <row r="514">
          <cell r="D514">
            <v>1711.03</v>
          </cell>
          <cell r="E514" t="str">
            <v>Calcestruzzo magro sp.&gt;10 cm</v>
          </cell>
          <cell r="F514" t="str">
            <v>m³</v>
          </cell>
          <cell r="G514" t="str">
            <v>Lean concrete &gt;10cm thk.</v>
          </cell>
          <cell r="H514" t="str">
            <v>cum</v>
          </cell>
        </row>
        <row r="515">
          <cell r="D515">
            <v>1711.04</v>
          </cell>
          <cell r="E515" t="str">
            <v>Cls magro rinfianco tubazioni</v>
          </cell>
          <cell r="F515" t="str">
            <v>m³</v>
          </cell>
          <cell r="G515" t="str">
            <v>L.C. for U/G pipes bedding</v>
          </cell>
          <cell r="H515" t="str">
            <v>cum</v>
          </cell>
        </row>
        <row r="516">
          <cell r="D516">
            <v>1711.06</v>
          </cell>
          <cell r="E516" t="str">
            <v>Calcestruzzo in fondazione</v>
          </cell>
          <cell r="F516" t="str">
            <v>m³</v>
          </cell>
          <cell r="G516" t="str">
            <v>Concrete for foundation</v>
          </cell>
          <cell r="H516" t="str">
            <v>cum</v>
          </cell>
        </row>
        <row r="517">
          <cell r="D517" t="str">
            <v>1711,06A</v>
          </cell>
          <cell r="E517" t="str">
            <v>Calc. Fondaz. min.21N/mm2 tutto incluso</v>
          </cell>
          <cell r="F517" t="str">
            <v>m³</v>
          </cell>
          <cell r="G517" t="str">
            <v>Found. Concrete minimum 21N/mm2 all included</v>
          </cell>
          <cell r="H517" t="str">
            <v>cum</v>
          </cell>
        </row>
        <row r="518">
          <cell r="D518" t="str">
            <v>1711,06B</v>
          </cell>
          <cell r="E518" t="str">
            <v>Calc. Fondaz. min.25N/mm2 tutto incluso</v>
          </cell>
          <cell r="F518" t="str">
            <v>m³</v>
          </cell>
          <cell r="G518" t="str">
            <v>Found. Concrete minimum 25N/mm2 all included</v>
          </cell>
          <cell r="H518" t="str">
            <v>cum</v>
          </cell>
        </row>
        <row r="519">
          <cell r="D519" t="str">
            <v>1711,06C</v>
          </cell>
          <cell r="E519" t="str">
            <v>Variazione +/- acciaio nervato ad. migliorata</v>
          </cell>
          <cell r="F519" t="str">
            <v>Kg</v>
          </cell>
          <cell r="G519" t="str">
            <v xml:space="preserve">Variation +/- improved bond reinf.steel </v>
          </cell>
          <cell r="H519" t="str">
            <v>kg</v>
          </cell>
        </row>
        <row r="520">
          <cell r="D520">
            <v>1711.07</v>
          </cell>
          <cell r="E520" t="str">
            <v>Vernice protettiva fondazioni</v>
          </cell>
          <cell r="F520" t="str">
            <v>m²</v>
          </cell>
          <cell r="G520" t="str">
            <v>Bitumen coat for foundation</v>
          </cell>
          <cell r="H520" t="str">
            <v>sqm</v>
          </cell>
        </row>
        <row r="521">
          <cell r="D521">
            <v>1711.08</v>
          </cell>
          <cell r="E521" t="str">
            <v>"Sleepers" in calcestruzzo tipo 2</v>
          </cell>
          <cell r="F521" t="str">
            <v>m</v>
          </cell>
          <cell r="G521" t="str">
            <v>Sleepers type "2"</v>
          </cell>
          <cell r="H521" t="str">
            <v>lm</v>
          </cell>
        </row>
        <row r="522">
          <cell r="D522">
            <v>1711.09</v>
          </cell>
          <cell r="E522" t="str">
            <v>Foundazioni per scale verticali</v>
          </cell>
          <cell r="F522" t="str">
            <v>u</v>
          </cell>
          <cell r="G522" t="str">
            <v>Vertical ladder foundation</v>
          </cell>
          <cell r="H522" t="str">
            <v>u</v>
          </cell>
        </row>
        <row r="523">
          <cell r="D523">
            <v>1711.1</v>
          </cell>
          <cell r="E523" t="str">
            <v>Foundazioni per scale</v>
          </cell>
          <cell r="F523" t="str">
            <v>u</v>
          </cell>
          <cell r="G523" t="str">
            <v>Stairs foundation</v>
          </cell>
          <cell r="H523" t="str">
            <v>u</v>
          </cell>
        </row>
        <row r="524">
          <cell r="D524">
            <v>1711.11</v>
          </cell>
          <cell r="E524" t="str">
            <v>Piccole fondazioni (fino a 0,2 m3 cad.)</v>
          </cell>
          <cell r="F524" t="str">
            <v>u</v>
          </cell>
          <cell r="G524" t="str">
            <v>Small size fndn(up to0,2cu.m)</v>
          </cell>
          <cell r="H524" t="str">
            <v>u</v>
          </cell>
        </row>
        <row r="525">
          <cell r="D525">
            <v>1711.2</v>
          </cell>
          <cell r="E525" t="str">
            <v>Casseforme per fondazioni</v>
          </cell>
          <cell r="F525" t="str">
            <v>m²</v>
          </cell>
          <cell r="G525" t="str">
            <v>Formwork foundation</v>
          </cell>
          <cell r="H525" t="str">
            <v>sqm</v>
          </cell>
        </row>
        <row r="526">
          <cell r="D526">
            <v>1711.21</v>
          </cell>
          <cell r="E526" t="str">
            <v xml:space="preserve">Cassef. per fondaz.circolari </v>
          </cell>
          <cell r="F526" t="str">
            <v>m²</v>
          </cell>
          <cell r="G526" t="str">
            <v xml:space="preserve">Circular foundations formwork </v>
          </cell>
          <cell r="H526" t="str">
            <v>sqm</v>
          </cell>
        </row>
        <row r="529">
          <cell r="D529">
            <v>1712</v>
          </cell>
          <cell r="E529" t="str">
            <v>CALCESTRUZZO IN ELEVAZIONE</v>
          </cell>
          <cell r="G529" t="str">
            <v xml:space="preserve">      ELEVATION CONCRETE</v>
          </cell>
        </row>
        <row r="530">
          <cell r="D530">
            <v>1712.01</v>
          </cell>
          <cell r="E530" t="str">
            <v xml:space="preserve">Calc. in elevaz. H &lt;10m </v>
          </cell>
          <cell r="F530" t="str">
            <v>m³</v>
          </cell>
          <cell r="G530" t="str">
            <v>Concrete elev. up to 10m</v>
          </cell>
          <cell r="H530" t="str">
            <v>cum</v>
          </cell>
        </row>
        <row r="531">
          <cell r="D531">
            <v>1712.02</v>
          </cell>
          <cell r="E531" t="str">
            <v xml:space="preserve">Calc. in elevaz. 10 m&lt; H &lt;20m </v>
          </cell>
          <cell r="F531" t="str">
            <v>m³</v>
          </cell>
          <cell r="G531" t="str">
            <v>Concr.elev.from 10,01to20m</v>
          </cell>
          <cell r="H531" t="str">
            <v>cum</v>
          </cell>
        </row>
        <row r="532">
          <cell r="D532">
            <v>1712.03</v>
          </cell>
          <cell r="E532" t="str">
            <v xml:space="preserve">Calc. in elevaz. H &gt; 20m </v>
          </cell>
          <cell r="F532" t="str">
            <v>m³</v>
          </cell>
          <cell r="G532" t="str">
            <v>Concr.elev.   &gt;20m</v>
          </cell>
          <cell r="H532" t="str">
            <v>cum</v>
          </cell>
        </row>
        <row r="533">
          <cell r="D533" t="str">
            <v>1712,01A</v>
          </cell>
          <cell r="E533" t="str">
            <v>Calc. Elevaz. min.21N/mm2 tutto incluso</v>
          </cell>
          <cell r="F533" t="str">
            <v>m³</v>
          </cell>
          <cell r="G533" t="str">
            <v>Elevation Concrete minimum 21N/mm2 all included</v>
          </cell>
          <cell r="H533" t="str">
            <v>cum</v>
          </cell>
        </row>
        <row r="534">
          <cell r="D534" t="str">
            <v>1712,01B</v>
          </cell>
          <cell r="E534" t="str">
            <v>Calc. Elevaz. min.25N/mm2 tutto incluso</v>
          </cell>
          <cell r="F534" t="str">
            <v>m³</v>
          </cell>
          <cell r="G534" t="str">
            <v>Elevation Concrete minimum 25N/mm2 all included</v>
          </cell>
          <cell r="H534" t="str">
            <v>cum</v>
          </cell>
        </row>
        <row r="535">
          <cell r="D535" t="str">
            <v>1712,01C</v>
          </cell>
          <cell r="E535" t="str">
            <v>Variazione +/- armatura c.a. elev.</v>
          </cell>
          <cell r="F535" t="str">
            <v>Kg</v>
          </cell>
          <cell r="G535" t="str">
            <v>Variation +/- reinf.conc.elevat.</v>
          </cell>
          <cell r="H535" t="str">
            <v>kg</v>
          </cell>
        </row>
        <row r="536">
          <cell r="D536" t="str">
            <v>1712,01D</v>
          </cell>
          <cell r="E536" t="str">
            <v>Calc. Ponti/tombini min. 25N/mm2 tutto incluso</v>
          </cell>
          <cell r="F536" t="str">
            <v>m³</v>
          </cell>
          <cell r="G536" t="str">
            <v xml:space="preserve">Conc.Bridge/Box culv. min. 25N/mm2 all included </v>
          </cell>
          <cell r="H536" t="str">
            <v>cum</v>
          </cell>
        </row>
        <row r="537">
          <cell r="D537">
            <v>1712.1</v>
          </cell>
          <cell r="E537" t="str">
            <v>Solaio misto sp. &lt; 24 cm</v>
          </cell>
          <cell r="F537" t="str">
            <v>m²/cm</v>
          </cell>
          <cell r="G537" t="str">
            <v>Floor up to 24cm thk.</v>
          </cell>
          <cell r="H537" t="str">
            <v>sqm/cm</v>
          </cell>
        </row>
        <row r="538">
          <cell r="D538">
            <v>1712.11</v>
          </cell>
          <cell r="E538" t="str">
            <v>Solaio misto 25 &lt; sp. &lt; 36 cm</v>
          </cell>
          <cell r="F538" t="str">
            <v>m²/cm</v>
          </cell>
          <cell r="G538" t="str">
            <v>Floor from 25 to 36cm thk.</v>
          </cell>
          <cell r="H538" t="str">
            <v>sqm/cm</v>
          </cell>
        </row>
        <row r="539">
          <cell r="D539">
            <v>1712.2</v>
          </cell>
          <cell r="E539" t="str">
            <v>Casseforme per elev. H &lt; 10 m</v>
          </cell>
          <cell r="F539" t="str">
            <v>m²</v>
          </cell>
          <cell r="G539" t="str">
            <v>Formwork elev. up to 10m</v>
          </cell>
          <cell r="H539" t="str">
            <v>sqm</v>
          </cell>
        </row>
        <row r="540">
          <cell r="D540">
            <v>1712.21</v>
          </cell>
          <cell r="E540" t="str">
            <v>Casseforme per elev.  10 m &lt; H &lt; 20 m</v>
          </cell>
          <cell r="F540" t="str">
            <v>m²</v>
          </cell>
          <cell r="G540" t="str">
            <v>Formwork elev. 10/20m</v>
          </cell>
          <cell r="H540" t="str">
            <v>sqm</v>
          </cell>
        </row>
        <row r="541">
          <cell r="D541">
            <v>1712.22</v>
          </cell>
          <cell r="E541" t="str">
            <v>Casseforme per elev. H &gt; 20 m</v>
          </cell>
          <cell r="F541" t="str">
            <v>m²</v>
          </cell>
          <cell r="G541" t="str">
            <v>Formwork elev. &gt;20m</v>
          </cell>
          <cell r="H541" t="str">
            <v>sqm</v>
          </cell>
        </row>
        <row r="542">
          <cell r="D542">
            <v>1712.23</v>
          </cell>
          <cell r="E542" t="str">
            <v>Cassef.circolari cls el.H &lt;10m</v>
          </cell>
          <cell r="F542" t="str">
            <v>m²</v>
          </cell>
          <cell r="G542" t="str">
            <v>Circular formwork el. &lt;10m</v>
          </cell>
          <cell r="H542" t="str">
            <v>sqm</v>
          </cell>
        </row>
        <row r="543">
          <cell r="D543">
            <v>1712.24</v>
          </cell>
          <cell r="E543" t="str">
            <v>Cassef.circolari cls el. 10m &lt; H &lt; 20 m</v>
          </cell>
          <cell r="F543" t="str">
            <v>m²</v>
          </cell>
          <cell r="G543" t="str">
            <v>Circular formwork el. 10/20m</v>
          </cell>
          <cell r="H543" t="str">
            <v>sqm</v>
          </cell>
        </row>
        <row r="544">
          <cell r="D544">
            <v>1712.25</v>
          </cell>
          <cell r="E544" t="str">
            <v>Cassef.circolari cls el. H &gt; 20m</v>
          </cell>
          <cell r="F544" t="str">
            <v>m²</v>
          </cell>
          <cell r="G544" t="str">
            <v>Circular formwork el. &gt;20m</v>
          </cell>
          <cell r="H544" t="str">
            <v>sqm</v>
          </cell>
        </row>
        <row r="545">
          <cell r="D545">
            <v>1712.26</v>
          </cell>
          <cell r="E545" t="str">
            <v>Cassef. faccia vista el.H &lt;10m</v>
          </cell>
          <cell r="F545" t="str">
            <v>m²</v>
          </cell>
          <cell r="G545" t="str">
            <v>Fair-faced formwork el. &lt;10m</v>
          </cell>
          <cell r="H545" t="str">
            <v>sqm</v>
          </cell>
        </row>
        <row r="546">
          <cell r="D546">
            <v>1712.27</v>
          </cell>
          <cell r="E546" t="str">
            <v>Cassef. faccia vista el. 10m &lt; H &lt; 20m</v>
          </cell>
          <cell r="F546" t="str">
            <v>m²</v>
          </cell>
          <cell r="G546" t="str">
            <v>Fair-faced formwork el.10/20m</v>
          </cell>
          <cell r="H546" t="str">
            <v>sqm</v>
          </cell>
        </row>
        <row r="547">
          <cell r="D547">
            <v>1712.28</v>
          </cell>
          <cell r="E547" t="str">
            <v>Cassef. faccia vista el. H &gt;  20m</v>
          </cell>
          <cell r="F547" t="str">
            <v>m²</v>
          </cell>
          <cell r="G547" t="str">
            <v>Fair-faced formwork el. &gt;20m</v>
          </cell>
          <cell r="H547" t="str">
            <v>sqm</v>
          </cell>
        </row>
        <row r="549">
          <cell r="D549">
            <v>1713</v>
          </cell>
          <cell r="E549" t="str">
            <v>PAVIMENTI IN C.A. STRADE E PIAZZALI</v>
          </cell>
          <cell r="G549" t="str">
            <v>REINFORCED CONCRETE PAVING,ROADS AND YARDS</v>
          </cell>
        </row>
        <row r="550">
          <cell r="D550">
            <v>1713.01</v>
          </cell>
          <cell r="E550" t="str">
            <v>Sottofondo pav. c.a.misto gran</v>
          </cell>
          <cell r="F550" t="str">
            <v>m³</v>
          </cell>
          <cell r="G550" t="str">
            <v>Floor sub-base</v>
          </cell>
          <cell r="H550" t="str">
            <v>cum</v>
          </cell>
        </row>
        <row r="551">
          <cell r="D551">
            <v>1713.02</v>
          </cell>
          <cell r="E551" t="str">
            <v>Sottofondo pav. c.a. terra stabil.</v>
          </cell>
          <cell r="F551" t="str">
            <v>m³</v>
          </cell>
          <cell r="G551" t="str">
            <v>Stabilized floor sub-base</v>
          </cell>
          <cell r="H551" t="str">
            <v>cum</v>
          </cell>
        </row>
        <row r="552">
          <cell r="D552">
            <v>1713.03</v>
          </cell>
          <cell r="E552" t="str">
            <v>Barriera vapore polietil.</v>
          </cell>
          <cell r="F552" t="str">
            <v>m²</v>
          </cell>
          <cell r="G552" t="str">
            <v>Polyethilene vapor barrier</v>
          </cell>
          <cell r="H552" t="str">
            <v>sqm</v>
          </cell>
        </row>
        <row r="553">
          <cell r="D553">
            <v>1713.04</v>
          </cell>
          <cell r="E553" t="str">
            <v>Pav. c.a. sp. 10 cm</v>
          </cell>
          <cell r="F553" t="str">
            <v>m²</v>
          </cell>
          <cell r="G553" t="str">
            <v>Reinf.concrete paving thk 10cm</v>
          </cell>
          <cell r="H553" t="str">
            <v>sqm</v>
          </cell>
        </row>
        <row r="554">
          <cell r="D554">
            <v>1713.05</v>
          </cell>
          <cell r="E554" t="str">
            <v>Pav. c.a. sp. 15 cm</v>
          </cell>
          <cell r="F554" t="str">
            <v>m²</v>
          </cell>
          <cell r="G554" t="str">
            <v>Reinf.concrete paving thk 15cm</v>
          </cell>
          <cell r="H554" t="str">
            <v>sqm</v>
          </cell>
        </row>
        <row r="555">
          <cell r="D555">
            <v>1713.06</v>
          </cell>
          <cell r="E555" t="str">
            <v>Pav. c.a. sp. 20 cm</v>
          </cell>
          <cell r="F555" t="str">
            <v>m²</v>
          </cell>
          <cell r="G555" t="str">
            <v>Reinf.concrete paving thk 20cm</v>
          </cell>
          <cell r="H555" t="str">
            <v>sqm</v>
          </cell>
        </row>
        <row r="556">
          <cell r="D556">
            <v>1713.07</v>
          </cell>
          <cell r="E556" t="str">
            <v>Ringrossi in c.a. sopra o sotto pavimenti</v>
          </cell>
          <cell r="F556" t="str">
            <v>m³</v>
          </cell>
          <cell r="G556" t="str">
            <v>Fndn above or under paving</v>
          </cell>
          <cell r="H556" t="str">
            <v>cum</v>
          </cell>
        </row>
        <row r="557">
          <cell r="D557">
            <v>1713.08</v>
          </cell>
          <cell r="E557" t="str">
            <v>Cordoli c.a.</v>
          </cell>
          <cell r="F557" t="str">
            <v>m</v>
          </cell>
          <cell r="G557" t="str">
            <v>Reinf.concrete curb</v>
          </cell>
          <cell r="H557" t="str">
            <v>lm</v>
          </cell>
        </row>
        <row r="558">
          <cell r="D558">
            <v>1713.09</v>
          </cell>
          <cell r="E558" t="str">
            <v>Induritore a spolvero</v>
          </cell>
          <cell r="F558" t="str">
            <v>m²</v>
          </cell>
          <cell r="G558" t="str">
            <v>Hardener on paving (dust)</v>
          </cell>
          <cell r="H558" t="str">
            <v>sqm</v>
          </cell>
        </row>
        <row r="559">
          <cell r="D559">
            <v>1713.1</v>
          </cell>
          <cell r="E559" t="str">
            <v>Solo applicaz. Induritore a spolvero</v>
          </cell>
          <cell r="F559" t="str">
            <v>m²</v>
          </cell>
          <cell r="G559" t="str">
            <v>Harden. on pav.(dust)inst.only</v>
          </cell>
          <cell r="H559" t="str">
            <v>sqm</v>
          </cell>
        </row>
        <row r="560">
          <cell r="D560">
            <v>1713.11</v>
          </cell>
          <cell r="E560" t="str">
            <v>Induritore "fresco su fresco"</v>
          </cell>
          <cell r="F560" t="str">
            <v>m²</v>
          </cell>
          <cell r="G560" t="str">
            <v>Paving-surface hardener-liquid</v>
          </cell>
          <cell r="H560" t="str">
            <v>sqm</v>
          </cell>
        </row>
        <row r="561">
          <cell r="D561">
            <v>1713.12</v>
          </cell>
          <cell r="E561" t="str">
            <v>Solo applicaz.induritore "fresco su fresco"</v>
          </cell>
          <cell r="F561" t="str">
            <v>m²</v>
          </cell>
          <cell r="G561" t="str">
            <v>Hardener-liquid inst. only</v>
          </cell>
          <cell r="H561" t="str">
            <v>sqm</v>
          </cell>
        </row>
        <row r="562">
          <cell r="D562">
            <v>1713.13</v>
          </cell>
          <cell r="E562" t="str">
            <v>Giunto di controllo</v>
          </cell>
          <cell r="F562" t="str">
            <v>m</v>
          </cell>
          <cell r="G562" t="str">
            <v>Cut joint ( control )</v>
          </cell>
          <cell r="H562" t="str">
            <v>lm</v>
          </cell>
        </row>
        <row r="563">
          <cell r="D563">
            <v>1713.14</v>
          </cell>
          <cell r="E563" t="str">
            <v>Giunto di costruzione</v>
          </cell>
          <cell r="F563" t="str">
            <v>m</v>
          </cell>
          <cell r="G563" t="str">
            <v>Construction joint</v>
          </cell>
          <cell r="H563" t="str">
            <v>lm</v>
          </cell>
        </row>
        <row r="564">
          <cell r="D564">
            <v>1713.15</v>
          </cell>
          <cell r="E564" t="str">
            <v>Giunto di isolamento</v>
          </cell>
          <cell r="F564" t="str">
            <v>m</v>
          </cell>
          <cell r="G564" t="str">
            <v>Isolation joint</v>
          </cell>
          <cell r="H564" t="str">
            <v>lm</v>
          </cell>
        </row>
        <row r="565">
          <cell r="D565">
            <v>1713.16</v>
          </cell>
          <cell r="E565" t="str">
            <v>Giunto di dilatazione</v>
          </cell>
          <cell r="F565" t="str">
            <v>m</v>
          </cell>
          <cell r="G565" t="str">
            <v>Expansion joint ( contraction )</v>
          </cell>
          <cell r="H565" t="str">
            <v>lm</v>
          </cell>
        </row>
        <row r="566">
          <cell r="D566" t="str">
            <v>1713,04A</v>
          </cell>
          <cell r="E566" t="str">
            <v>Pav. c.a. sp. 10 cm</v>
          </cell>
          <cell r="F566" t="str">
            <v>m²</v>
          </cell>
          <cell r="G566" t="str">
            <v>Reinf.concrete paving thk 10cm</v>
          </cell>
          <cell r="H566" t="str">
            <v>sqm</v>
          </cell>
        </row>
        <row r="567">
          <cell r="D567" t="str">
            <v>1713,05A</v>
          </cell>
          <cell r="E567" t="str">
            <v>Pav. c.a. sp. 15 cm</v>
          </cell>
          <cell r="F567" t="str">
            <v>m²</v>
          </cell>
          <cell r="G567" t="str">
            <v>Reinf.concrete paving thk 15cm</v>
          </cell>
          <cell r="H567" t="str">
            <v>sqm</v>
          </cell>
        </row>
        <row r="568">
          <cell r="D568" t="str">
            <v>1713,06A</v>
          </cell>
          <cell r="E568" t="str">
            <v>Pav. c.a. sp. 20 cm</v>
          </cell>
          <cell r="F568" t="str">
            <v>m²</v>
          </cell>
          <cell r="G568" t="str">
            <v>Reinf.concrete paving thk 20cm</v>
          </cell>
          <cell r="H568" t="str">
            <v>sqm</v>
          </cell>
        </row>
        <row r="570">
          <cell r="D570">
            <v>1714</v>
          </cell>
          <cell r="E570" t="str">
            <v>OPERE CIVILI RELATIVE A TUB.E CAVI INTERRATI</v>
          </cell>
          <cell r="G570" t="str">
            <v xml:space="preserve"> CIVIL WORKS  RELATED TO UNDERG. PIPE AND CABLES</v>
          </cell>
        </row>
        <row r="571">
          <cell r="D571">
            <v>1714.01</v>
          </cell>
          <cell r="E571" t="str">
            <v>Pozz.fogn.0,5x0,5/0,9x0,9m H max 3,5 m</v>
          </cell>
          <cell r="F571" t="str">
            <v>m³</v>
          </cell>
          <cell r="G571" t="str">
            <v>Pit 0,5x0,5 to 0,9x0,9 lm depth max 3,5 lm</v>
          </cell>
          <cell r="H571" t="str">
            <v>cum</v>
          </cell>
        </row>
        <row r="572">
          <cell r="D572">
            <v>1714.02</v>
          </cell>
          <cell r="E572" t="str">
            <v>Pozz.fogn.0,91x0,91/1,5x1,5m H max 4,0 m</v>
          </cell>
          <cell r="F572" t="str">
            <v>m³</v>
          </cell>
          <cell r="G572" t="str">
            <v>Pit 0,91x0,91 to 1,5x1,5 lm depth max 4,0 lm</v>
          </cell>
          <cell r="H572" t="str">
            <v>cum</v>
          </cell>
        </row>
        <row r="573">
          <cell r="D573">
            <v>1714.03</v>
          </cell>
          <cell r="E573" t="str">
            <v>Pozz.cavi el. 1,5x1,5m H max 3,0 m</v>
          </cell>
          <cell r="F573" t="str">
            <v>m³</v>
          </cell>
          <cell r="G573" t="str">
            <v>Pit for cables 1,5x1,5 lm depth max 3,0 lm</v>
          </cell>
          <cell r="H573" t="str">
            <v>cum</v>
          </cell>
        </row>
        <row r="574">
          <cell r="D574">
            <v>1714.04</v>
          </cell>
          <cell r="E574" t="str">
            <v>Pozz.rompif. 2x1,2x1,2m H max  3,5 m</v>
          </cell>
          <cell r="F574" t="str">
            <v>m³</v>
          </cell>
          <cell r="G574" t="str">
            <v>Fire trap pit 2x1,2x1,2 lm depth max 3,5 lm</v>
          </cell>
          <cell r="H574" t="str">
            <v>cum</v>
          </cell>
        </row>
        <row r="575">
          <cell r="D575">
            <v>1714.05</v>
          </cell>
          <cell r="E575" t="str">
            <v>Pozz. fogne sanitarie 0,9x0,9xH max 3,5 m</v>
          </cell>
          <cell r="F575" t="str">
            <v>m³</v>
          </cell>
          <cell r="G575" t="str">
            <v>Sanitary pit 0,9x0,9 lm depth max 3,5 lm</v>
          </cell>
          <cell r="H575" t="str">
            <v>cum</v>
          </cell>
        </row>
        <row r="576">
          <cell r="D576">
            <v>1714.06</v>
          </cell>
          <cell r="E576" t="str">
            <v>Fossa settica gettata in opera</v>
          </cell>
          <cell r="F576" t="str">
            <v>cad</v>
          </cell>
          <cell r="G576" t="str">
            <v>Cast in situ  Septic-tank</v>
          </cell>
          <cell r="H576" t="str">
            <v>u</v>
          </cell>
        </row>
        <row r="577">
          <cell r="D577">
            <v>1714.07</v>
          </cell>
          <cell r="E577" t="str">
            <v>Fossa settica prefabbricata</v>
          </cell>
          <cell r="F577" t="str">
            <v>cad</v>
          </cell>
          <cell r="G577" t="str">
            <v>Prefabricated septic-tank</v>
          </cell>
          <cell r="H577" t="str">
            <v>u</v>
          </cell>
        </row>
        <row r="578">
          <cell r="D578">
            <v>1714.08</v>
          </cell>
          <cell r="E578" t="str">
            <v>Solo fornit.chiusini in ghisa</v>
          </cell>
          <cell r="F578" t="str">
            <v>Kg</v>
          </cell>
          <cell r="G578" t="str">
            <v>Supply of cast iron cover</v>
          </cell>
          <cell r="H578" t="str">
            <v>kg</v>
          </cell>
        </row>
        <row r="579">
          <cell r="D579">
            <v>1714.09</v>
          </cell>
          <cell r="E579" t="str">
            <v>Solo posa coperchio in ghisa</v>
          </cell>
          <cell r="F579" t="str">
            <v>Kg</v>
          </cell>
          <cell r="G579" t="str">
            <v>Laying of cast-iron cover</v>
          </cell>
          <cell r="H579" t="str">
            <v>kg</v>
          </cell>
        </row>
        <row r="580">
          <cell r="D580">
            <v>1714.1</v>
          </cell>
          <cell r="E580" t="str">
            <v>Grigliato acciaio galvan.</v>
          </cell>
          <cell r="F580" t="str">
            <v>Kg</v>
          </cell>
          <cell r="G580" t="str">
            <v>Galvanized grating cover</v>
          </cell>
          <cell r="H580" t="str">
            <v>kg</v>
          </cell>
        </row>
        <row r="581">
          <cell r="D581">
            <v>1714.11</v>
          </cell>
          <cell r="E581" t="str">
            <v>Solo posa grigliato acciaio galvan.</v>
          </cell>
          <cell r="F581" t="str">
            <v>Kg</v>
          </cell>
          <cell r="G581" t="str">
            <v>Galv.grat.cover inst. only</v>
          </cell>
          <cell r="H581" t="str">
            <v>kg</v>
          </cell>
        </row>
        <row r="582">
          <cell r="D582">
            <v>1714.12</v>
          </cell>
          <cell r="E582" t="str">
            <v>Coperchi lamiera striata</v>
          </cell>
          <cell r="F582" t="str">
            <v>Kg</v>
          </cell>
          <cell r="G582" t="str">
            <v>Checkered plate cover</v>
          </cell>
          <cell r="H582" t="str">
            <v>kg</v>
          </cell>
        </row>
        <row r="583">
          <cell r="D583">
            <v>1714.13</v>
          </cell>
          <cell r="E583" t="str">
            <v>Solo posa coperchi lamiera striata</v>
          </cell>
          <cell r="F583" t="str">
            <v>Kg</v>
          </cell>
          <cell r="G583" t="str">
            <v>Check.pl.cover inst. only</v>
          </cell>
          <cell r="H583" t="str">
            <v>kg</v>
          </cell>
        </row>
        <row r="584">
          <cell r="D584">
            <v>1714.14</v>
          </cell>
          <cell r="E584" t="str">
            <v>Telai zancati per coperchi lam/grigl</v>
          </cell>
          <cell r="F584" t="str">
            <v>Kg</v>
          </cell>
          <cell r="G584" t="str">
            <v>Steel frame</v>
          </cell>
          <cell r="H584" t="str">
            <v>kg</v>
          </cell>
        </row>
        <row r="585">
          <cell r="D585">
            <v>1714.15</v>
          </cell>
          <cell r="E585" t="str">
            <v>Solo posa telai zancati per coperchi lam/grigl</v>
          </cell>
          <cell r="F585" t="str">
            <v>Kg</v>
          </cell>
          <cell r="G585" t="str">
            <v>Steel frame inst. only</v>
          </cell>
          <cell r="H585" t="str">
            <v>kg</v>
          </cell>
        </row>
        <row r="586">
          <cell r="D586">
            <v>1714.2</v>
          </cell>
          <cell r="E586" t="str">
            <v>Blocchi di ancoraggio</v>
          </cell>
          <cell r="F586" t="str">
            <v>m³</v>
          </cell>
          <cell r="G586" t="str">
            <v>Anchor blocks</v>
          </cell>
          <cell r="H586" t="str">
            <v>cum</v>
          </cell>
        </row>
        <row r="587">
          <cell r="D587">
            <v>1714.21</v>
          </cell>
          <cell r="E587" t="str">
            <v xml:space="preserve">Strato di appoggio e rinfianco per tubo Bonna in conc.min. 21N/mm2 </v>
          </cell>
          <cell r="F587" t="str">
            <v>m³</v>
          </cell>
          <cell r="G587" t="str">
            <v>Bedding of"bonna"pipes</v>
          </cell>
          <cell r="H587" t="str">
            <v>cum</v>
          </cell>
        </row>
        <row r="588">
          <cell r="D588">
            <v>1714.22</v>
          </cell>
          <cell r="E588" t="str">
            <v>Cls banchi per conduit in PVC</v>
          </cell>
          <cell r="F588" t="str">
            <v>m³</v>
          </cell>
          <cell r="G588" t="str">
            <v>Duct bank with PVC pipes</v>
          </cell>
          <cell r="H588" t="str">
            <v>cum</v>
          </cell>
        </row>
        <row r="589">
          <cell r="D589">
            <v>1714.23</v>
          </cell>
          <cell r="E589" t="str">
            <v>Cls banchi per conduit in galv.pipes</v>
          </cell>
          <cell r="F589" t="str">
            <v>m³</v>
          </cell>
          <cell r="G589" t="str">
            <v>Dukt bank w/ galv.steel pipes</v>
          </cell>
          <cell r="H589" t="str">
            <v>cum</v>
          </cell>
        </row>
        <row r="590">
          <cell r="D590">
            <v>1714.24</v>
          </cell>
          <cell r="E590" t="str">
            <v>Solo fornitura  conduit PVC  diam. da 110 a 160  mmm  ( posa  art.1714,22 )</v>
          </cell>
          <cell r="F590" t="str">
            <v>m</v>
          </cell>
          <cell r="G590" t="str">
            <v>Supply   PVC conduit  pipes dia.110 to 160 mm ( Erection already included in item 1714,22)</v>
          </cell>
          <cell r="H590" t="str">
            <v>lm</v>
          </cell>
        </row>
        <row r="591">
          <cell r="D591">
            <v>1714.25</v>
          </cell>
          <cell r="E591" t="str">
            <v>Cls magro prot.cavi el.sp. 5cm</v>
          </cell>
          <cell r="F591" t="str">
            <v>m²</v>
          </cell>
          <cell r="G591" t="str">
            <v>Red coloured lean concrete</v>
          </cell>
          <cell r="H591" t="str">
            <v>sqm</v>
          </cell>
        </row>
        <row r="592">
          <cell r="D592">
            <v>1714.26</v>
          </cell>
          <cell r="E592" t="str">
            <v>Cls rivest. cunette stradali spess. 8 cm</v>
          </cell>
          <cell r="F592" t="str">
            <v>m²</v>
          </cell>
          <cell r="G592" t="str">
            <v>Earth Slope lining 8 cm thk conc.slab</v>
          </cell>
          <cell r="H592" t="str">
            <v>sqm</v>
          </cell>
        </row>
        <row r="593">
          <cell r="D593" t="str">
            <v>1714,31A</v>
          </cell>
          <cell r="E593" t="str">
            <v>Trincee cavi elet. Tipo "1" ST 1400.16</v>
          </cell>
          <cell r="F593" t="str">
            <v>m³</v>
          </cell>
          <cell r="G593" t="str">
            <v>Elect.cable trench type "1" ST 1400.16</v>
          </cell>
          <cell r="H593" t="str">
            <v>cum</v>
          </cell>
        </row>
        <row r="594">
          <cell r="D594" t="str">
            <v>1714,32A</v>
          </cell>
          <cell r="E594" t="str">
            <v>Trincee cavi elet. Tipo "2" ST 1400.16</v>
          </cell>
          <cell r="F594" t="str">
            <v>m³</v>
          </cell>
          <cell r="G594" t="str">
            <v>Elect.cable trench type "2" ST 1400.16</v>
          </cell>
          <cell r="H594" t="str">
            <v>cum</v>
          </cell>
        </row>
        <row r="595">
          <cell r="D595" t="str">
            <v>1714,33A</v>
          </cell>
          <cell r="E595" t="str">
            <v>Trinc. c/muri cavi elet. Tipo "3" ST 1400.16</v>
          </cell>
          <cell r="F595" t="str">
            <v>m³</v>
          </cell>
          <cell r="G595" t="str">
            <v>Elect.cable trench w/walls type "3" ST 1400.16</v>
          </cell>
          <cell r="H595" t="str">
            <v>cum</v>
          </cell>
        </row>
        <row r="596">
          <cell r="D596" t="str">
            <v>1714,34A</v>
          </cell>
          <cell r="E596" t="str">
            <v>Fond. paline illumin. ST 1400.28 "D1"</v>
          </cell>
          <cell r="F596" t="str">
            <v>cad</v>
          </cell>
          <cell r="G596" t="str">
            <v>Supply and casting ligt.pole ST 1400.28 type "D1"</v>
          </cell>
          <cell r="H596" t="str">
            <v>u</v>
          </cell>
        </row>
        <row r="597">
          <cell r="D597" t="str">
            <v>1714,35A</v>
          </cell>
          <cell r="E597" t="str">
            <v>Trincee cavi elet. Sabbia e matt. ST 1400.16</v>
          </cell>
          <cell r="F597" t="str">
            <v>m</v>
          </cell>
          <cell r="G597" t="str">
            <v>Elect.cable trench sand &amp; brick ST 1400.16</v>
          </cell>
          <cell r="H597" t="str">
            <v>lm</v>
          </cell>
        </row>
        <row r="598">
          <cell r="D598" t="str">
            <v>1714,36A</v>
          </cell>
          <cell r="E598" t="str">
            <v>Trincee per messa a terra  ST 1400.16</v>
          </cell>
          <cell r="F598" t="str">
            <v>m</v>
          </cell>
          <cell r="G598" t="str">
            <v>Grounding trench all included ST 1400.16</v>
          </cell>
          <cell r="H598" t="str">
            <v>lm</v>
          </cell>
        </row>
        <row r="599">
          <cell r="D599" t="str">
            <v>1714,37A</v>
          </cell>
          <cell r="E599" t="str">
            <v>Trincee per prot. catodica ST 1400.16</v>
          </cell>
          <cell r="F599" t="str">
            <v>m</v>
          </cell>
          <cell r="G599" t="str">
            <v>Cathodic protec. trench all included ST 1400.16</v>
          </cell>
          <cell r="H599" t="str">
            <v>lm</v>
          </cell>
        </row>
        <row r="600">
          <cell r="D600" t="str">
            <v>1714,38A</v>
          </cell>
          <cell r="E600" t="str">
            <v>Trincee per anodi di sacrif. ST 1400.16</v>
          </cell>
          <cell r="F600" t="str">
            <v>cad</v>
          </cell>
          <cell r="G600" t="str">
            <v>Anode  protec. trench all included ST 1400.16</v>
          </cell>
          <cell r="H600" t="str">
            <v>u</v>
          </cell>
        </row>
        <row r="601">
          <cell r="D601" t="str">
            <v>1714,39A</v>
          </cell>
          <cell r="E601" t="str">
            <v>Cls banchi per conduit ST 1400.16 3/4 tutto incluso</v>
          </cell>
          <cell r="F601" t="str">
            <v>m³</v>
          </cell>
          <cell r="G601" t="str">
            <v>Duct bank with cond. Pipes ST 1400.16 3/4</v>
          </cell>
          <cell r="H601" t="str">
            <v>cum</v>
          </cell>
        </row>
        <row r="603">
          <cell r="D603">
            <v>1717</v>
          </cell>
          <cell r="E603" t="str">
            <v>CALCESTRUZZO PER VASCHE</v>
          </cell>
          <cell r="G603" t="str">
            <v>CONCRETE BASINS</v>
          </cell>
        </row>
        <row r="604">
          <cell r="D604">
            <v>1717.01</v>
          </cell>
          <cell r="E604" t="str">
            <v>Calcestruzzo per  fondazioni vasche</v>
          </cell>
          <cell r="F604" t="str">
            <v>m³</v>
          </cell>
          <cell r="G604" t="str">
            <v>Concrete for basin foundation</v>
          </cell>
          <cell r="H604" t="str">
            <v>cum</v>
          </cell>
        </row>
        <row r="605">
          <cell r="D605">
            <v>1717.02</v>
          </cell>
          <cell r="E605" t="str">
            <v>Calcestruzzo per  elevazione vasche</v>
          </cell>
          <cell r="F605" t="str">
            <v>m³</v>
          </cell>
          <cell r="G605" t="str">
            <v>Concrete for basin elevation</v>
          </cell>
          <cell r="H605" t="str">
            <v>cum</v>
          </cell>
        </row>
        <row r="606">
          <cell r="D606" t="str">
            <v>1717,01A</v>
          </cell>
          <cell r="E606" t="str">
            <v>Calcest. per vasche 28 N/mm2 tutto inlcuso</v>
          </cell>
          <cell r="F606" t="str">
            <v>m³</v>
          </cell>
          <cell r="G606" t="str">
            <v>Conc. Basin  28 N/mm2  H &lt; 6,0 lm all included</v>
          </cell>
          <cell r="H606" t="str">
            <v>cum</v>
          </cell>
        </row>
        <row r="607">
          <cell r="D607" t="str">
            <v>1717,01B</v>
          </cell>
          <cell r="E607" t="str">
            <v>Variazione +/- armatura vasche in c.a.</v>
          </cell>
          <cell r="F607" t="str">
            <v>Kg</v>
          </cell>
          <cell r="G607" t="str">
            <v>Variation +/- reinf.conc. Basin</v>
          </cell>
          <cell r="H607" t="str">
            <v>kg</v>
          </cell>
        </row>
        <row r="608">
          <cell r="D608">
            <v>1717.03</v>
          </cell>
          <cell r="E608" t="str">
            <v>Giunto a tenuta in PVC  da 20 cm</v>
          </cell>
          <cell r="F608" t="str">
            <v>m</v>
          </cell>
          <cell r="G608" t="str">
            <v>PVC water-stop: 20cm wide</v>
          </cell>
          <cell r="H608" t="str">
            <v>lm</v>
          </cell>
        </row>
        <row r="609">
          <cell r="D609">
            <v>1717.04</v>
          </cell>
          <cell r="E609" t="str">
            <v>Giunto a tenuta in  PVC  da 30 cm</v>
          </cell>
          <cell r="F609" t="str">
            <v>m</v>
          </cell>
          <cell r="G609" t="str">
            <v>PVC water-stop: 30cm wide</v>
          </cell>
          <cell r="H609" t="str">
            <v>lm</v>
          </cell>
        </row>
        <row r="610">
          <cell r="D610">
            <v>1717.05</v>
          </cell>
          <cell r="E610" t="str">
            <v>Giunto a tenuta in PVC  da 20 cm in opera su un lato della cass.</v>
          </cell>
          <cell r="F610" t="str">
            <v>m</v>
          </cell>
          <cell r="G610" t="str">
            <v>PVCwater stop:20cmwide-oneside</v>
          </cell>
          <cell r="H610" t="str">
            <v>lm</v>
          </cell>
        </row>
        <row r="611">
          <cell r="D611">
            <v>1717.06</v>
          </cell>
          <cell r="E611" t="str">
            <v>Giunto a tenuta in PVC  da 30 cm in opera su un lato della cass.</v>
          </cell>
          <cell r="F611" t="str">
            <v>m</v>
          </cell>
          <cell r="G611" t="str">
            <v>Pvcwater stop:30cmwide-oneside</v>
          </cell>
          <cell r="H611" t="str">
            <v>lm</v>
          </cell>
        </row>
        <row r="612">
          <cell r="D612">
            <v>1717.07</v>
          </cell>
          <cell r="E612" t="str">
            <v>Giunto a tenuta in gomma   da 20 cm</v>
          </cell>
          <cell r="F612" t="str">
            <v>m</v>
          </cell>
          <cell r="G612" t="str">
            <v>Rubber w. stop 20cm</v>
          </cell>
          <cell r="H612" t="str">
            <v>lm</v>
          </cell>
        </row>
        <row r="613">
          <cell r="D613">
            <v>1717.08</v>
          </cell>
          <cell r="E613" t="str">
            <v>Giunto a tenuta in  gomma  da 30 cm</v>
          </cell>
          <cell r="F613" t="str">
            <v>m</v>
          </cell>
          <cell r="G613" t="str">
            <v>Rubber w. stop 30cm</v>
          </cell>
          <cell r="H613" t="str">
            <v>lm</v>
          </cell>
        </row>
        <row r="614">
          <cell r="D614">
            <v>1717.09</v>
          </cell>
          <cell r="E614" t="str">
            <v>Giunto a tenuta in gomma da 20 cm in opera su un lato della cass.</v>
          </cell>
          <cell r="F614" t="str">
            <v>m</v>
          </cell>
          <cell r="G614" t="str">
            <v>Rubber w. stop 20cm one side</v>
          </cell>
          <cell r="H614" t="str">
            <v>lm</v>
          </cell>
        </row>
        <row r="615">
          <cell r="D615">
            <v>1717.1</v>
          </cell>
          <cell r="E615" t="str">
            <v>Giunto a tenuta in gomma  da 30 cm in opera su un lato della cass.</v>
          </cell>
          <cell r="F615" t="str">
            <v>m</v>
          </cell>
          <cell r="G615" t="str">
            <v>Rubber w. stop 30cm one side</v>
          </cell>
          <cell r="H615" t="str">
            <v>lm</v>
          </cell>
        </row>
        <row r="616">
          <cell r="D616">
            <v>1717.11</v>
          </cell>
          <cell r="E616" t="str">
            <v>Giunto a tenuta in acciaio e/o altri metal.  in accordo S.T.</v>
          </cell>
          <cell r="F616" t="str">
            <v>m</v>
          </cell>
          <cell r="G616" t="str">
            <v>Water-stop joints  as per KS</v>
          </cell>
          <cell r="H616" t="str">
            <v>lm</v>
          </cell>
        </row>
        <row r="617">
          <cell r="D617">
            <v>1717.12</v>
          </cell>
          <cell r="E617" t="str">
            <v>Giunto speciale di dilatazione a tenuta in accordo alle S.T.</v>
          </cell>
          <cell r="F617" t="str">
            <v>m</v>
          </cell>
          <cell r="G617" t="str">
            <v>Expansion  joint as per KS</v>
          </cell>
          <cell r="H617" t="str">
            <v>lm</v>
          </cell>
        </row>
        <row r="619">
          <cell r="D619">
            <v>1730</v>
          </cell>
          <cell r="E619" t="str">
            <v>CALCESTRUZZO PREFABBRICATO</v>
          </cell>
          <cell r="G619" t="str">
            <v>PRECAST CONCRETE</v>
          </cell>
        </row>
        <row r="620">
          <cell r="D620" t="str">
            <v>1731,01A</v>
          </cell>
          <cell r="E620" t="str">
            <v>Fornituta e posa fond. prefabb. di pipe rack</v>
          </cell>
          <cell r="F620" t="str">
            <v>m³</v>
          </cell>
          <cell r="G620" t="str">
            <v>Supply and erect. precast found. of pipe rack</v>
          </cell>
          <cell r="H620" t="str">
            <v>cum</v>
          </cell>
        </row>
        <row r="621">
          <cell r="D621" t="str">
            <v>1731,02A</v>
          </cell>
          <cell r="E621" t="str">
            <v>Fornituta e posa pilastri  prefabb. sez. &lt; 0,25 m2/m per pipe rack</v>
          </cell>
          <cell r="F621" t="str">
            <v>m³</v>
          </cell>
          <cell r="G621" t="str">
            <v>Supply and erect. precast column &lt; 0,25 sqm/lm of pipe rack</v>
          </cell>
          <cell r="H621" t="str">
            <v>cum</v>
          </cell>
        </row>
        <row r="622">
          <cell r="D622" t="str">
            <v>1731,03A</v>
          </cell>
          <cell r="E622" t="str">
            <v>Fornitura e posa pilastri pref. sez. 0,25 ¸0,40  m2/m per pipe rack</v>
          </cell>
          <cell r="F622" t="str">
            <v>m³</v>
          </cell>
          <cell r="G622" t="str">
            <v>Supply and erect. precast column  0,25 ¸0,40sqm/lm of pipe rack</v>
          </cell>
          <cell r="H622" t="str">
            <v>cum</v>
          </cell>
        </row>
        <row r="623">
          <cell r="D623" t="str">
            <v>1731,04A</v>
          </cell>
          <cell r="E623" t="str">
            <v>Fornitura e posa pilastri pref. sez. 0,40 ¸0,50 m2/m per pipe rack</v>
          </cell>
          <cell r="F623" t="str">
            <v>m³</v>
          </cell>
          <cell r="G623" t="str">
            <v>Supply and erect. precast column  0,40 ¸0,50sqm/lm of pipe rack</v>
          </cell>
          <cell r="H623" t="str">
            <v>cum</v>
          </cell>
        </row>
        <row r="624">
          <cell r="D624" t="str">
            <v>1731,05A</v>
          </cell>
          <cell r="E624" t="str">
            <v>Fornitura e posa pilastri pref. sez. 0,50 ¸0,60 m2/m per pipe rack</v>
          </cell>
          <cell r="F624" t="str">
            <v>m³</v>
          </cell>
          <cell r="G624" t="str">
            <v>Supply and erect. precast column  0,50 ¸0,60sqm/lm of pipe rack</v>
          </cell>
          <cell r="H624" t="str">
            <v>cum</v>
          </cell>
        </row>
        <row r="625">
          <cell r="D625" t="str">
            <v>1731,11A</v>
          </cell>
          <cell r="E625" t="str">
            <v>Fornituta e posa travi  prefabb. sez. &lt; 0,15 m2/m per pipe rack</v>
          </cell>
          <cell r="F625" t="str">
            <v>m³</v>
          </cell>
          <cell r="G625" t="str">
            <v>Supply and erect. precast beam  &lt; 0,15 sqm/lm of pipe rack</v>
          </cell>
          <cell r="H625" t="str">
            <v>cum</v>
          </cell>
        </row>
        <row r="626">
          <cell r="D626" t="str">
            <v>1731,12A</v>
          </cell>
          <cell r="E626" t="str">
            <v>Fornitura e posa travi pref. sez. 0,15 ¸0,25  m2/m per pipe rack</v>
          </cell>
          <cell r="F626" t="str">
            <v>m³</v>
          </cell>
          <cell r="G626" t="str">
            <v>Supply and erect. precast beam  0,15 ¸0,25  sqm/lm of pipe rack</v>
          </cell>
          <cell r="H626" t="str">
            <v>cum</v>
          </cell>
        </row>
        <row r="627">
          <cell r="D627" t="str">
            <v>1731,13A</v>
          </cell>
          <cell r="E627" t="str">
            <v>Fornitura e posa travi pref. sez. 0,25 ¸0,40  m2/m per pipe rack</v>
          </cell>
          <cell r="F627" t="str">
            <v>m³</v>
          </cell>
          <cell r="G627" t="str">
            <v>Supply and erect. precast beam  0,25 ¸0,40  sqm/lm of pipe rack</v>
          </cell>
          <cell r="H627" t="str">
            <v>cum</v>
          </cell>
        </row>
        <row r="628">
          <cell r="D628" t="str">
            <v>1731,14A</v>
          </cell>
          <cell r="E628" t="str">
            <v>Fornitura e posa travi pref. sez. 0,40 ¸0,50  m2/m per pipe rack</v>
          </cell>
          <cell r="F628" t="str">
            <v>m³</v>
          </cell>
          <cell r="G628" t="str">
            <v>Supply and erect. precast beam  0,40 ¸0,50  sqm/lm of pipe rack</v>
          </cell>
          <cell r="H628" t="str">
            <v>cum</v>
          </cell>
        </row>
        <row r="629">
          <cell r="D629" t="str">
            <v>1731,15A</v>
          </cell>
          <cell r="E629" t="str">
            <v>Fornitura e posa travi pref. sez. 0,50 ¸0,60  m2/m per pipe rack</v>
          </cell>
          <cell r="F629" t="str">
            <v>m³</v>
          </cell>
          <cell r="G629" t="str">
            <v>Supply and erect. precast beam  0,50 ¸0,60  sqm/lm of pipe rack</v>
          </cell>
          <cell r="H629" t="str">
            <v>cum</v>
          </cell>
        </row>
        <row r="630">
          <cell r="D630" t="str">
            <v>1731,01B</v>
          </cell>
          <cell r="E630" t="str">
            <v>Variazione +/- armatura c.a. pref.to per pipe rack</v>
          </cell>
          <cell r="F630" t="str">
            <v>Kg</v>
          </cell>
          <cell r="G630" t="str">
            <v>Variation +/- precast conc. reinf. of pipe rack</v>
          </cell>
          <cell r="H630" t="str">
            <v>kg</v>
          </cell>
        </row>
        <row r="631">
          <cell r="D631" t="str">
            <v>1732,01A</v>
          </cell>
          <cell r="E631" t="str">
            <v>Fornituta e posa fond. prefabb. per strutture</v>
          </cell>
          <cell r="F631" t="str">
            <v>m³</v>
          </cell>
          <cell r="G631" t="str">
            <v>Supply and erect. precast found. of structures</v>
          </cell>
          <cell r="H631" t="str">
            <v>cum</v>
          </cell>
        </row>
        <row r="632">
          <cell r="D632" t="str">
            <v>1732,02A</v>
          </cell>
          <cell r="E632" t="str">
            <v>Fornituta e posa pilastri  prefabb. sez. &lt; 0,25 m2/m per strutture</v>
          </cell>
          <cell r="F632" t="str">
            <v>m³</v>
          </cell>
          <cell r="G632" t="str">
            <v>Supply and erect. precast column &lt; 0,25 sqm/lm of structures</v>
          </cell>
          <cell r="H632" t="str">
            <v>cum</v>
          </cell>
        </row>
        <row r="633">
          <cell r="D633" t="str">
            <v>1732,03A</v>
          </cell>
          <cell r="E633" t="str">
            <v>Fornitura e posa pilastri pref. sez. 0,25 ¸0,40  m2/m per strutture</v>
          </cell>
          <cell r="F633" t="str">
            <v>m³</v>
          </cell>
          <cell r="G633" t="str">
            <v>Supply and erect. precast column  0,25 ¸0,40 sqm/lm of structures</v>
          </cell>
          <cell r="H633" t="str">
            <v>cum</v>
          </cell>
        </row>
        <row r="634">
          <cell r="D634" t="str">
            <v>1732,04A</v>
          </cell>
          <cell r="E634" t="str">
            <v>Fornitura e posa pilastri pref. sez. 0,40 ¸0,50 m2/m per strutture</v>
          </cell>
          <cell r="F634" t="str">
            <v>m³</v>
          </cell>
          <cell r="G634" t="str">
            <v>Supply and erect. precast column  0,40 ¸0,50 sqm/lm of structures</v>
          </cell>
          <cell r="H634" t="str">
            <v>cum</v>
          </cell>
        </row>
        <row r="635">
          <cell r="D635" t="str">
            <v>1732,05A</v>
          </cell>
          <cell r="E635" t="str">
            <v>Fornitura e posa pilastri pref. sez. 0,50 ¸0,60 m2/m per strutture</v>
          </cell>
          <cell r="F635" t="str">
            <v>m³</v>
          </cell>
          <cell r="G635" t="str">
            <v>Supply and erect. precast column  0,50 ¸0,60 sqm/lm of structures</v>
          </cell>
          <cell r="H635" t="str">
            <v>cum</v>
          </cell>
        </row>
        <row r="636">
          <cell r="D636" t="str">
            <v>1732,11A</v>
          </cell>
          <cell r="E636" t="str">
            <v>Fornituta e posa travi  prefabb. sez. &lt; 0,15 m2/m per strutture</v>
          </cell>
          <cell r="F636" t="str">
            <v>m³</v>
          </cell>
          <cell r="G636" t="str">
            <v>Supply and erect. precast beam  &lt; 0,15 sqm/lm of structures</v>
          </cell>
          <cell r="H636" t="str">
            <v>cum</v>
          </cell>
        </row>
        <row r="637">
          <cell r="D637" t="str">
            <v>1732,12A</v>
          </cell>
          <cell r="E637" t="str">
            <v>Fornitura e posa travi pref. sez. 0,15 ¸0,25  m2/m per strutture</v>
          </cell>
          <cell r="F637" t="str">
            <v>m³</v>
          </cell>
          <cell r="G637" t="str">
            <v>Supply and erect. precast beam  0,15 ¸0,25  sqm/lm of structures</v>
          </cell>
          <cell r="H637" t="str">
            <v>cum</v>
          </cell>
        </row>
        <row r="638">
          <cell r="D638" t="str">
            <v>1732,13A</v>
          </cell>
          <cell r="E638" t="str">
            <v>Fornitura e posa travi pref. sez. 0,25 ¸0,40  m2/m per strutture</v>
          </cell>
          <cell r="F638" t="str">
            <v>m³</v>
          </cell>
          <cell r="G638" t="str">
            <v>Supply and erect. precast beam  0,25 ¸0,40  sqm/lm of structures</v>
          </cell>
          <cell r="H638" t="str">
            <v>cum</v>
          </cell>
        </row>
        <row r="639">
          <cell r="D639" t="str">
            <v>1732,14A</v>
          </cell>
          <cell r="E639" t="str">
            <v>Fornitura e posa travi pref. sez. 0,40 ¸0,50  m2/m per strutture</v>
          </cell>
          <cell r="F639" t="str">
            <v>m³</v>
          </cell>
          <cell r="G639" t="str">
            <v>Supply and erect. precast beam  0,40 ¸0,50  sqm/lm of structures</v>
          </cell>
          <cell r="H639" t="str">
            <v>cum</v>
          </cell>
        </row>
        <row r="640">
          <cell r="D640" t="str">
            <v>1732,15A</v>
          </cell>
          <cell r="E640" t="str">
            <v>Fornitura e posa travi pref. sez. 0,50 ¸0,60  m2/m per strutture</v>
          </cell>
          <cell r="F640" t="str">
            <v>m³</v>
          </cell>
          <cell r="G640" t="str">
            <v>Supply and erect. precast beam  0,50 ¸0,60  sqm/lm of structures</v>
          </cell>
          <cell r="H640" t="str">
            <v>cum</v>
          </cell>
        </row>
        <row r="641">
          <cell r="D641" t="str">
            <v>1732,01B</v>
          </cell>
          <cell r="E641" t="str">
            <v>Variazione +/- armatura c.a. pref.to strutture</v>
          </cell>
          <cell r="F641" t="str">
            <v>Kg</v>
          </cell>
          <cell r="G641" t="str">
            <v>Variation +/- precast conc. reinf. for structures</v>
          </cell>
          <cell r="H641" t="str">
            <v>kg</v>
          </cell>
        </row>
        <row r="643">
          <cell r="D643">
            <v>1740</v>
          </cell>
          <cell r="E643" t="str">
            <v>CLS ANTINCENDIO</v>
          </cell>
          <cell r="G643" t="str">
            <v xml:space="preserve">  FIRE PROOFING CONCRETE</v>
          </cell>
        </row>
        <row r="644">
          <cell r="D644">
            <v>1741.01</v>
          </cell>
          <cell r="E644" t="str">
            <v>Cls antincendio per strutt. metall.</v>
          </cell>
          <cell r="F644" t="str">
            <v>m³</v>
          </cell>
          <cell r="G644" t="str">
            <v>Fireproofing for steel structures</v>
          </cell>
          <cell r="H644" t="str">
            <v>cum</v>
          </cell>
        </row>
        <row r="645">
          <cell r="D645">
            <v>1741.02</v>
          </cell>
          <cell r="E645" t="str">
            <v>Cls antincendio per int./est. gonne</v>
          </cell>
          <cell r="F645" t="str">
            <v>m³</v>
          </cell>
          <cell r="G645" t="str">
            <v>Concrete for int./ext. vessel skirt</v>
          </cell>
          <cell r="H645" t="str">
            <v>cum</v>
          </cell>
        </row>
        <row r="646">
          <cell r="D646">
            <v>1741.03</v>
          </cell>
          <cell r="E646" t="str">
            <v>Cls antincendio per fondi apparecch.</v>
          </cell>
          <cell r="F646" t="str">
            <v>m³</v>
          </cell>
          <cell r="G646" t="str">
            <v>Concrete for vessel bottom</v>
          </cell>
          <cell r="H646" t="str">
            <v>cum</v>
          </cell>
        </row>
        <row r="647">
          <cell r="D647">
            <v>1741.04</v>
          </cell>
          <cell r="E647" t="str">
            <v>Cls antincendio per cordoli gonne met.</v>
          </cell>
          <cell r="F647" t="str">
            <v>m³</v>
          </cell>
          <cell r="G647" t="str">
            <v>Concrete for skirt-curb</v>
          </cell>
          <cell r="H647" t="str">
            <v>cum</v>
          </cell>
        </row>
        <row r="648">
          <cell r="D648">
            <v>1741.05</v>
          </cell>
          <cell r="E648" t="str">
            <v>Gunite per strutt. metall.</v>
          </cell>
          <cell r="F648" t="str">
            <v>m²</v>
          </cell>
          <cell r="G648" t="str">
            <v>Spray.mortar for steel struct.</v>
          </cell>
          <cell r="H648" t="str">
            <v>sqm</v>
          </cell>
        </row>
        <row r="649">
          <cell r="D649">
            <v>1741.06</v>
          </cell>
          <cell r="E649" t="str">
            <v>Gunite per  int./est. gonne apparecch.</v>
          </cell>
          <cell r="F649" t="str">
            <v>m²</v>
          </cell>
          <cell r="G649" t="str">
            <v>Sprayed mortar for int./ext. skirt</v>
          </cell>
          <cell r="H649" t="str">
            <v>sqm</v>
          </cell>
        </row>
        <row r="650">
          <cell r="D650">
            <v>1741.07</v>
          </cell>
          <cell r="E650" t="str">
            <v>Gunite per fondi apparecch.</v>
          </cell>
          <cell r="F650" t="str">
            <v>m²</v>
          </cell>
          <cell r="G650" t="str">
            <v>Sprayed mortar for vessel bott</v>
          </cell>
          <cell r="H650" t="str">
            <v>sqm</v>
          </cell>
        </row>
        <row r="651">
          <cell r="D651">
            <v>1741.08</v>
          </cell>
          <cell r="E651" t="str">
            <v>Gunite per cordoli gonne met.</v>
          </cell>
          <cell r="F651" t="str">
            <v>m³</v>
          </cell>
          <cell r="G651" t="str">
            <v>Sprayed mortar for skirt-curb</v>
          </cell>
          <cell r="H651" t="str">
            <v>cum</v>
          </cell>
        </row>
        <row r="653">
          <cell r="D653">
            <v>1760</v>
          </cell>
          <cell r="E653" t="str">
            <v>RIVESTIMENTI SPECIALI</v>
          </cell>
          <cell r="G653" t="str">
            <v>SPECIAL COATING</v>
          </cell>
        </row>
        <row r="654">
          <cell r="D654">
            <v>1761.01</v>
          </cell>
          <cell r="E654" t="str">
            <v>Riv. antiac. piastrelle ceramica</v>
          </cell>
          <cell r="F654" t="str">
            <v>m²</v>
          </cell>
          <cell r="G654" t="str">
            <v>Acid-resistant lining w. tiles</v>
          </cell>
          <cell r="H654" t="str">
            <v>sqm</v>
          </cell>
        </row>
        <row r="655">
          <cell r="D655">
            <v>1762.01</v>
          </cell>
          <cell r="E655" t="str">
            <v xml:space="preserve">Riv.antiac. malta con resine epossidiche </v>
          </cell>
          <cell r="F655" t="str">
            <v>m²</v>
          </cell>
          <cell r="G655" t="str">
            <v>Acid-resistant plaster w.resin</v>
          </cell>
          <cell r="H655" t="str">
            <v>sqm</v>
          </cell>
        </row>
        <row r="656">
          <cell r="D656">
            <v>1763.01</v>
          </cell>
          <cell r="E656" t="str">
            <v>Riv.antiac. resine epossidiche (pittura)</v>
          </cell>
          <cell r="F656" t="str">
            <v>m²</v>
          </cell>
          <cell r="G656" t="str">
            <v>Acid-resistant lining w. epoxy</v>
          </cell>
          <cell r="H656" t="str">
            <v>sqm</v>
          </cell>
        </row>
        <row r="658">
          <cell r="D658">
            <v>1799</v>
          </cell>
          <cell r="E658" t="str">
            <v>ITEMS ADDIZ.PER CALCESTRUZZO</v>
          </cell>
          <cell r="G658" t="str">
            <v>ADDITIONAL ITEMS FOR CONCRETE</v>
          </cell>
        </row>
        <row r="659">
          <cell r="D659">
            <v>1799.01</v>
          </cell>
          <cell r="E659" t="str">
            <v>Forn.e posa tubi PVC dia 25 mm ( Nota "1" Technip STD 1400 - 28 )</v>
          </cell>
          <cell r="F659" t="str">
            <v>m</v>
          </cell>
          <cell r="G659" t="str">
            <v>PVC piping diameter  1" ( See  note  "1" Technip STD - 1400 - 28 )</v>
          </cell>
          <cell r="H659" t="str">
            <v>lm</v>
          </cell>
        </row>
        <row r="660">
          <cell r="D660">
            <v>1799.02</v>
          </cell>
          <cell r="E660" t="str">
            <v>Additivo idrofugo per calcestruzzo</v>
          </cell>
          <cell r="F660" t="str">
            <v>kg</v>
          </cell>
          <cell r="G660" t="str">
            <v>Waterproof cement additive</v>
          </cell>
          <cell r="H660" t="str">
            <v>kg</v>
          </cell>
        </row>
        <row r="661">
          <cell r="D661">
            <v>1799.03</v>
          </cell>
          <cell r="E661" t="str">
            <v>Coperchi prefabbricati in c.a. spess. 10 cm</v>
          </cell>
          <cell r="F661" t="str">
            <v>m²</v>
          </cell>
          <cell r="G661" t="str">
            <v>Precast concrete covers 10 cm thick</v>
          </cell>
          <cell r="H661" t="str">
            <v>sqm</v>
          </cell>
        </row>
        <row r="662">
          <cell r="D662">
            <v>1799.04</v>
          </cell>
          <cell r="E662" t="str">
            <v>Coperchi prefabbricati in c.a. spess. 15 cm</v>
          </cell>
          <cell r="F662" t="str">
            <v>m²</v>
          </cell>
          <cell r="G662" t="str">
            <v>Precast concrete covers 15 cm thick</v>
          </cell>
          <cell r="H662" t="str">
            <v>sqm</v>
          </cell>
        </row>
        <row r="663">
          <cell r="D663">
            <v>1799.05</v>
          </cell>
          <cell r="E663" t="str">
            <v>Coperchi prefabbricati in c.a. spess. 20 cm</v>
          </cell>
          <cell r="F663" t="str">
            <v>m²</v>
          </cell>
          <cell r="G663" t="str">
            <v>Precast concrete covers 20 cm thick</v>
          </cell>
          <cell r="H663" t="str">
            <v>sqm</v>
          </cell>
        </row>
        <row r="664">
          <cell r="D664">
            <v>1799.06</v>
          </cell>
          <cell r="E664" t="str">
            <v>Scale in c.a. pref. su argini in terra ( Vedi Technip STD 1400 - 23 foglio 3 di 3 )</v>
          </cell>
          <cell r="F664" t="str">
            <v>m</v>
          </cell>
          <cell r="G664" t="str">
            <v>Precast concrete stair steps for dykes ( See Technip STD-1400-23 3/3)</v>
          </cell>
          <cell r="H664" t="str">
            <v>lm</v>
          </cell>
        </row>
        <row r="665">
          <cell r="D665">
            <v>1799.07</v>
          </cell>
          <cell r="E665" t="str">
            <v>Come art. 1714.26 ma con spess. di 10 cm</v>
          </cell>
          <cell r="F665" t="str">
            <v>m²</v>
          </cell>
          <cell r="G665" t="str">
            <v>As item 1714.26 ditches lining 10 cm thk</v>
          </cell>
          <cell r="H665" t="str">
            <v>sqm</v>
          </cell>
        </row>
        <row r="666">
          <cell r="D666">
            <v>1799.08</v>
          </cell>
          <cell r="E666" t="str">
            <v>Malta epossidica antiritiro  sp. 25 mm</v>
          </cell>
          <cell r="F666" t="str">
            <v>m²</v>
          </cell>
          <cell r="G666" t="str">
            <v>Non-shrinking grout 25mm Epoxy Type</v>
          </cell>
          <cell r="H666" t="str">
            <v>sqm</v>
          </cell>
        </row>
        <row r="667">
          <cell r="D667">
            <v>1799.09</v>
          </cell>
          <cell r="E667" t="str">
            <v>Malta epossidica antiritiro  sp. 50 mm</v>
          </cell>
          <cell r="F667" t="str">
            <v>m²</v>
          </cell>
          <cell r="G667" t="str">
            <v>Non-shrinking grout 50mm Epoxy Type</v>
          </cell>
          <cell r="H667" t="str">
            <v>sqm</v>
          </cell>
        </row>
        <row r="668">
          <cell r="D668">
            <v>1799.1</v>
          </cell>
          <cell r="E668" t="str">
            <v>Malta epossidica antiritiro  sp. &gt;50 mm</v>
          </cell>
          <cell r="F668" t="str">
            <v>m³</v>
          </cell>
          <cell r="G668" t="str">
            <v>Non-shrinking grout &gt;50mm Epoxy Type</v>
          </cell>
          <cell r="H668" t="str">
            <v>cum</v>
          </cell>
        </row>
        <row r="669">
          <cell r="D669">
            <v>1799.11</v>
          </cell>
          <cell r="E669" t="str">
            <v>Basamento per idrante</v>
          </cell>
          <cell r="F669" t="str">
            <v>cad</v>
          </cell>
          <cell r="G669" t="str">
            <v>Hydrants Basements</v>
          </cell>
          <cell r="H669" t="str">
            <v>u</v>
          </cell>
        </row>
        <row r="670">
          <cell r="D670">
            <v>1799.12</v>
          </cell>
          <cell r="E670" t="str">
            <v>Basamento con piazzola per lancia antinc.</v>
          </cell>
          <cell r="F670" t="str">
            <v>cad</v>
          </cell>
          <cell r="G670" t="str">
            <v>Lance Monitor Basements</v>
          </cell>
          <cell r="H670" t="str">
            <v>u</v>
          </cell>
        </row>
        <row r="671">
          <cell r="D671">
            <v>1799.13</v>
          </cell>
          <cell r="E671" t="str">
            <v>Cls rivest. argini in terra spess. 5 cm</v>
          </cell>
          <cell r="F671" t="str">
            <v>m²</v>
          </cell>
          <cell r="G671" t="str">
            <v>Earth Slope Lining 5 cm thick conc.slab</v>
          </cell>
          <cell r="H671" t="str">
            <v>sqm</v>
          </cell>
        </row>
        <row r="672">
          <cell r="D672">
            <v>1799.14</v>
          </cell>
          <cell r="E672" t="str">
            <v>Come art. 1714.26 ma con emuls. bitum. 4 kg/m²</v>
          </cell>
          <cell r="F672" t="str">
            <v>m²</v>
          </cell>
          <cell r="G672" t="str">
            <v>As item 1714.26 dit.lin.Bit.emuls.4kg/sqm</v>
          </cell>
          <cell r="H672" t="str">
            <v>sqm</v>
          </cell>
        </row>
        <row r="673">
          <cell r="D673">
            <v>1799.15</v>
          </cell>
          <cell r="E673" t="str">
            <v>Polistirolo per vuoti nei getti di cls</v>
          </cell>
          <cell r="F673" t="str">
            <v>m³</v>
          </cell>
          <cell r="G673" t="str">
            <v>Polystyrene block for hollow fnds.</v>
          </cell>
          <cell r="H673" t="str">
            <v>cum</v>
          </cell>
        </row>
        <row r="674">
          <cell r="D674">
            <v>1799.16</v>
          </cell>
          <cell r="E674" t="str">
            <v>Come Art. 1714.07 ma per 30 persone</v>
          </cell>
          <cell r="F674" t="str">
            <v>cad</v>
          </cell>
          <cell r="G674" t="str">
            <v>As item 1714.07 but for 30 Peoples</v>
          </cell>
          <cell r="H674" t="str">
            <v>u</v>
          </cell>
        </row>
        <row r="675">
          <cell r="D675">
            <v>1799.17</v>
          </cell>
          <cell r="E675" t="str">
            <v>Come art.1714.02 per pozzetti dissabbiatori</v>
          </cell>
          <cell r="F675" t="str">
            <v>m³</v>
          </cell>
          <cell r="G675" t="str">
            <v>As item 1714.02 but for desander pit</v>
          </cell>
          <cell r="H675" t="str">
            <v>cum</v>
          </cell>
        </row>
        <row r="676">
          <cell r="D676">
            <v>1799.18</v>
          </cell>
          <cell r="E676" t="str">
            <v>Guardrail in acciaio galvanizzato</v>
          </cell>
          <cell r="F676" t="str">
            <v>m</v>
          </cell>
          <cell r="G676" t="str">
            <v>Galvanized steel Guardrail</v>
          </cell>
          <cell r="H676" t="str">
            <v>lm</v>
          </cell>
        </row>
        <row r="677">
          <cell r="D677">
            <v>1799.19</v>
          </cell>
          <cell r="E677" t="str">
            <v>Cls per "sleepers" tipo "1"</v>
          </cell>
          <cell r="F677" t="str">
            <v>m</v>
          </cell>
          <cell r="G677" t="str">
            <v>Sleepers type "1"</v>
          </cell>
          <cell r="H677" t="str">
            <v>lm</v>
          </cell>
        </row>
        <row r="678">
          <cell r="D678">
            <v>1799.2</v>
          </cell>
          <cell r="E678" t="str">
            <v>Sleeper tipo punto fisso</v>
          </cell>
          <cell r="F678" t="str">
            <v>m³</v>
          </cell>
          <cell r="G678" t="str">
            <v>Sleepers fixed point type</v>
          </cell>
          <cell r="H678" t="str">
            <v>cum</v>
          </cell>
        </row>
        <row r="679">
          <cell r="D679">
            <v>1799.21</v>
          </cell>
          <cell r="E679" t="str">
            <v>Canaletta pref. In c.a. 0,4 x 0,3</v>
          </cell>
          <cell r="F679" t="str">
            <v>m</v>
          </cell>
          <cell r="G679" t="str">
            <v>Precast concrete ditch 400 x 300</v>
          </cell>
          <cell r="H679" t="str">
            <v>lm</v>
          </cell>
        </row>
        <row r="680">
          <cell r="D680">
            <v>1799.22</v>
          </cell>
          <cell r="E680" t="str">
            <v>F. e P. ringhiera in acciaio zincato</v>
          </cell>
          <cell r="F680" t="str">
            <v>kg</v>
          </cell>
          <cell r="G680" t="str">
            <v>Galvanized steel handrails</v>
          </cell>
          <cell r="H680" t="str">
            <v>kg</v>
          </cell>
        </row>
        <row r="681">
          <cell r="D681">
            <v>1799.23</v>
          </cell>
          <cell r="E681" t="str">
            <v xml:space="preserve">Verniciatura con tre strati di  resina bituminosa  </v>
          </cell>
          <cell r="F681" t="str">
            <v>m²</v>
          </cell>
          <cell r="G681" t="str">
            <v>Three Coats of Coal Tar Enamel</v>
          </cell>
          <cell r="H681" t="str">
            <v>sqm</v>
          </cell>
        </row>
        <row r="682">
          <cell r="D682">
            <v>1799.24</v>
          </cell>
          <cell r="E682" t="str">
            <v>Vernice intumescente tipo Decadex o similare</v>
          </cell>
          <cell r="F682" t="str">
            <v>m²</v>
          </cell>
          <cell r="G682" t="str">
            <v>Fireproofing Fire Retardent paint type Decadex</v>
          </cell>
          <cell r="H682" t="str">
            <v>sqm</v>
          </cell>
        </row>
        <row r="683">
          <cell r="D683">
            <v>1799.25</v>
          </cell>
          <cell r="E683" t="str">
            <v>Scalpellatura superficiale max 5 cm di superf. in c.a. esistenti</v>
          </cell>
          <cell r="F683" t="str">
            <v>m²</v>
          </cell>
          <cell r="G683" t="str">
            <v>Chipping of existing concrete surface</v>
          </cell>
          <cell r="H683" t="str">
            <v>sqm</v>
          </cell>
        </row>
        <row r="684">
          <cell r="D684">
            <v>1799.26</v>
          </cell>
          <cell r="E684" t="str">
            <v>Resina di attaco tra nuovi c.a. ed esistenti</v>
          </cell>
          <cell r="F684" t="str">
            <v>m²</v>
          </cell>
          <cell r="G684" t="str">
            <v>Sticking epoxy resin on concrete surface</v>
          </cell>
          <cell r="H684" t="str">
            <v>sqm</v>
          </cell>
        </row>
        <row r="685">
          <cell r="D685">
            <v>1799.27</v>
          </cell>
          <cell r="E685" t="str">
            <v>Sigillatura fori da 2" con malta tipo "Pagel" o similare</v>
          </cell>
          <cell r="F685" t="str">
            <v>m³</v>
          </cell>
          <cell r="G685" t="str">
            <v>Injection of mortar Pagel in holes 2"</v>
          </cell>
          <cell r="H685" t="str">
            <v>cum</v>
          </cell>
        </row>
        <row r="686">
          <cell r="D686">
            <v>1799.28</v>
          </cell>
          <cell r="E686" t="str">
            <v>Vernice  protettiva impermeabile per interno bacini in c.a. di acqua mare</v>
          </cell>
          <cell r="F686" t="str">
            <v>m²</v>
          </cell>
          <cell r="G686" t="str">
            <v xml:space="preserve">Protective waterproof painting on surface of sea water concrete basin </v>
          </cell>
          <cell r="H686" t="str">
            <v>sqm</v>
          </cell>
        </row>
        <row r="687">
          <cell r="D687">
            <v>1799.29</v>
          </cell>
          <cell r="E687" t="str">
            <v>Calcestruzzo  posto in opera per ampliamento fondazioni  esistenti</v>
          </cell>
          <cell r="F687" t="str">
            <v>m³</v>
          </cell>
          <cell r="G687" t="str">
            <v>Concrete above,sides around existing fnds.</v>
          </cell>
          <cell r="H687" t="str">
            <v>cum</v>
          </cell>
        </row>
        <row r="688">
          <cell r="D688">
            <v>1799.3</v>
          </cell>
          <cell r="E688" t="str">
            <v>Sigillatura  attacchi artic. 1799.60  per fori diam 30 mm lungh. 30 cm</v>
          </cell>
          <cell r="F688" t="str">
            <v>m</v>
          </cell>
          <cell r="G688" t="str">
            <v xml:space="preserve">Holes diam.30mm leng.30cm dowel 24mm filled Epoxy Resin </v>
          </cell>
          <cell r="H688" t="str">
            <v>lm</v>
          </cell>
        </row>
        <row r="689">
          <cell r="D689">
            <v>1799.31</v>
          </cell>
          <cell r="E689" t="str">
            <v>Barrotti  in ferro filettato diam. 24 mm lungh. 70 cm posti in fori su c.a.</v>
          </cell>
          <cell r="F689" t="str">
            <v>cad</v>
          </cell>
          <cell r="G689" t="str">
            <v>Steel Dowel bars diam. 24 mm Length 70 cm</v>
          </cell>
          <cell r="H689" t="str">
            <v>u</v>
          </cell>
        </row>
        <row r="690">
          <cell r="D690">
            <v>1799.32</v>
          </cell>
          <cell r="E690" t="str">
            <v xml:space="preserve">Formazione tasche nelle strutture C.A. per inghisaggio bulloni di ancoraggio </v>
          </cell>
          <cell r="F690" t="str">
            <v>dm³</v>
          </cell>
          <cell r="G690" t="str">
            <v>Formation of anchor bolts pockets</v>
          </cell>
          <cell r="H690" t="str">
            <v>cu.dm.</v>
          </cell>
        </row>
        <row r="691">
          <cell r="D691">
            <v>1799.33</v>
          </cell>
          <cell r="E691" t="str">
            <v>Sigillatura fori da 3" con malta tipo "Pagel" o similare</v>
          </cell>
          <cell r="F691" t="str">
            <v>m³</v>
          </cell>
          <cell r="G691" t="str">
            <v>Injection of mortar Pagel in holes up to 75mm</v>
          </cell>
          <cell r="H691" t="str">
            <v>cum</v>
          </cell>
        </row>
        <row r="692">
          <cell r="D692">
            <v>1799.34</v>
          </cell>
          <cell r="E692" t="str">
            <v>Pozz.cavi elettrici  superiori a 1,5x1,5m H max  3,0</v>
          </cell>
          <cell r="F692" t="str">
            <v>m³</v>
          </cell>
          <cell r="G692" t="str">
            <v>Pulling pit for cables dim.greater than 1,5 x 1,5 depth max 3,0 lm</v>
          </cell>
          <cell r="H692" t="str">
            <v>cum</v>
          </cell>
        </row>
        <row r="693">
          <cell r="D693">
            <v>1799.35</v>
          </cell>
          <cell r="E693" t="str">
            <v>Solo fornit. conduit per cavi elet. acciaio galvan. 100 mm</v>
          </cell>
          <cell r="F693" t="str">
            <v>m</v>
          </cell>
          <cell r="G693" t="str">
            <v>Galvanized steel conduit 4" for electrical duct bank</v>
          </cell>
          <cell r="H693" t="str">
            <v>lm</v>
          </cell>
        </row>
        <row r="694">
          <cell r="D694">
            <v>1799.36</v>
          </cell>
          <cell r="E694" t="str">
            <v>Formazione pendenze fondi pozzetti con malta cementizia</v>
          </cell>
          <cell r="F694" t="str">
            <v>m³</v>
          </cell>
          <cell r="G694" t="str">
            <v xml:space="preserve">Slope formation inside pit by cement mortar </v>
          </cell>
          <cell r="H694" t="str">
            <v>cum</v>
          </cell>
        </row>
        <row r="695">
          <cell r="D695">
            <v>1799.37</v>
          </cell>
          <cell r="E695" t="str">
            <v>Ghaia per riempimento pozzetti olio dei trasformatori</v>
          </cell>
          <cell r="F695" t="str">
            <v>m³</v>
          </cell>
          <cell r="G695" t="str">
            <v>Gravel Fill for transformers oil pit</v>
          </cell>
          <cell r="H695" t="str">
            <v>cum</v>
          </cell>
        </row>
        <row r="696">
          <cell r="D696">
            <v>1799.38</v>
          </cell>
          <cell r="E696" t="str">
            <v xml:space="preserve">Sabbia per riempimento fondazioni cave  in c.a. </v>
          </cell>
          <cell r="F696" t="str">
            <v>m³</v>
          </cell>
          <cell r="G696" t="str">
            <v>Sand for filling hollow fnds.</v>
          </cell>
          <cell r="H696" t="str">
            <v>cum</v>
          </cell>
        </row>
        <row r="697">
          <cell r="D697">
            <v>1799.39</v>
          </cell>
          <cell r="E697" t="str">
            <v>Connessioni ferri d'armatura con manicotti filettati tipo "Lenton"</v>
          </cell>
          <cell r="F697" t="str">
            <v>cad</v>
          </cell>
          <cell r="G697" t="str">
            <v>"Lenton" type steel bars connection</v>
          </cell>
          <cell r="H697" t="str">
            <v>u</v>
          </cell>
        </row>
        <row r="698">
          <cell r="D698">
            <v>1799.4</v>
          </cell>
          <cell r="E698" t="str">
            <v>Fornitura e posa Canaletta pref.C.A. std 2100-03 dettaglio 2   L = 1,00 m</v>
          </cell>
          <cell r="F698" t="str">
            <v>m</v>
          </cell>
          <cell r="G698" t="str">
            <v>Precast concrete ditch according to ST 2100-03 detail 2   W = 1,00 lm</v>
          </cell>
          <cell r="H698" t="str">
            <v>lm</v>
          </cell>
        </row>
        <row r="699">
          <cell r="D699">
            <v>1799.41</v>
          </cell>
          <cell r="E699" t="str">
            <v>Fornitura e posa Canaletta pref.C.A. std 2100-02  foglio 3 di 3 dettaglio 2 A</v>
          </cell>
          <cell r="F699" t="str">
            <v>m</v>
          </cell>
          <cell r="G699" t="str">
            <v>Precast concrete ditch according to ST2100-02  sheet 3 of 3 detail 2 A</v>
          </cell>
          <cell r="H699" t="str">
            <v>lm</v>
          </cell>
        </row>
        <row r="700">
          <cell r="D700">
            <v>1799.42</v>
          </cell>
          <cell r="E700" t="str">
            <v>Calcestruzzo  rivestimento  cunette trapezoidali spessore 15 cm</v>
          </cell>
          <cell r="F700" t="str">
            <v>m²</v>
          </cell>
          <cell r="G700" t="str">
            <v>Trapezoidal earth ditch reinforced  concrete lining thick 15 cm</v>
          </cell>
          <cell r="H700" t="str">
            <v>sqm</v>
          </cell>
        </row>
        <row r="701">
          <cell r="D701">
            <v>1799.43</v>
          </cell>
          <cell r="E701" t="str">
            <v>Protezione cavi elettrici con soletta in c.a. da 10 cm di spessore</v>
          </cell>
          <cell r="F701" t="str">
            <v>m²</v>
          </cell>
          <cell r="G701" t="str">
            <v xml:space="preserve">Top protection of Elect. Cables by precast concrete slab 10 cm thick </v>
          </cell>
          <cell r="H701" t="str">
            <v>sqm</v>
          </cell>
        </row>
        <row r="702">
          <cell r="D702">
            <v>1799.44</v>
          </cell>
          <cell r="E702" t="str">
            <v>Cunetta prefabbricata in C.A. larga 50 cm  in accordo ST 2100-03 det "2"</v>
          </cell>
          <cell r="F702" t="str">
            <v>m</v>
          </cell>
          <cell r="G702" t="str">
            <v>Precast reinforced concrete curb side wide 50 cm ( ST 2100-03 det."2")</v>
          </cell>
          <cell r="H702" t="str">
            <v>lm</v>
          </cell>
        </row>
        <row r="703">
          <cell r="D703">
            <v>1799.45</v>
          </cell>
          <cell r="E703" t="str">
            <v>Taglio pavimenti esistenti in c.a. spessore max 15 cm</v>
          </cell>
          <cell r="F703" t="str">
            <v>m</v>
          </cell>
          <cell r="G703" t="str">
            <v>Cut of existing concrete paving thick max 15 cm</v>
          </cell>
          <cell r="H703" t="str">
            <v>lm</v>
          </cell>
        </row>
        <row r="704">
          <cell r="D704">
            <v>1799.46</v>
          </cell>
          <cell r="E704" t="str">
            <v>Acciaio nervato ad aderenza  migliorata con vernic. a caldo di epossidica</v>
          </cell>
          <cell r="F704" t="str">
            <v>Kg</v>
          </cell>
          <cell r="G704" t="str">
            <v>Improved bond reinf.steel epoxy coated</v>
          </cell>
          <cell r="H704" t="str">
            <v>kg</v>
          </cell>
        </row>
        <row r="705">
          <cell r="D705">
            <v>1799.47</v>
          </cell>
          <cell r="E705" t="str">
            <v>Pozzetti per valvole  superiori a 1,5 x 1,5 m  H &gt; 2,5</v>
          </cell>
          <cell r="F705" t="str">
            <v>m³</v>
          </cell>
          <cell r="G705" t="str">
            <v>Valve pit dimensions greater than 1,5 x 1,5 h &gt; 2,0 lm</v>
          </cell>
          <cell r="H705" t="str">
            <v>cum</v>
          </cell>
        </row>
        <row r="706">
          <cell r="D706">
            <v>1799.48</v>
          </cell>
          <cell r="E706" t="str">
            <v>Livellam. superf. superiore solette in C.A. con malta cemen. 2 ÷ 3 cm di spess.</v>
          </cell>
          <cell r="F706" t="str">
            <v>m²</v>
          </cell>
          <cell r="G706" t="str">
            <v>Concrete  Slab top levelling by cement mortar 2 ÷ 3 cm thick</v>
          </cell>
          <cell r="H706" t="str">
            <v>sqm</v>
          </cell>
        </row>
        <row r="707">
          <cell r="D707">
            <v>1799.49</v>
          </cell>
          <cell r="E707" t="str">
            <v>Forn. e Posa di pannelli di fibra di vetro cellulare sotto fondi tank 20 cm in due strati</v>
          </cell>
          <cell r="F707" t="str">
            <v>m²</v>
          </cell>
          <cell r="G707" t="str">
            <v>Cellular Glass panel under bottom Tank 20 cm thick ( Two  layer )</v>
          </cell>
          <cell r="H707" t="str">
            <v>sqm</v>
          </cell>
        </row>
        <row r="708">
          <cell r="D708">
            <v>1799.5</v>
          </cell>
          <cell r="E708" t="str">
            <v>Calcest. areato tipo Y- TONG o similare per cordoli circolari in opera 0,5 x 0,4 cm</v>
          </cell>
          <cell r="F708" t="str">
            <v>m³</v>
          </cell>
          <cell r="G708" t="str">
            <v>Aerated Concrete Ring Curb 0,5 x 0,4 type Y - TONG or similar</v>
          </cell>
          <cell r="H708" t="str">
            <v>cum</v>
          </cell>
        </row>
        <row r="709">
          <cell r="D709">
            <v>1799.51</v>
          </cell>
          <cell r="E709" t="str">
            <v>Pozz.fogn.1,51x1,51 to 2,5x2,5 m H max 5,0</v>
          </cell>
          <cell r="F709" t="str">
            <v>m³</v>
          </cell>
          <cell r="G709" t="str">
            <v>Pit 1,51x1,51 to 2,5x2,5  lm depth max 5,0 lm</v>
          </cell>
          <cell r="H709" t="str">
            <v>cum</v>
          </cell>
        </row>
        <row r="710">
          <cell r="D710">
            <v>1799.52</v>
          </cell>
          <cell r="E710" t="str">
            <v>Pozz.fogn.2,51x2,51 to 3,5x3,5 m H max 5,0</v>
          </cell>
          <cell r="F710" t="str">
            <v>m³</v>
          </cell>
          <cell r="G710" t="str">
            <v>Pit 2,51x2,51 to 3,5x3,5  lm depth max 5,0  lm</v>
          </cell>
          <cell r="H710" t="str">
            <v>cum</v>
          </cell>
        </row>
        <row r="711">
          <cell r="D711">
            <v>1799.53</v>
          </cell>
          <cell r="E711" t="str">
            <v>Ancoraggio palancole " LARSEEN " con tiranti e blocchi di calcestruzzo magro</v>
          </cell>
          <cell r="F711" t="str">
            <v>u</v>
          </cell>
          <cell r="G711" t="str">
            <v>Tie of LARSEEN sheet piles by tension rod and concrete anchor log</v>
          </cell>
          <cell r="H711" t="str">
            <v>u</v>
          </cell>
        </row>
        <row r="712">
          <cell r="D712">
            <v>1799.54</v>
          </cell>
          <cell r="E712" t="str">
            <v xml:space="preserve">Profilati in acciaio per punti di attacco ancoraggi palancole " LARSEEN " </v>
          </cell>
          <cell r="F712" t="str">
            <v>Kg</v>
          </cell>
          <cell r="G712" t="str">
            <v xml:space="preserve">Stiffening by steel profile of anchor point  of LARSEEN sheet piles </v>
          </cell>
          <cell r="H712" t="str">
            <v>kg</v>
          </cell>
        </row>
        <row r="713">
          <cell r="D713">
            <v>1799.55</v>
          </cell>
          <cell r="E713" t="str">
            <v xml:space="preserve">Additivo palsticizzante per calcestruzzo </v>
          </cell>
          <cell r="F713" t="str">
            <v>Kg</v>
          </cell>
          <cell r="G713" t="str">
            <v>Concrete additive for Rheoplastick quality</v>
          </cell>
          <cell r="H713" t="str">
            <v>kg</v>
          </cell>
        </row>
        <row r="714">
          <cell r="D714">
            <v>1799.56</v>
          </cell>
          <cell r="E714" t="str">
            <v>Pavimentazione marciapiedi c.a. sp 10 cm con piastrellatura finale</v>
          </cell>
          <cell r="F714" t="str">
            <v>m²</v>
          </cell>
          <cell r="G714" t="str">
            <v>Side-walk pav. 10cm thk top finished by tiles</v>
          </cell>
          <cell r="H714" t="str">
            <v>sqm</v>
          </cell>
        </row>
        <row r="715">
          <cell r="D715">
            <v>1799.57</v>
          </cell>
          <cell r="E715" t="str">
            <v xml:space="preserve">Fornitura e posa paratoie scorrevoli in ghisa 90x90 cm tipo "PASSAVANT"o similare </v>
          </cell>
          <cell r="F715" t="str">
            <v>Kg</v>
          </cell>
          <cell r="G715" t="str">
            <v>Supply &amp; Erect. of cast iron Sluice Gate 90x90 "Passavant" type or similar</v>
          </cell>
          <cell r="H715" t="str">
            <v>kg</v>
          </cell>
        </row>
        <row r="716">
          <cell r="D716">
            <v>1799.58</v>
          </cell>
          <cell r="E716" t="str">
            <v xml:space="preserve">Fornitura e posa piccoli lavori in AISI 314 ( Telai, inserti, grigliati, ringhiere ecc.) </v>
          </cell>
          <cell r="F716" t="str">
            <v>Kg</v>
          </cell>
          <cell r="G716" t="str">
            <v>Stainless steel 314 manufactured material</v>
          </cell>
          <cell r="H716" t="str">
            <v>kg</v>
          </cell>
        </row>
        <row r="717">
          <cell r="D717">
            <v>1799.59</v>
          </cell>
          <cell r="E717" t="str">
            <v>Calcestruzzo per formazione solette  posto in opera su lamiera grecata</v>
          </cell>
          <cell r="F717" t="str">
            <v>m³</v>
          </cell>
          <cell r="G717" t="str">
            <v xml:space="preserve">Concrete Slab on corrugated  steel sheet minimum 25N/mm2 </v>
          </cell>
          <cell r="H717" t="str">
            <v>cum</v>
          </cell>
        </row>
        <row r="718">
          <cell r="D718">
            <v>1799.6</v>
          </cell>
          <cell r="E718" t="str">
            <v>Barrotti  in ferro filettato diam. 24 mm lungh. 40 cm posti in fori su c.a.</v>
          </cell>
          <cell r="F718" t="str">
            <v>cad</v>
          </cell>
          <cell r="G718" t="str">
            <v>Steel Dowel bars diam. 24 mm Length 40 cm</v>
          </cell>
          <cell r="H718" t="str">
            <v>u</v>
          </cell>
        </row>
        <row r="719">
          <cell r="D719">
            <v>1799.61</v>
          </cell>
          <cell r="E719" t="str">
            <v xml:space="preserve">Fornitura e posa pilastri pref. sez. 0,60 ¸1,00 m2/m per pipe rack </v>
          </cell>
          <cell r="F719" t="str">
            <v>m³</v>
          </cell>
          <cell r="G719" t="str">
            <v>Supply and erect. precast column  0,60 ¸1,00sqm/lm of pipe rack</v>
          </cell>
          <cell r="H719" t="str">
            <v>cum</v>
          </cell>
        </row>
        <row r="720">
          <cell r="D720">
            <v>1799.62</v>
          </cell>
          <cell r="E720" t="str">
            <v>Pitturazione  superfici a vista in cemento armato</v>
          </cell>
          <cell r="F720" t="str">
            <v>m²</v>
          </cell>
          <cell r="G720" t="str">
            <v>Protection paint on  elevated concrete structures epoxy resin SIKAGARD-67 or similar</v>
          </cell>
          <cell r="H720" t="str">
            <v>sqm</v>
          </cell>
        </row>
        <row r="721">
          <cell r="D721">
            <v>1799.63</v>
          </cell>
          <cell r="E721" t="str">
            <v>Pavimenti on site in  c.a. spessore  12 cm</v>
          </cell>
          <cell r="F721" t="str">
            <v>m²</v>
          </cell>
          <cell r="G721" t="str">
            <v>Reinf.concrete paving thk 12cm ( On site)</v>
          </cell>
          <cell r="H721" t="str">
            <v>sqm</v>
          </cell>
        </row>
        <row r="722">
          <cell r="D722">
            <v>1799.64</v>
          </cell>
          <cell r="E722" t="str">
            <v>Pavimentazione  stradale in c.a. spessore  18 cm</v>
          </cell>
          <cell r="F722" t="str">
            <v>m²</v>
          </cell>
          <cell r="G722" t="str">
            <v>Reinf.concrete paving thk 18cm ( Roads and Yard )</v>
          </cell>
          <cell r="H722" t="str">
            <v>sqm</v>
          </cell>
        </row>
        <row r="723">
          <cell r="D723">
            <v>1799.65</v>
          </cell>
          <cell r="E723" t="str">
            <v>Calc. Fondaz. min.25N/mm2 (tipo resistente ai solfati  ASTM C-150 TYPE V )</v>
          </cell>
          <cell r="F723" t="str">
            <v>m³</v>
          </cell>
          <cell r="G723" t="str">
            <v>Found. Concrete minimum 28N/mm2 ( ASTM C-150 TYPE V sulfate resistance)</v>
          </cell>
          <cell r="H723" t="str">
            <v>cum</v>
          </cell>
        </row>
        <row r="724">
          <cell r="D724">
            <v>1799.66</v>
          </cell>
          <cell r="E724" t="str">
            <v>Calc. Elevaz. min.25N/mm2 (tipo resistente ai solfati  ASTM C-150 TYPE V )</v>
          </cell>
          <cell r="F724" t="str">
            <v>m³</v>
          </cell>
          <cell r="G724" t="str">
            <v>Elevat. Concrete minimum 28N/mm2 ( ASTM C-150 TYPE V sulfate resistance)</v>
          </cell>
          <cell r="H724" t="str">
            <v>cum</v>
          </cell>
        </row>
        <row r="725">
          <cell r="D725">
            <v>1799.67</v>
          </cell>
          <cell r="E725" t="str">
            <v>Sottofondo pavimenti in c.a.con  terra stabilizzata tipo "A"  SAES - Q - 006 - par. 5.2.1.</v>
          </cell>
          <cell r="F725" t="str">
            <v>m³</v>
          </cell>
          <cell r="G725" t="str">
            <v>Stabilized floor sub-base type "A"  as per SAES - Q - 006 - Para 5.2.1.</v>
          </cell>
          <cell r="H725" t="str">
            <v>cum</v>
          </cell>
        </row>
        <row r="726">
          <cell r="D726">
            <v>1799.68</v>
          </cell>
          <cell r="E726" t="str">
            <v>Fornitura e posa chiusino in fibra di vetro 1,50 x 1,25 mt</v>
          </cell>
          <cell r="F726" t="str">
            <v>cad</v>
          </cell>
          <cell r="G726" t="str">
            <v>Fiberglass RTR concrete pit cover 1,50 x 1,25  lm</v>
          </cell>
          <cell r="H726" t="str">
            <v>u</v>
          </cell>
        </row>
        <row r="727">
          <cell r="D727">
            <v>1799.69</v>
          </cell>
          <cell r="E727" t="str">
            <v xml:space="preserve">Fornitura e posa grigliato  per canalette e pozzetti in fibra di vetro </v>
          </cell>
          <cell r="F727" t="str">
            <v>m²</v>
          </cell>
          <cell r="G727" t="str">
            <v xml:space="preserve">Fiberglass RTR grating for U ditch and  pit </v>
          </cell>
          <cell r="H727" t="str">
            <v>sqm</v>
          </cell>
        </row>
        <row r="728">
          <cell r="D728">
            <v>1799.7</v>
          </cell>
          <cell r="E728" t="str">
            <v>Pannello impregnato di asfalto da 12 mm di spessore</v>
          </cell>
          <cell r="F728" t="str">
            <v>m²</v>
          </cell>
          <cell r="G728" t="str">
            <v xml:space="preserve">Asphalt Impregnated board 12 mm thk </v>
          </cell>
          <cell r="H728" t="str">
            <v>sqm</v>
          </cell>
        </row>
        <row r="729">
          <cell r="D729">
            <v>1799.71</v>
          </cell>
          <cell r="G729" t="str">
            <v>30 mm Thick High quality Screed for Menbr. Protection</v>
          </cell>
          <cell r="H729" t="str">
            <v>sqm</v>
          </cell>
        </row>
        <row r="730">
          <cell r="D730">
            <v>1799.72</v>
          </cell>
          <cell r="G730" t="str">
            <v>Lean concrete 7.5 cm thk.</v>
          </cell>
          <cell r="H730" t="str">
            <v>sqm</v>
          </cell>
        </row>
        <row r="731">
          <cell r="D731">
            <v>1799.73</v>
          </cell>
          <cell r="G731" t="str">
            <v>Above ground three coat concrete protection</v>
          </cell>
          <cell r="H731" t="str">
            <v>sqm</v>
          </cell>
        </row>
        <row r="732">
          <cell r="D732">
            <v>1799.74</v>
          </cell>
          <cell r="G732" t="str">
            <v>Concrete foundations or slabs with fibers additive</v>
          </cell>
          <cell r="H732" t="str">
            <v>cum</v>
          </cell>
        </row>
        <row r="733">
          <cell r="D733">
            <v>1799.75</v>
          </cell>
          <cell r="G733" t="str">
            <v>Precast concrete swale STD - CU - 00003</v>
          </cell>
          <cell r="H733" t="str">
            <v>lm</v>
          </cell>
        </row>
        <row r="734">
          <cell r="D734">
            <v>1799.76</v>
          </cell>
          <cell r="E734" t="str">
            <v>Rete elettrosaldata galvanizzata</v>
          </cell>
          <cell r="F734" t="str">
            <v>Kg</v>
          </cell>
          <cell r="G734" t="str">
            <v>Galvanized  Welded wire mesh</v>
          </cell>
          <cell r="H734" t="str">
            <v>kg</v>
          </cell>
        </row>
        <row r="735">
          <cell r="D735">
            <v>1799.77</v>
          </cell>
          <cell r="E735" t="str">
            <v>Forn. e Posa  pannelli in fibra di vetro da  10 cm  di spessore</v>
          </cell>
          <cell r="F735" t="str">
            <v>m²</v>
          </cell>
          <cell r="G735" t="str">
            <v>Insulation layer 10 cm thick type "Foam Glass"</v>
          </cell>
          <cell r="H735" t="str">
            <v>sqm</v>
          </cell>
        </row>
        <row r="736">
          <cell r="D736">
            <v>1799.78</v>
          </cell>
          <cell r="E736" t="str">
            <v xml:space="preserve">Forn. e Posa  Dalles flottante in cemento armato spessa 10 cm  </v>
          </cell>
          <cell r="F736" t="str">
            <v>m²</v>
          </cell>
          <cell r="G736" t="str">
            <v>Precast reinforced concrete floating  slab 10 cm thick</v>
          </cell>
          <cell r="H736" t="str">
            <v>sqm</v>
          </cell>
        </row>
        <row r="737">
          <cell r="D737">
            <v>1799.79</v>
          </cell>
          <cell r="E737" t="str">
            <v>Forn. e Posa  pannelli in Polystyrene  da  2 a 5 cm  di spessore</v>
          </cell>
          <cell r="F737" t="str">
            <v>m²</v>
          </cell>
          <cell r="G737" t="str">
            <v xml:space="preserve">Insulation panel layer  2  ÷  5  cm thick type Styropor or Polystyrene </v>
          </cell>
          <cell r="H737" t="str">
            <v>sqm</v>
          </cell>
        </row>
        <row r="738">
          <cell r="D738">
            <v>1799.8</v>
          </cell>
          <cell r="E738" t="str">
            <v>Giunto di dilatazione isolato con "Korkpak"  o simile</v>
          </cell>
          <cell r="F738" t="str">
            <v>m</v>
          </cell>
          <cell r="G738" t="str">
            <v>Expansion  joint isolated by "Korkoak" boards or similar</v>
          </cell>
          <cell r="H738" t="str">
            <v>lm</v>
          </cell>
        </row>
        <row r="739">
          <cell r="D739">
            <v>1799.81</v>
          </cell>
          <cell r="G739" t="str">
            <v>Pulling pit for cables dimensions from 7,5 x 7,5 to 16,5 x 7,5 max depth  3,0 lm</v>
          </cell>
          <cell r="H739" t="str">
            <v>cum</v>
          </cell>
        </row>
        <row r="740">
          <cell r="D740">
            <v>1799.82</v>
          </cell>
          <cell r="E740" t="str">
            <v>Solo fornitura  conduit PVC  diam. 200 mm  ( posa  art.1714,22 )</v>
          </cell>
          <cell r="F740" t="str">
            <v>m</v>
          </cell>
          <cell r="G740" t="str">
            <v>Supply   PVC conduit  pipes dia.200 mm ( Erection already included in item 1714,22)</v>
          </cell>
          <cell r="H740" t="str">
            <v>lm</v>
          </cell>
        </row>
        <row r="741">
          <cell r="D741">
            <v>1799.83</v>
          </cell>
          <cell r="E741" t="str">
            <v>Solo fornitura  conduit PVC  diam. 50 mm  ( posa  art.1714,22 )</v>
          </cell>
          <cell r="F741" t="str">
            <v>m</v>
          </cell>
          <cell r="G741" t="str">
            <v>Supply   PVC conduit  pipes dia.50 mm ( Erection already included in item 1714,22)</v>
          </cell>
          <cell r="H741" t="str">
            <v>lm</v>
          </cell>
        </row>
        <row r="742">
          <cell r="D742">
            <v>1799.84</v>
          </cell>
          <cell r="E742" t="str">
            <v>Come art. 1714.26 ma con spess. di 15 cm</v>
          </cell>
          <cell r="F742" t="str">
            <v>m²</v>
          </cell>
          <cell r="G742" t="str">
            <v>As item 1714.26 ditches lining 15 cm thk</v>
          </cell>
          <cell r="H742" t="str">
            <v>sqm</v>
          </cell>
        </row>
        <row r="743">
          <cell r="D743">
            <v>1799.85</v>
          </cell>
          <cell r="E743" t="str">
            <v>Come art. 1714.26 ma con spess. di 20 cm</v>
          </cell>
          <cell r="F743" t="str">
            <v>m²</v>
          </cell>
          <cell r="G743" t="str">
            <v>As item 1714.26 ditches lining 20 cm thk</v>
          </cell>
          <cell r="H743" t="str">
            <v>sqm</v>
          </cell>
        </row>
        <row r="744">
          <cell r="D744">
            <v>1799.86</v>
          </cell>
          <cell r="E744" t="str">
            <v>Sottofondo pav. c.a.misto granulare come art. 1713,01 ma dentro edifici eseguito a mano</v>
          </cell>
          <cell r="F744" t="str">
            <v>m³</v>
          </cell>
          <cell r="G744" t="str">
            <v>Floor sub-base as item 1713,01 but inside existing building hand executed</v>
          </cell>
          <cell r="H744" t="str">
            <v>cum</v>
          </cell>
        </row>
        <row r="745">
          <cell r="D745">
            <v>1799.87</v>
          </cell>
          <cell r="G745" t="str">
            <v>Waterstop  Joints  Stainless Steel Sheet 1 mm Thick</v>
          </cell>
          <cell r="H745" t="str">
            <v>lm</v>
          </cell>
        </row>
        <row r="746">
          <cell r="D746">
            <v>1799.88</v>
          </cell>
          <cell r="G746" t="str">
            <v>Polyethylene Sheet 0,5 mm thick</v>
          </cell>
          <cell r="H746" t="str">
            <v>sqm</v>
          </cell>
        </row>
        <row r="747">
          <cell r="D747">
            <v>1799.89</v>
          </cell>
          <cell r="G747" t="str">
            <v>Internal lining sulphur basin with antiacid cement ("Fondu Lafarge") type 50 mm thick</v>
          </cell>
          <cell r="H747" t="str">
            <v>sqm</v>
          </cell>
        </row>
        <row r="748">
          <cell r="D748">
            <v>1799.9</v>
          </cell>
          <cell r="G748" t="str">
            <v>Antiacid Fire Brick lining  100 mm thick</v>
          </cell>
          <cell r="H748" t="str">
            <v>sqm</v>
          </cell>
        </row>
        <row r="749">
          <cell r="D749">
            <v>1799.91</v>
          </cell>
          <cell r="G749" t="str">
            <v>Vermiculite Concrete ( Insulation Layer )</v>
          </cell>
          <cell r="H749" t="str">
            <v>cum</v>
          </cell>
        </row>
        <row r="750">
          <cell r="D750">
            <v>1799.92</v>
          </cell>
          <cell r="G750" t="str">
            <v>Primer Layer Type "Isoflex Fluido" or similar</v>
          </cell>
          <cell r="H750" t="str">
            <v>sqm</v>
          </cell>
        </row>
        <row r="751">
          <cell r="D751">
            <v>1799.93</v>
          </cell>
          <cell r="G751" t="str">
            <v>First Layer Type "Ruberflam NP4" or similar</v>
          </cell>
          <cell r="H751" t="str">
            <v>sqm</v>
          </cell>
        </row>
        <row r="752">
          <cell r="D752">
            <v>1799.94</v>
          </cell>
          <cell r="G752" t="str">
            <v>Second Layer Type "Ruberflam NP4" or similar</v>
          </cell>
          <cell r="H752" t="str">
            <v>sqm</v>
          </cell>
        </row>
        <row r="753">
          <cell r="D753">
            <v>1799.95</v>
          </cell>
          <cell r="G753" t="str">
            <v>Insulation roofing slab with Felt  strip</v>
          </cell>
          <cell r="H753" t="str">
            <v>sqm</v>
          </cell>
        </row>
        <row r="754">
          <cell r="D754">
            <v>1799.96</v>
          </cell>
          <cell r="G754" t="str">
            <v>Hydroexpansive water stop joint</v>
          </cell>
          <cell r="H754" t="str">
            <v>lm</v>
          </cell>
        </row>
        <row r="755">
          <cell r="D755">
            <v>1799.97</v>
          </cell>
          <cell r="G755" t="str">
            <v>Reinf.concrete paving light type all included</v>
          </cell>
          <cell r="H755" t="str">
            <v>sqm</v>
          </cell>
        </row>
        <row r="756">
          <cell r="D756">
            <v>1799.99</v>
          </cell>
          <cell r="G756" t="str">
            <v>Reinf.concrete paving heavy type all included</v>
          </cell>
          <cell r="H756" t="str">
            <v>sqm</v>
          </cell>
        </row>
        <row r="757">
          <cell r="D757" t="str">
            <v>1799,10A</v>
          </cell>
          <cell r="G757" t="str">
            <v>As item 1714.02 but for desander pit</v>
          </cell>
          <cell r="H757" t="str">
            <v>cum</v>
          </cell>
        </row>
        <row r="758">
          <cell r="D758">
            <v>1799.1110000000001</v>
          </cell>
          <cell r="G758" t="str">
            <v>Membrane foundations protection as STD - CU - 00105</v>
          </cell>
          <cell r="H758" t="str">
            <v>sqm</v>
          </cell>
        </row>
        <row r="759">
          <cell r="D759">
            <v>1799.1120000000001</v>
          </cell>
          <cell r="G759" t="str">
            <v>Sand decanter Concrete  Pit according to dwg. 5601-446-CU-E-00022</v>
          </cell>
          <cell r="H759" t="str">
            <v>cum</v>
          </cell>
        </row>
        <row r="760">
          <cell r="D760">
            <v>1799.1130000000001</v>
          </cell>
          <cell r="G760" t="str">
            <v>Precast  reinf.concrete slab 20 cm thk top cover of basin ( all included)</v>
          </cell>
          <cell r="H760" t="str">
            <v>sqm</v>
          </cell>
        </row>
        <row r="763">
          <cell r="D763">
            <v>2000</v>
          </cell>
          <cell r="E763" t="str">
            <v>MURATURA E BLOCCH.DI CEM.</v>
          </cell>
          <cell r="G763" t="str">
            <v>MASONRY &amp; PLASTERING WORKS</v>
          </cell>
        </row>
        <row r="764">
          <cell r="D764">
            <v>2000.001</v>
          </cell>
          <cell r="E764" t="str">
            <v>Muratura blocch.di cem. for. da 20 cm</v>
          </cell>
          <cell r="F764" t="str">
            <v>m²</v>
          </cell>
          <cell r="G764" t="str">
            <v>Hollow-block wall 20cm thk</v>
          </cell>
          <cell r="H764" t="str">
            <v>sqm</v>
          </cell>
        </row>
        <row r="765">
          <cell r="D765">
            <v>2000.002</v>
          </cell>
          <cell r="E765" t="str">
            <v>Muratura blocch.di cem. for. da 10/12 cm</v>
          </cell>
          <cell r="F765" t="str">
            <v>m²</v>
          </cell>
          <cell r="G765" t="str">
            <v>Hollow-block wall 10/12cm thk</v>
          </cell>
          <cell r="H765" t="str">
            <v>sqm</v>
          </cell>
        </row>
        <row r="766">
          <cell r="D766">
            <v>2000.0029999999999</v>
          </cell>
          <cell r="E766" t="str">
            <v>Muratura blocch.di cem. pieni da 10/12 cm</v>
          </cell>
          <cell r="F766" t="str">
            <v>m²</v>
          </cell>
          <cell r="G766" t="str">
            <v>Solid block wall 10 - 12cm thk</v>
          </cell>
          <cell r="H766" t="str">
            <v>sqm</v>
          </cell>
        </row>
        <row r="767">
          <cell r="D767">
            <v>2000.0039999999999</v>
          </cell>
          <cell r="E767" t="str">
            <v>Murat. cassetta bloc.di cem.spess.tot.40 cm</v>
          </cell>
          <cell r="F767" t="str">
            <v>m²</v>
          </cell>
          <cell r="G767" t="str">
            <v>Cavity hol.block wall 40cm thk</v>
          </cell>
          <cell r="H767" t="str">
            <v>sqm</v>
          </cell>
        </row>
        <row r="768">
          <cell r="D768">
            <v>2000.0050000000001</v>
          </cell>
          <cell r="E768" t="str">
            <v>Sovrapp. alle mur.in bloc. per faccia vista</v>
          </cell>
          <cell r="F768" t="str">
            <v>m²</v>
          </cell>
          <cell r="G768" t="str">
            <v>Fair face extra for exter.wall</v>
          </cell>
          <cell r="H768" t="str">
            <v>sqm</v>
          </cell>
        </row>
        <row r="769">
          <cell r="D769">
            <v>2000.0060000000001</v>
          </cell>
          <cell r="E769" t="str">
            <v>Muratura in mattoni pieni da 12 cm</v>
          </cell>
          <cell r="F769" t="str">
            <v>m²</v>
          </cell>
          <cell r="G769" t="str">
            <v>Solid brick wall 12cm thk</v>
          </cell>
          <cell r="H769" t="str">
            <v>sqm</v>
          </cell>
        </row>
        <row r="770">
          <cell r="D770">
            <v>2000.0070000000001</v>
          </cell>
          <cell r="E770" t="str">
            <v>Muratura in mattoni pieni da 24 cm</v>
          </cell>
          <cell r="F770" t="str">
            <v>m²</v>
          </cell>
          <cell r="G770" t="str">
            <v>Solid brick wall 24cm thk</v>
          </cell>
          <cell r="H770" t="str">
            <v>sqm</v>
          </cell>
        </row>
        <row r="771">
          <cell r="D771">
            <v>2000.008</v>
          </cell>
          <cell r="E771" t="str">
            <v>Muratura in mattoni forati da 12 cm</v>
          </cell>
          <cell r="F771" t="str">
            <v>m²</v>
          </cell>
          <cell r="G771" t="str">
            <v>Hollow brick wall 12cm thk</v>
          </cell>
          <cell r="H771" t="str">
            <v>sqm</v>
          </cell>
        </row>
        <row r="772">
          <cell r="D772">
            <v>2000.009</v>
          </cell>
          <cell r="E772" t="str">
            <v>Muratura in mattoni forati da 8 cm</v>
          </cell>
          <cell r="F772" t="str">
            <v>m²</v>
          </cell>
          <cell r="G772" t="str">
            <v>Hollow brick wall  8cm thk</v>
          </cell>
          <cell r="H772" t="str">
            <v>sqm</v>
          </cell>
        </row>
        <row r="773">
          <cell r="D773">
            <v>2000.01</v>
          </cell>
          <cell r="E773" t="str">
            <v>Muratura in mattoni forati da 4.5 cm</v>
          </cell>
          <cell r="F773" t="str">
            <v>m²</v>
          </cell>
          <cell r="G773" t="str">
            <v>Hollow brick wall 4.5cm thk</v>
          </cell>
          <cell r="H773" t="str">
            <v>sqm</v>
          </cell>
        </row>
        <row r="774">
          <cell r="D774">
            <v>2000.011</v>
          </cell>
          <cell r="E774" t="str">
            <v>Murat.cass. matt.art.2000.08/09 spess.40 cm</v>
          </cell>
          <cell r="F774" t="str">
            <v>m²</v>
          </cell>
          <cell r="G774" t="str">
            <v xml:space="preserve">Cavity hol.brick wall 40cm thk item 2000,08/09 </v>
          </cell>
          <cell r="H774" t="str">
            <v>sqm</v>
          </cell>
        </row>
        <row r="775">
          <cell r="D775">
            <v>2000.0119999999999</v>
          </cell>
          <cell r="E775" t="str">
            <v>Murat.cass. matt.art.2000.06/09 spess.40 cm</v>
          </cell>
          <cell r="F775" t="str">
            <v>m²</v>
          </cell>
          <cell r="G775" t="str">
            <v>Cavity sol.brick wall 40cm thk item 2000,06/09</v>
          </cell>
          <cell r="H775" t="str">
            <v>sqm</v>
          </cell>
        </row>
        <row r="776">
          <cell r="D776">
            <v>2000.0129999999999</v>
          </cell>
          <cell r="E776" t="str">
            <v>Isolante per murature a cassa vuota</v>
          </cell>
          <cell r="F776" t="str">
            <v>m²</v>
          </cell>
          <cell r="G776" t="str">
            <v>Insulating mtl for cavity-wall</v>
          </cell>
          <cell r="H776" t="str">
            <v>sqm</v>
          </cell>
        </row>
        <row r="777">
          <cell r="D777">
            <v>2000.0139999999999</v>
          </cell>
          <cell r="E777" t="str">
            <v>Rasatura cementizia su blocchi di cemento</v>
          </cell>
          <cell r="F777" t="str">
            <v>m²</v>
          </cell>
          <cell r="G777" t="str">
            <v>Concrete block rendering</v>
          </cell>
          <cell r="H777" t="str">
            <v>sqm</v>
          </cell>
        </row>
        <row r="778">
          <cell r="D778">
            <v>2000.0150000000001</v>
          </cell>
          <cell r="E778" t="str">
            <v>Intonaco rustico 2 strati</v>
          </cell>
          <cell r="F778" t="str">
            <v>m²</v>
          </cell>
          <cell r="G778" t="str">
            <v>Rough plaster</v>
          </cell>
          <cell r="H778" t="str">
            <v>sqm</v>
          </cell>
        </row>
        <row r="779">
          <cell r="D779">
            <v>2000.0160000000001</v>
          </cell>
          <cell r="E779" t="str">
            <v>Intonaco civile 3 strati</v>
          </cell>
          <cell r="F779" t="str">
            <v>m²</v>
          </cell>
          <cell r="G779" t="str">
            <v>3-layers plastering</v>
          </cell>
          <cell r="H779" t="str">
            <v>sqm</v>
          </cell>
        </row>
        <row r="781">
          <cell r="D781">
            <v>2000</v>
          </cell>
          <cell r="E781" t="str">
            <v>PAVIMENTI</v>
          </cell>
          <cell r="G781" t="str">
            <v xml:space="preserve">         FLOORING</v>
          </cell>
        </row>
        <row r="782">
          <cell r="D782">
            <v>2000.0170000000001</v>
          </cell>
          <cell r="E782" t="str">
            <v xml:space="preserve">Pavimento  in battuto di cemento da 5 cm </v>
          </cell>
          <cell r="F782" t="str">
            <v>m²</v>
          </cell>
          <cell r="G782" t="str">
            <v>Cem. floor topping 5cm thk</v>
          </cell>
          <cell r="H782" t="str">
            <v>sqm</v>
          </cell>
        </row>
        <row r="783">
          <cell r="D783">
            <v>2000.018</v>
          </cell>
          <cell r="E783" t="str">
            <v>Piastrelle resilienti</v>
          </cell>
          <cell r="F783" t="str">
            <v>m²</v>
          </cell>
          <cell r="G783" t="str">
            <v>Resilient tiles</v>
          </cell>
          <cell r="H783" t="str">
            <v>sqm</v>
          </cell>
        </row>
        <row r="784">
          <cell r="D784">
            <v>2000.019</v>
          </cell>
          <cell r="E784" t="str">
            <v>Marmettoni di cemento e graniglia</v>
          </cell>
          <cell r="F784" t="str">
            <v>m²</v>
          </cell>
          <cell r="G784" t="str">
            <v>Terrazzo tiles</v>
          </cell>
          <cell r="H784" t="str">
            <v>sqm</v>
          </cell>
        </row>
        <row r="785">
          <cell r="D785">
            <v>2000.02</v>
          </cell>
          <cell r="E785" t="str">
            <v>Pav. in pietra naturale ( marmi,travertino)</v>
          </cell>
          <cell r="F785" t="str">
            <v>m²</v>
          </cell>
          <cell r="G785" t="str">
            <v>Stone flooring</v>
          </cell>
          <cell r="H785" t="str">
            <v>sqm</v>
          </cell>
        </row>
        <row r="786">
          <cell r="D786">
            <v>2000.021</v>
          </cell>
          <cell r="E786" t="str">
            <v>Pavim. di gres rosso 7,5x15 o 15x15 cm</v>
          </cell>
          <cell r="F786" t="str">
            <v>m²</v>
          </cell>
          <cell r="G786" t="str">
            <v>Red gres-tile</v>
          </cell>
          <cell r="H786" t="str">
            <v>sqm</v>
          </cell>
        </row>
        <row r="787">
          <cell r="D787">
            <v>2000.0219999999999</v>
          </cell>
          <cell r="E787" t="str">
            <v>Pavimento di gres ceramico smaltato</v>
          </cell>
          <cell r="F787" t="str">
            <v>m²</v>
          </cell>
          <cell r="G787" t="str">
            <v>Glazed gres-tile</v>
          </cell>
          <cell r="H787" t="str">
            <v>sqm</v>
          </cell>
        </row>
        <row r="788">
          <cell r="D788">
            <v>2000.0229999999999</v>
          </cell>
          <cell r="E788" t="str">
            <v>Pavimento di ceramica monocottura</v>
          </cell>
          <cell r="F788" t="str">
            <v>m²</v>
          </cell>
          <cell r="G788" t="str">
            <v>Fired tiles</v>
          </cell>
          <cell r="H788" t="str">
            <v>sqm</v>
          </cell>
        </row>
        <row r="789">
          <cell r="D789">
            <v>2000.0239999999999</v>
          </cell>
          <cell r="E789" t="str">
            <v>Pav. piastrelle di cemento c/ induritore</v>
          </cell>
          <cell r="F789" t="str">
            <v>m²</v>
          </cell>
          <cell r="G789" t="str">
            <v>Hardened concrete tiles</v>
          </cell>
          <cell r="H789" t="str">
            <v>sqm</v>
          </cell>
        </row>
        <row r="790">
          <cell r="D790">
            <v>2000.0250000000001</v>
          </cell>
          <cell r="E790" t="str">
            <v>Pav. sopraelevato per sale contr./computer</v>
          </cell>
          <cell r="F790" t="str">
            <v>m²</v>
          </cell>
          <cell r="G790" t="str">
            <v>Raised flooring</v>
          </cell>
          <cell r="H790" t="str">
            <v>sqm</v>
          </cell>
        </row>
        <row r="791">
          <cell r="D791">
            <v>2000.0260000000001</v>
          </cell>
          <cell r="E791" t="str">
            <v>Zoccolino battiscopa in materia plastica</v>
          </cell>
          <cell r="F791" t="str">
            <v>m</v>
          </cell>
          <cell r="G791" t="str">
            <v>Plastic skirting board</v>
          </cell>
          <cell r="H791" t="str">
            <v>lm</v>
          </cell>
        </row>
        <row r="792">
          <cell r="D792">
            <v>2000.027</v>
          </cell>
          <cell r="E792" t="str">
            <v>Zoccolino battiscopa in graniglia e cemento</v>
          </cell>
          <cell r="F792" t="str">
            <v>m</v>
          </cell>
          <cell r="G792" t="str">
            <v>Terrazzo skirting board</v>
          </cell>
          <cell r="H792" t="str">
            <v>lm</v>
          </cell>
        </row>
        <row r="793">
          <cell r="D793">
            <v>2000.028</v>
          </cell>
          <cell r="E793" t="str">
            <v>Zoccolino battiscopa in pietra naturale</v>
          </cell>
          <cell r="F793" t="str">
            <v>m</v>
          </cell>
          <cell r="G793" t="str">
            <v>Stone skirting board</v>
          </cell>
          <cell r="H793" t="str">
            <v>lm</v>
          </cell>
        </row>
        <row r="794">
          <cell r="D794">
            <v>2000.029</v>
          </cell>
          <cell r="E794" t="str">
            <v>Zoccolino battiscopa in gres rosso 7.5cm</v>
          </cell>
          <cell r="F794" t="str">
            <v>m</v>
          </cell>
          <cell r="G794" t="str">
            <v>Red gres skirting board</v>
          </cell>
          <cell r="H794" t="str">
            <v>lm</v>
          </cell>
        </row>
        <row r="795">
          <cell r="D795">
            <v>2000.03</v>
          </cell>
          <cell r="E795" t="str">
            <v>Zoccolino battiscopa in gres con smusso di raccordo</v>
          </cell>
          <cell r="F795" t="str">
            <v>m</v>
          </cell>
          <cell r="G795" t="str">
            <v>Red gres cove-skirting board</v>
          </cell>
          <cell r="H795" t="str">
            <v>lm</v>
          </cell>
        </row>
        <row r="796">
          <cell r="D796">
            <v>2000.0309999999999</v>
          </cell>
          <cell r="E796" t="str">
            <v>Zoccolino battiscopa in legno</v>
          </cell>
          <cell r="F796" t="str">
            <v>m</v>
          </cell>
          <cell r="G796" t="str">
            <v>Wooden skirting board</v>
          </cell>
          <cell r="H796" t="str">
            <v>lm</v>
          </cell>
        </row>
        <row r="797">
          <cell r="D797">
            <v>2000.0319999999999</v>
          </cell>
          <cell r="E797" t="str">
            <v>Zoccolino in gres ceramico</v>
          </cell>
          <cell r="F797" t="str">
            <v>m</v>
          </cell>
          <cell r="G797" t="str">
            <v>Glazed gres skirting board</v>
          </cell>
          <cell r="H797" t="str">
            <v>lm</v>
          </cell>
        </row>
        <row r="799">
          <cell r="D799">
            <v>2000</v>
          </cell>
          <cell r="E799" t="str">
            <v>LAVORI CON MATERIALI DA CAVA</v>
          </cell>
          <cell r="G799" t="str">
            <v xml:space="preserve">      QUARRY STONE WORKS</v>
          </cell>
        </row>
        <row r="800">
          <cell r="D800">
            <v>2000.0329999999999</v>
          </cell>
          <cell r="E800" t="str">
            <v>Soglie lisce, pedate, sottogradi, stangoni e imbotti in pietra naturale</v>
          </cell>
          <cell r="F800" t="str">
            <v>m²</v>
          </cell>
          <cell r="G800" t="str">
            <v>Q.stone threshold,tread,risers</v>
          </cell>
          <cell r="H800" t="str">
            <v>sqm</v>
          </cell>
        </row>
        <row r="801">
          <cell r="D801">
            <v>2000.0340000000001</v>
          </cell>
          <cell r="E801" t="str">
            <v>Copertine in lastre di pietra naturale</v>
          </cell>
          <cell r="F801" t="str">
            <v>m²</v>
          </cell>
          <cell r="G801" t="str">
            <v>Quarry stone for caps, etc.</v>
          </cell>
          <cell r="H801" t="str">
            <v>sqm</v>
          </cell>
        </row>
        <row r="802">
          <cell r="D802">
            <v>2000.0350000000001</v>
          </cell>
          <cell r="E802" t="str">
            <v>Soglie battentate in lastre di pietra naturale</v>
          </cell>
          <cell r="F802" t="str">
            <v>m²</v>
          </cell>
          <cell r="G802" t="str">
            <v>Quarry stone for special tread</v>
          </cell>
          <cell r="H802" t="str">
            <v>sqm</v>
          </cell>
        </row>
        <row r="803">
          <cell r="D803">
            <v>2000.0360000000001</v>
          </cell>
          <cell r="E803" t="str">
            <v>Pedate, zoccolini rampanti e ripiani per scale sagomati in pietra naturale</v>
          </cell>
          <cell r="F803" t="str">
            <v>m²</v>
          </cell>
          <cell r="G803" t="str">
            <v>Quarry stone for shaped treads</v>
          </cell>
          <cell r="H803" t="str">
            <v>sqm</v>
          </cell>
        </row>
        <row r="804">
          <cell r="D804">
            <v>2000.037</v>
          </cell>
          <cell r="E804" t="str">
            <v>Zoccolini a gradoni per scale in pietra naturale</v>
          </cell>
          <cell r="F804" t="str">
            <v>m²</v>
          </cell>
          <cell r="G804" t="str">
            <v>Quarry stone for skirting</v>
          </cell>
          <cell r="H804" t="str">
            <v>sqm</v>
          </cell>
        </row>
        <row r="805">
          <cell r="D805">
            <v>2000.038</v>
          </cell>
          <cell r="E805" t="str">
            <v>Rivestimenti  di pareti interni/esterni in pietra naturale</v>
          </cell>
          <cell r="F805" t="str">
            <v>m²</v>
          </cell>
          <cell r="G805" t="str">
            <v>Quarry stone for wall lining</v>
          </cell>
          <cell r="H805" t="str">
            <v>sqm</v>
          </cell>
        </row>
        <row r="807">
          <cell r="D807">
            <v>2000</v>
          </cell>
          <cell r="E807" t="str">
            <v>RIVESTIMENTI</v>
          </cell>
          <cell r="G807" t="str">
            <v xml:space="preserve">           LINING</v>
          </cell>
        </row>
        <row r="808">
          <cell r="D808">
            <v>2000.039</v>
          </cell>
          <cell r="E808" t="str">
            <v>Rivestimento con piast.di maiolica smaltata</v>
          </cell>
          <cell r="F808" t="str">
            <v>m²</v>
          </cell>
          <cell r="G808" t="str">
            <v>Glazed ceramic tile lining</v>
          </cell>
          <cell r="H808" t="str">
            <v>sqm</v>
          </cell>
        </row>
        <row r="809">
          <cell r="D809">
            <v>2000.04</v>
          </cell>
          <cell r="E809" t="str">
            <v>Rivestimento con piast.di gres</v>
          </cell>
          <cell r="F809" t="str">
            <v>m²</v>
          </cell>
          <cell r="G809" t="str">
            <v>Gres tile lining</v>
          </cell>
          <cell r="H809" t="str">
            <v>sqm</v>
          </cell>
        </row>
        <row r="810">
          <cell r="D810">
            <v>2000.0409999999999</v>
          </cell>
          <cell r="E810" t="str">
            <v>Rivestimento con ceramica monocottura</v>
          </cell>
          <cell r="F810" t="str">
            <v>m²</v>
          </cell>
          <cell r="G810" t="str">
            <v>Fired tile lining</v>
          </cell>
          <cell r="H810" t="str">
            <v>sqm</v>
          </cell>
        </row>
        <row r="812">
          <cell r="D812">
            <v>2000</v>
          </cell>
          <cell r="E812" t="str">
            <v>CONTROSOFFITTI</v>
          </cell>
          <cell r="G812" t="str">
            <v xml:space="preserve">        FALSE CEILING</v>
          </cell>
        </row>
        <row r="813">
          <cell r="D813">
            <v>2000.0419999999999</v>
          </cell>
          <cell r="E813" t="str">
            <v>Controsoffitto con pannelli di gesso fonoas.</v>
          </cell>
          <cell r="F813" t="str">
            <v>m²</v>
          </cell>
          <cell r="G813" t="str">
            <v>Gypsum panel false ceiling</v>
          </cell>
          <cell r="H813" t="str">
            <v>sqm</v>
          </cell>
        </row>
        <row r="814">
          <cell r="D814">
            <v>2000.0429999999999</v>
          </cell>
          <cell r="E814" t="str">
            <v>Controsoffitto con lamierino di alluminio anodizzato microforato</v>
          </cell>
          <cell r="F814" t="str">
            <v>m²</v>
          </cell>
          <cell r="G814" t="str">
            <v>Anodized perforated aluminium panel false ceiling</v>
          </cell>
          <cell r="H814" t="str">
            <v>sqm</v>
          </cell>
        </row>
        <row r="815">
          <cell r="D815">
            <v>2000.0440000000001</v>
          </cell>
          <cell r="E815" t="str">
            <v>Controsoffitto con lamierino di alluminio verniciato microforato</v>
          </cell>
          <cell r="F815" t="str">
            <v>m²</v>
          </cell>
          <cell r="G815" t="str">
            <v>Painted aluminium panel false ceiling</v>
          </cell>
          <cell r="H815" t="str">
            <v>sqm</v>
          </cell>
        </row>
        <row r="816">
          <cell r="D816">
            <v>2000.0450000000001</v>
          </cell>
          <cell r="E816" t="str">
            <v>Controsoffitto con lamierino di acciaio galv. verniciato microforato</v>
          </cell>
          <cell r="F816" t="str">
            <v>m²</v>
          </cell>
          <cell r="G816" t="str">
            <v>Perforated  painted galv. steel false ceiling</v>
          </cell>
          <cell r="H816" t="str">
            <v>sqm</v>
          </cell>
        </row>
        <row r="818">
          <cell r="D818">
            <v>2000</v>
          </cell>
          <cell r="E818" t="str">
            <v>VERNICIATURE</v>
          </cell>
          <cell r="G818" t="str">
            <v xml:space="preserve">           PAINTING</v>
          </cell>
        </row>
        <row r="819">
          <cell r="D819">
            <v>2000.046</v>
          </cell>
          <cell r="E819" t="str">
            <v>Tinteggiatura a tempera</v>
          </cell>
          <cell r="F819" t="str">
            <v>m²</v>
          </cell>
          <cell r="G819" t="str">
            <v>Distemper paint</v>
          </cell>
          <cell r="H819" t="str">
            <v>sqm</v>
          </cell>
        </row>
        <row r="820">
          <cell r="D820">
            <v>2000.047</v>
          </cell>
          <cell r="E820" t="str">
            <v>Tinteggiatura lavabile</v>
          </cell>
          <cell r="F820" t="str">
            <v>m²</v>
          </cell>
          <cell r="G820" t="str">
            <v>Washable acrilic paint</v>
          </cell>
          <cell r="H820" t="str">
            <v>sqm</v>
          </cell>
        </row>
        <row r="821">
          <cell r="D821">
            <v>2000.048</v>
          </cell>
          <cell r="E821" t="str">
            <v>Pittura cementizia a penetrazione osmotica di pareti e soffitti</v>
          </cell>
          <cell r="F821" t="str">
            <v>m²</v>
          </cell>
          <cell r="G821" t="str">
            <v>Cement paint</v>
          </cell>
          <cell r="H821" t="str">
            <v>sqm</v>
          </cell>
        </row>
        <row r="822">
          <cell r="D822">
            <v>2000.049</v>
          </cell>
          <cell r="E822" t="str">
            <v>Finit. rivestimento plastico a base di resine  sintetiche c/sup. Liscia</v>
          </cell>
          <cell r="F822" t="str">
            <v>m²</v>
          </cell>
          <cell r="G822" t="str">
            <v>Resin paint</v>
          </cell>
          <cell r="H822" t="str">
            <v>sqm</v>
          </cell>
        </row>
        <row r="823">
          <cell r="D823">
            <v>2000.05</v>
          </cell>
          <cell r="E823" t="str">
            <v>Finit. rivestimento plastico al  quarzo tipo rustico</v>
          </cell>
          <cell r="F823" t="str">
            <v>m²</v>
          </cell>
          <cell r="G823" t="str">
            <v>Quartz paint</v>
          </cell>
          <cell r="H823" t="str">
            <v>sqm</v>
          </cell>
        </row>
        <row r="824">
          <cell r="D824">
            <v>2000.0509999999999</v>
          </cell>
          <cell r="E824" t="str">
            <v>Verniciatura idrorepellente siliconica</v>
          </cell>
          <cell r="F824" t="str">
            <v>m²</v>
          </cell>
          <cell r="G824" t="str">
            <v>Water-proofing paint (silicon)</v>
          </cell>
          <cell r="H824" t="str">
            <v>sqm</v>
          </cell>
        </row>
        <row r="825">
          <cell r="D825">
            <v>2000.0519999999999</v>
          </cell>
          <cell r="E825" t="str">
            <v>Pitturazione di opere in legno c/ smalti oleosintetici</v>
          </cell>
          <cell r="F825" t="str">
            <v>m²</v>
          </cell>
          <cell r="G825" t="str">
            <v>Enamel paint of wooden matll</v>
          </cell>
          <cell r="H825" t="str">
            <v>sqm</v>
          </cell>
        </row>
        <row r="826">
          <cell r="D826">
            <v>2000.0530000000001</v>
          </cell>
          <cell r="E826" t="str">
            <v>Verniciatura strutture metalliche</v>
          </cell>
          <cell r="F826" t="str">
            <v>m²</v>
          </cell>
          <cell r="G826" t="str">
            <v>Paint of steel material</v>
          </cell>
          <cell r="H826" t="str">
            <v>sqm</v>
          </cell>
        </row>
        <row r="828">
          <cell r="D828">
            <v>2000</v>
          </cell>
          <cell r="E828" t="str">
            <v xml:space="preserve">PORTE, FINESTRE E VETRI </v>
          </cell>
          <cell r="G828" t="str">
            <v>DOORS, WINDOWS, GLAZING</v>
          </cell>
        </row>
        <row r="829">
          <cell r="D829">
            <v>2000.0540000000001</v>
          </cell>
          <cell r="E829" t="str">
            <v>Porte in legno  per interni</v>
          </cell>
          <cell r="F829" t="str">
            <v>m²</v>
          </cell>
          <cell r="G829" t="str">
            <v>Internal wooden door</v>
          </cell>
          <cell r="H829" t="str">
            <v>sqm</v>
          </cell>
        </row>
        <row r="830">
          <cell r="D830">
            <v>2000.0550000000001</v>
          </cell>
          <cell r="E830" t="str">
            <v>Porte in legno rives.con laminato plastico</v>
          </cell>
          <cell r="F830" t="str">
            <v>m²</v>
          </cell>
          <cell r="G830" t="str">
            <v>Wood. door lamin.plastic lined</v>
          </cell>
          <cell r="H830" t="str">
            <v>sqm</v>
          </cell>
        </row>
        <row r="831">
          <cell r="D831">
            <v>2000.056</v>
          </cell>
          <cell r="E831" t="str">
            <v>Porte in legno sandwich con riemp.int. e rives. laminato plastico est.</v>
          </cell>
          <cell r="F831" t="str">
            <v>m²</v>
          </cell>
          <cell r="G831" t="str">
            <v>Internal sandwich-panel door</v>
          </cell>
          <cell r="H831" t="str">
            <v>sqm</v>
          </cell>
        </row>
        <row r="832">
          <cell r="D832">
            <v>2000.057</v>
          </cell>
          <cell r="E832" t="str">
            <v>Porta in alluminio anodizzato</v>
          </cell>
          <cell r="F832" t="str">
            <v>m²</v>
          </cell>
          <cell r="G832" t="str">
            <v>Anodized aluminium door</v>
          </cell>
          <cell r="H832" t="str">
            <v>sqm</v>
          </cell>
        </row>
        <row r="833">
          <cell r="D833">
            <v>2000.058</v>
          </cell>
          <cell r="E833" t="str">
            <v>Porta in alluminio anodizzato e cristallo</v>
          </cell>
          <cell r="F833" t="str">
            <v>m²</v>
          </cell>
          <cell r="G833" t="str">
            <v>An.al.door w.glasses panel</v>
          </cell>
          <cell r="H833" t="str">
            <v>sqm</v>
          </cell>
        </row>
        <row r="834">
          <cell r="D834">
            <v>2000.059</v>
          </cell>
          <cell r="E834" t="str">
            <v>Porte e/o portoni in ferro</v>
          </cell>
          <cell r="F834" t="str">
            <v>m²</v>
          </cell>
          <cell r="G834" t="str">
            <v>Steel door</v>
          </cell>
          <cell r="H834" t="str">
            <v>sqm</v>
          </cell>
        </row>
        <row r="835">
          <cell r="D835">
            <v>2000.06</v>
          </cell>
          <cell r="E835" t="str">
            <v>Porte e/o portoni in ferro resistenti al fuoco</v>
          </cell>
          <cell r="F835" t="str">
            <v>m²</v>
          </cell>
          <cell r="G835" t="str">
            <v>Fire-stop door</v>
          </cell>
          <cell r="H835" t="str">
            <v>sqm</v>
          </cell>
        </row>
        <row r="836">
          <cell r="D836">
            <v>2000.0609999999999</v>
          </cell>
          <cell r="E836" t="str">
            <v>Barre antipanico</v>
          </cell>
          <cell r="F836" t="str">
            <v>cad</v>
          </cell>
          <cell r="G836" t="str">
            <v>Antipanic handle</v>
          </cell>
          <cell r="H836" t="str">
            <v>u</v>
          </cell>
        </row>
        <row r="837">
          <cell r="D837">
            <v>2000.0619999999999</v>
          </cell>
          <cell r="E837" t="str">
            <v>Porte e/o portoni resistenti alle esplosioni</v>
          </cell>
          <cell r="F837" t="str">
            <v>m²</v>
          </cell>
          <cell r="G837" t="str">
            <v>Blast resistant door</v>
          </cell>
          <cell r="H837" t="str">
            <v>sqm</v>
          </cell>
        </row>
        <row r="838">
          <cell r="D838">
            <v>2000.0630000000001</v>
          </cell>
          <cell r="E838" t="str">
            <v>Forn. e posa chiusura idraulica automatica per porte</v>
          </cell>
          <cell r="F838" t="str">
            <v>cad</v>
          </cell>
          <cell r="G838" t="str">
            <v>Door closer</v>
          </cell>
          <cell r="H838" t="str">
            <v>u</v>
          </cell>
        </row>
        <row r="839">
          <cell r="D839">
            <v>2000.0640000000001</v>
          </cell>
          <cell r="E839" t="str">
            <v>Finestre in alluminio anodizzato</v>
          </cell>
          <cell r="F839" t="str">
            <v>m²</v>
          </cell>
          <cell r="G839" t="str">
            <v>Anodized aluminium window</v>
          </cell>
          <cell r="H839" t="str">
            <v>sqm</v>
          </cell>
        </row>
        <row r="840">
          <cell r="D840">
            <v>2000.0650000000001</v>
          </cell>
          <cell r="E840" t="str">
            <v>Finestre in ferro</v>
          </cell>
          <cell r="F840" t="str">
            <v>m²</v>
          </cell>
          <cell r="G840" t="str">
            <v>Steel window</v>
          </cell>
          <cell r="H840" t="str">
            <v>sqm</v>
          </cell>
        </row>
        <row r="841">
          <cell r="D841">
            <v>2000.066</v>
          </cell>
          <cell r="E841" t="str">
            <v>Tende alla veneziana</v>
          </cell>
          <cell r="F841" t="str">
            <v>m²</v>
          </cell>
          <cell r="G841" t="str">
            <v>Venetian blind</v>
          </cell>
          <cell r="H841" t="str">
            <v>sqm</v>
          </cell>
        </row>
        <row r="842">
          <cell r="D842">
            <v>2000.067</v>
          </cell>
          <cell r="E842" t="str">
            <v>Vetro retinato incolore spessore 6 mm</v>
          </cell>
          <cell r="F842" t="str">
            <v>m²</v>
          </cell>
          <cell r="G842" t="str">
            <v>Wired clear glass   thk:  6mm</v>
          </cell>
          <cell r="H842" t="str">
            <v>sqm</v>
          </cell>
        </row>
        <row r="843">
          <cell r="D843">
            <v>2000.068</v>
          </cell>
          <cell r="E843" t="str">
            <v>Vetro stampato trasparente spessore 4 mm</v>
          </cell>
          <cell r="F843" t="str">
            <v>m²</v>
          </cell>
          <cell r="G843" t="str">
            <v>Pressed clear glass thk:  4mm</v>
          </cell>
          <cell r="H843" t="str">
            <v>sqm</v>
          </cell>
        </row>
        <row r="844">
          <cell r="D844">
            <v>2000.069</v>
          </cell>
          <cell r="E844" t="str">
            <v>Vetro stampato trasparente spessore 8 mm</v>
          </cell>
          <cell r="F844" t="str">
            <v>m²</v>
          </cell>
          <cell r="G844" t="str">
            <v>Pressed clear glass thk:  8mm</v>
          </cell>
          <cell r="H844" t="str">
            <v>sqm</v>
          </cell>
        </row>
        <row r="845">
          <cell r="D845">
            <v>2000.07</v>
          </cell>
          <cell r="E845" t="str">
            <v>Vetro piano trasparente spessore 4 mm</v>
          </cell>
          <cell r="F845" t="str">
            <v>m²</v>
          </cell>
          <cell r="G845" t="str">
            <v>Plate glass         thk:  4mm</v>
          </cell>
          <cell r="H845" t="str">
            <v>sqm</v>
          </cell>
        </row>
        <row r="846">
          <cell r="D846">
            <v>2000.0709999999999</v>
          </cell>
          <cell r="E846" t="str">
            <v>Vetro piano trasparente spessore 6 mm</v>
          </cell>
          <cell r="F846" t="str">
            <v>m²</v>
          </cell>
          <cell r="G846" t="str">
            <v>Plate glass         thk:  6mm</v>
          </cell>
          <cell r="H846" t="str">
            <v>sqm</v>
          </cell>
        </row>
        <row r="847">
          <cell r="D847">
            <v>2000.0719999999999</v>
          </cell>
          <cell r="E847" t="str">
            <v>Vetro piano trasparente spessore 8 mm</v>
          </cell>
          <cell r="F847" t="str">
            <v>m²</v>
          </cell>
          <cell r="G847" t="str">
            <v>Plate glass         thk:  8mm</v>
          </cell>
          <cell r="H847" t="str">
            <v>sqm</v>
          </cell>
        </row>
        <row r="848">
          <cell r="D848">
            <v>2000.0730000000001</v>
          </cell>
          <cell r="E848" t="str">
            <v>Cristallo temprato incolore spessore 8 mm</v>
          </cell>
          <cell r="F848" t="str">
            <v>m²</v>
          </cell>
          <cell r="G848" t="str">
            <v>Tempered glass        thk: 8mm</v>
          </cell>
          <cell r="H848" t="str">
            <v>sqm</v>
          </cell>
        </row>
        <row r="849">
          <cell r="D849">
            <v>2000.0740000000001</v>
          </cell>
          <cell r="E849" t="str">
            <v>Cristallo temprato incolore spessore 6 mm</v>
          </cell>
          <cell r="F849" t="str">
            <v>m²</v>
          </cell>
          <cell r="G849" t="str">
            <v>Tempered plate glass  thk: 6mm</v>
          </cell>
          <cell r="H849" t="str">
            <v>sqm</v>
          </cell>
        </row>
        <row r="850">
          <cell r="D850">
            <v>2000.075</v>
          </cell>
          <cell r="E850" t="str">
            <v>Cristallo temprato  piano incolore spessore 8 mm</v>
          </cell>
          <cell r="F850" t="str">
            <v>m²</v>
          </cell>
          <cell r="G850" t="str">
            <v>Tempered plate glass  thk: 8mm</v>
          </cell>
          <cell r="H850" t="str">
            <v>sqm</v>
          </cell>
        </row>
        <row r="851">
          <cell r="D851">
            <v>2000.076</v>
          </cell>
          <cell r="E851" t="str">
            <v>Cristallo di sicurezza spessore 10/11 mm</v>
          </cell>
          <cell r="F851" t="str">
            <v>m²</v>
          </cell>
          <cell r="G851" t="str">
            <v>Safety glass    thk: 10to11mm</v>
          </cell>
          <cell r="H851" t="str">
            <v>sqm</v>
          </cell>
        </row>
        <row r="852">
          <cell r="D852">
            <v>2000.077</v>
          </cell>
          <cell r="E852" t="str">
            <v>Vetrata termoacustica con intercapedine</v>
          </cell>
          <cell r="F852" t="str">
            <v>m²</v>
          </cell>
          <cell r="G852" t="str">
            <v>Thermal &amp; sound proofing glass</v>
          </cell>
          <cell r="H852" t="str">
            <v>sqm</v>
          </cell>
        </row>
        <row r="853">
          <cell r="D853">
            <v>2000.078</v>
          </cell>
          <cell r="E853" t="str">
            <v>Inferriate/ringhiere in ferro/grigliati /cancelli</v>
          </cell>
          <cell r="F853" t="str">
            <v>kg</v>
          </cell>
          <cell r="G853" t="str">
            <v>Steel manufactured material ( Gate, handrails, grating and fencing )</v>
          </cell>
          <cell r="H853" t="str">
            <v>kg</v>
          </cell>
        </row>
        <row r="854">
          <cell r="D854">
            <v>2000.079</v>
          </cell>
          <cell r="E854" t="str">
            <v>Finitura facciate continue incluse finestre chiuse e/o apribili</v>
          </cell>
          <cell r="F854" t="str">
            <v>m²</v>
          </cell>
          <cell r="G854" t="str">
            <v>Continuous facings</v>
          </cell>
          <cell r="H854" t="str">
            <v>sqm</v>
          </cell>
        </row>
        <row r="855">
          <cell r="D855">
            <v>2000.08</v>
          </cell>
          <cell r="E855" t="str">
            <v>Struttura portante facciate continue</v>
          </cell>
          <cell r="F855" t="str">
            <v>m²</v>
          </cell>
          <cell r="G855" t="str">
            <v>Structural facings</v>
          </cell>
          <cell r="H855" t="str">
            <v>sqm</v>
          </cell>
        </row>
        <row r="857">
          <cell r="D857">
            <v>2000</v>
          </cell>
          <cell r="E857" t="str">
            <v>LAVORI DA IDRAULICO</v>
          </cell>
          <cell r="G857" t="str">
            <v xml:space="preserve">            PLUMBING</v>
          </cell>
        </row>
        <row r="858">
          <cell r="D858">
            <v>2000.0809999999999</v>
          </cell>
          <cell r="E858" t="str">
            <v>Gronda in lam.zincata verniciata da 1 mm</v>
          </cell>
          <cell r="F858" t="str">
            <v>kg</v>
          </cell>
          <cell r="G858" t="str">
            <v>Galvanized &amp; painted gutter</v>
          </cell>
          <cell r="H858" t="str">
            <v>kg</v>
          </cell>
        </row>
        <row r="859">
          <cell r="D859">
            <v>2000.0820000000001</v>
          </cell>
          <cell r="E859" t="str">
            <v>Scossaline in lam.zincata verniciata da 1 mm</v>
          </cell>
          <cell r="F859" t="str">
            <v>kg</v>
          </cell>
          <cell r="G859" t="str">
            <v>Galvanized &amp; painted flashing</v>
          </cell>
          <cell r="H859" t="str">
            <v>kg</v>
          </cell>
        </row>
        <row r="860">
          <cell r="D860">
            <v>2000.0830000000001</v>
          </cell>
          <cell r="E860" t="str">
            <v>Bocchettoni in piombo</v>
          </cell>
          <cell r="F860" t="str">
            <v>kg</v>
          </cell>
          <cell r="G860" t="str">
            <v>Lead union</v>
          </cell>
          <cell r="H860" t="str">
            <v>kg</v>
          </cell>
        </row>
        <row r="861">
          <cell r="D861">
            <v>2000.0840000000001</v>
          </cell>
          <cell r="E861" t="str">
            <v xml:space="preserve">Pluviali in PVC da 110 mm </v>
          </cell>
          <cell r="F861" t="str">
            <v>m</v>
          </cell>
          <cell r="G861" t="str">
            <v>PVC downsput dia. 110mm</v>
          </cell>
          <cell r="H861" t="str">
            <v>lm</v>
          </cell>
        </row>
        <row r="862">
          <cell r="D862">
            <v>2000.085</v>
          </cell>
          <cell r="E862" t="str">
            <v xml:space="preserve">Pluviali in PVC da 160 mm </v>
          </cell>
          <cell r="F862" t="str">
            <v>m</v>
          </cell>
          <cell r="G862" t="str">
            <v>PVC downsput dia. 160mm</v>
          </cell>
          <cell r="H862" t="str">
            <v>lm</v>
          </cell>
        </row>
        <row r="863">
          <cell r="D863">
            <v>2000.086</v>
          </cell>
          <cell r="E863" t="str">
            <v xml:space="preserve">Pluviali in PVC da 200 mm </v>
          </cell>
          <cell r="F863" t="str">
            <v>m</v>
          </cell>
          <cell r="G863" t="str">
            <v>PVC downsput dia. 200mm</v>
          </cell>
          <cell r="H863" t="str">
            <v>lm</v>
          </cell>
        </row>
        <row r="864">
          <cell r="D864">
            <v>2000.087</v>
          </cell>
          <cell r="E864" t="str">
            <v>Terminali in ghisa per pluviali</v>
          </cell>
          <cell r="F864" t="str">
            <v>kg</v>
          </cell>
          <cell r="G864" t="str">
            <v>Cast iron downspout terminal</v>
          </cell>
          <cell r="H864" t="str">
            <v>kg</v>
          </cell>
        </row>
        <row r="865">
          <cell r="D865">
            <v>2000.088</v>
          </cell>
          <cell r="E865" t="str">
            <v>Pluviali in lamiera zinc. vernic. da 1 mm</v>
          </cell>
          <cell r="F865" t="str">
            <v>kg</v>
          </cell>
          <cell r="G865" t="str">
            <v>Galvanized steel downspout</v>
          </cell>
          <cell r="H865" t="str">
            <v>kg</v>
          </cell>
        </row>
        <row r="867">
          <cell r="D867">
            <v>2000</v>
          </cell>
          <cell r="E867" t="str">
            <v>SANITARI</v>
          </cell>
          <cell r="G867" t="str">
            <v xml:space="preserve">          SANITARIES</v>
          </cell>
        </row>
        <row r="868">
          <cell r="D868">
            <v>2000.0889999999999</v>
          </cell>
          <cell r="E868" t="str">
            <v>Tubazioni zincate in acciaio trafilato inclusi pezzi speciali</v>
          </cell>
          <cell r="F868" t="str">
            <v>kg</v>
          </cell>
          <cell r="G868" t="str">
            <v>Galvanized seamless steel pipe and fittings</v>
          </cell>
          <cell r="H868" t="str">
            <v>kg</v>
          </cell>
        </row>
        <row r="869">
          <cell r="D869">
            <v>2000.09</v>
          </cell>
          <cell r="E869" t="str">
            <v>Scalda acqua elettrico  da 80 l.</v>
          </cell>
          <cell r="F869" t="str">
            <v>cad</v>
          </cell>
          <cell r="G869" t="str">
            <v>Water heater  80 l.</v>
          </cell>
          <cell r="H869" t="str">
            <v>u</v>
          </cell>
        </row>
        <row r="870">
          <cell r="D870">
            <v>2000.0909999999999</v>
          </cell>
          <cell r="E870" t="str">
            <v>Scalda acqua elettrico  da 120 l.</v>
          </cell>
          <cell r="F870" t="str">
            <v>cad</v>
          </cell>
          <cell r="G870" t="str">
            <v>Water heater 120 l.</v>
          </cell>
          <cell r="H870" t="str">
            <v>u</v>
          </cell>
        </row>
        <row r="871">
          <cell r="D871">
            <v>2000.0920000000001</v>
          </cell>
          <cell r="E871" t="str">
            <v>Tubazioni  in PVC pesante per schemature idrauliche diam 50 mm</v>
          </cell>
          <cell r="F871" t="str">
            <v>m</v>
          </cell>
          <cell r="G871" t="str">
            <v>PVC pipe dia.    50mm</v>
          </cell>
          <cell r="H871" t="str">
            <v>lm</v>
          </cell>
        </row>
        <row r="872">
          <cell r="D872">
            <v>2000.0930000000001</v>
          </cell>
          <cell r="E872" t="str">
            <v>Tubazioni  in PVC pesante per schemature idrauliche diam 63 mm</v>
          </cell>
          <cell r="F872" t="str">
            <v>m</v>
          </cell>
          <cell r="G872" t="str">
            <v>PVC pipe dia.    63mm</v>
          </cell>
          <cell r="H872" t="str">
            <v>lm</v>
          </cell>
        </row>
        <row r="873">
          <cell r="D873">
            <v>2000.0940000000001</v>
          </cell>
          <cell r="E873" t="str">
            <v>Tubazioni  in PVC pesante per schemature idrauliche diam 75 mm</v>
          </cell>
          <cell r="F873" t="str">
            <v>m</v>
          </cell>
          <cell r="G873" t="str">
            <v>PVC pipe dia.    75mm</v>
          </cell>
          <cell r="H873" t="str">
            <v>lm</v>
          </cell>
        </row>
        <row r="874">
          <cell r="D874">
            <v>2000.095</v>
          </cell>
          <cell r="E874" t="str">
            <v>Tubazioni  in PVC pesante per schemature idrauliche diam 110 mm</v>
          </cell>
          <cell r="F874" t="str">
            <v>m</v>
          </cell>
          <cell r="G874" t="str">
            <v>PVC pipe dia.   110mm</v>
          </cell>
          <cell r="H874" t="str">
            <v>lm</v>
          </cell>
        </row>
        <row r="875">
          <cell r="D875">
            <v>2000.096</v>
          </cell>
          <cell r="E875" t="str">
            <v>Tubazioni in piombo per scarichi idraulici</v>
          </cell>
          <cell r="F875" t="str">
            <v>kg</v>
          </cell>
          <cell r="G875" t="str">
            <v>Lead pipe</v>
          </cell>
          <cell r="H875" t="str">
            <v>kg</v>
          </cell>
        </row>
        <row r="876">
          <cell r="D876">
            <v>2000.097</v>
          </cell>
          <cell r="E876" t="str">
            <v>Tubazioni in ghisa per scarichi idraulici orizz. e verticali</v>
          </cell>
          <cell r="F876" t="str">
            <v>kg</v>
          </cell>
          <cell r="G876" t="str">
            <v>Cast iron pipe</v>
          </cell>
          <cell r="H876" t="str">
            <v>kg</v>
          </cell>
        </row>
        <row r="877">
          <cell r="D877">
            <v>2000.098</v>
          </cell>
          <cell r="E877" t="str">
            <v>Fornitura  e posa  scatola sifonata in piombo</v>
          </cell>
          <cell r="F877" t="str">
            <v>cad</v>
          </cell>
          <cell r="G877" t="str">
            <v>Lead syphon-box</v>
          </cell>
          <cell r="H877" t="str">
            <v>u</v>
          </cell>
        </row>
        <row r="878">
          <cell r="D878">
            <v>2000.0989999999999</v>
          </cell>
          <cell r="E878" t="str">
            <v xml:space="preserve">Piletta sifonata a pavimento in ghisa </v>
          </cell>
          <cell r="F878" t="str">
            <v>cad</v>
          </cell>
          <cell r="G878" t="str">
            <v>Cast iron floor drain</v>
          </cell>
          <cell r="H878" t="str">
            <v>u</v>
          </cell>
        </row>
        <row r="879">
          <cell r="D879">
            <v>2000.1</v>
          </cell>
          <cell r="E879" t="str">
            <v>Vaso igienico a sifone  incorporato</v>
          </cell>
          <cell r="F879" t="str">
            <v>cad</v>
          </cell>
          <cell r="G879" t="str">
            <v>European closet</v>
          </cell>
          <cell r="H879" t="str">
            <v>u</v>
          </cell>
        </row>
        <row r="880">
          <cell r="D880">
            <v>2000.1010000000001</v>
          </cell>
          <cell r="E880" t="str">
            <v>Vaso igienico a pavimento</v>
          </cell>
          <cell r="F880" t="str">
            <v>cad</v>
          </cell>
          <cell r="G880" t="str">
            <v>Oriental closet</v>
          </cell>
          <cell r="H880" t="str">
            <v>u</v>
          </cell>
        </row>
        <row r="881">
          <cell r="D881">
            <v>2000.1020000000001</v>
          </cell>
          <cell r="E881" t="str">
            <v>Orinatoio sospeso a parete 30 x 45 cm</v>
          </cell>
          <cell r="F881" t="str">
            <v>cad</v>
          </cell>
          <cell r="G881" t="str">
            <v>Wall urinal   30x45cm</v>
          </cell>
          <cell r="H881" t="str">
            <v>u</v>
          </cell>
        </row>
        <row r="882">
          <cell r="D882">
            <v>2000.1030000000001</v>
          </cell>
          <cell r="E882" t="str">
            <v>Orinatoio sospeso a parete 80 x 45 cm</v>
          </cell>
          <cell r="F882" t="str">
            <v>cad</v>
          </cell>
          <cell r="G882" t="str">
            <v>Wall urinal 80x45cm</v>
          </cell>
          <cell r="H882" t="str">
            <v>u</v>
          </cell>
        </row>
        <row r="883">
          <cell r="D883">
            <v>2000.104</v>
          </cell>
          <cell r="E883" t="str">
            <v>Lavabo in porcellana su colonna</v>
          </cell>
          <cell r="F883" t="str">
            <v>cad</v>
          </cell>
          <cell r="G883" t="str">
            <v>Wash-basin column supp.</v>
          </cell>
          <cell r="H883" t="str">
            <v>u</v>
          </cell>
        </row>
        <row r="884">
          <cell r="D884">
            <v>2000.105</v>
          </cell>
          <cell r="E884" t="str">
            <v>Lavabo in porcellana senza colonna</v>
          </cell>
          <cell r="F884" t="str">
            <v>cad</v>
          </cell>
          <cell r="G884" t="str">
            <v>Wash-basin without column</v>
          </cell>
          <cell r="H884" t="str">
            <v>u</v>
          </cell>
        </row>
        <row r="885">
          <cell r="D885">
            <v>2000.106</v>
          </cell>
          <cell r="E885" t="str">
            <v>Lavabo in porcellana per comunità</v>
          </cell>
          <cell r="F885" t="str">
            <v>cad</v>
          </cell>
          <cell r="G885" t="str">
            <v>Wash basin (sink)</v>
          </cell>
          <cell r="H885" t="str">
            <v>u</v>
          </cell>
        </row>
        <row r="886">
          <cell r="D886">
            <v>2000.107</v>
          </cell>
          <cell r="E886" t="str">
            <v>Lavello da cucina e/o laboratorio</v>
          </cell>
          <cell r="F886" t="str">
            <v>cad</v>
          </cell>
          <cell r="G886" t="str">
            <v>Stainless steel lavatory</v>
          </cell>
          <cell r="H886" t="str">
            <v>u</v>
          </cell>
        </row>
        <row r="887">
          <cell r="D887">
            <v>2000.1079999999999</v>
          </cell>
          <cell r="E887" t="str">
            <v xml:space="preserve">Beverino 40 x 30 collegato c/rete </v>
          </cell>
          <cell r="F887" t="str">
            <v>cad</v>
          </cell>
          <cell r="G887" t="str">
            <v>Drinking fountain</v>
          </cell>
          <cell r="H887" t="str">
            <v>u</v>
          </cell>
        </row>
        <row r="888">
          <cell r="D888">
            <v>2000.1089999999999</v>
          </cell>
          <cell r="E888" t="str">
            <v>Beverino con refrigeratore</v>
          </cell>
          <cell r="F888" t="str">
            <v>cad</v>
          </cell>
          <cell r="G888" t="str">
            <v>Drinking water cooler</v>
          </cell>
          <cell r="H888" t="str">
            <v>u</v>
          </cell>
        </row>
        <row r="889">
          <cell r="D889">
            <v>2000.11</v>
          </cell>
          <cell r="E889" t="str">
            <v>Bidet in porcellana</v>
          </cell>
          <cell r="F889" t="str">
            <v>cad</v>
          </cell>
          <cell r="G889" t="str">
            <v>Bidet</v>
          </cell>
          <cell r="H889" t="str">
            <v>u</v>
          </cell>
        </row>
        <row r="890">
          <cell r="D890">
            <v>2000.1110000000001</v>
          </cell>
          <cell r="E890" t="str">
            <v>Piatto doccia in gres porcellanato</v>
          </cell>
          <cell r="F890" t="str">
            <v>cad</v>
          </cell>
          <cell r="G890" t="str">
            <v>Glazed gres shower plate</v>
          </cell>
          <cell r="H890" t="str">
            <v>u</v>
          </cell>
        </row>
        <row r="891">
          <cell r="D891">
            <v>2000.1120000000001</v>
          </cell>
          <cell r="E891" t="str">
            <v>Fornitura  e posa  specchio completo di accessori</v>
          </cell>
          <cell r="F891" t="str">
            <v>cad</v>
          </cell>
          <cell r="G891" t="str">
            <v>Facial mirror</v>
          </cell>
          <cell r="H891" t="str">
            <v>u</v>
          </cell>
        </row>
        <row r="893">
          <cell r="D893">
            <v>2000</v>
          </cell>
          <cell r="E893" t="str">
            <v>IMPERMEABILIZZAZIONI</v>
          </cell>
          <cell r="G893" t="str">
            <v xml:space="preserve">        WATER PROOFING</v>
          </cell>
        </row>
        <row r="894">
          <cell r="D894">
            <v>2000.1130000000001</v>
          </cell>
          <cell r="E894" t="str">
            <v>Massetto isolante con cemento e vermiculite</v>
          </cell>
          <cell r="F894" t="str">
            <v>m³</v>
          </cell>
          <cell r="G894" t="str">
            <v>Light-weight concrete bed</v>
          </cell>
          <cell r="H894" t="str">
            <v>cum</v>
          </cell>
        </row>
        <row r="895">
          <cell r="D895">
            <v>2000.114</v>
          </cell>
          <cell r="E895" t="str">
            <v>Massetto di malta cementizia</v>
          </cell>
          <cell r="F895" t="str">
            <v>m³</v>
          </cell>
          <cell r="G895" t="str">
            <v>Concrete bed</v>
          </cell>
          <cell r="H895" t="str">
            <v>cum</v>
          </cell>
        </row>
        <row r="896">
          <cell r="D896">
            <v>2000.115</v>
          </cell>
          <cell r="E896" t="str">
            <v>Impermeabilizzazione con 1 guaina in feltro bitumato</v>
          </cell>
          <cell r="F896" t="str">
            <v>m²</v>
          </cell>
          <cell r="G896" t="str">
            <v>Bitumen felt paper (1 layer)</v>
          </cell>
          <cell r="H896" t="str">
            <v>sqm</v>
          </cell>
        </row>
        <row r="897">
          <cell r="D897">
            <v>2000.116</v>
          </cell>
          <cell r="E897" t="str">
            <v>Impermeabilizzazione con 2 guaine in feltro bitumato</v>
          </cell>
          <cell r="F897" t="str">
            <v>m²</v>
          </cell>
          <cell r="G897" t="str">
            <v>Bitumen felt paper (2 layers)</v>
          </cell>
          <cell r="H897" t="str">
            <v>sqm</v>
          </cell>
        </row>
        <row r="898">
          <cell r="D898">
            <v>2000.117</v>
          </cell>
          <cell r="E898" t="str">
            <v>Impermeabilizzazione con 1 guaine bitumin.</v>
          </cell>
          <cell r="F898" t="str">
            <v>m²</v>
          </cell>
          <cell r="G898" t="str">
            <v>Waterproofing,membrane(1layer)</v>
          </cell>
          <cell r="H898" t="str">
            <v>sqm</v>
          </cell>
        </row>
        <row r="899">
          <cell r="D899">
            <v>2000.1179999999999</v>
          </cell>
          <cell r="E899" t="str">
            <v>Impermeabilizzazione con 2 guaine bitumin.</v>
          </cell>
          <cell r="F899" t="str">
            <v>m²</v>
          </cell>
          <cell r="G899" t="str">
            <v>Waterproof membrane (2 layers)</v>
          </cell>
          <cell r="H899" t="str">
            <v>sqm</v>
          </cell>
        </row>
        <row r="901">
          <cell r="D901">
            <v>2000</v>
          </cell>
          <cell r="E901" t="str">
            <v xml:space="preserve">PREZZO L.S. EDIFICI </v>
          </cell>
          <cell r="G901" t="str">
            <v>BUILDINGS L.S. PRICE</v>
          </cell>
        </row>
        <row r="902">
          <cell r="D902">
            <v>2000.5</v>
          </cell>
          <cell r="E902" t="str">
            <v>Sala Controllo</v>
          </cell>
          <cell r="F902" t="str">
            <v>m³</v>
          </cell>
          <cell r="G902" t="str">
            <v xml:space="preserve">Control Room </v>
          </cell>
          <cell r="H902" t="str">
            <v>cum</v>
          </cell>
        </row>
        <row r="903">
          <cell r="D903">
            <v>2000.501</v>
          </cell>
          <cell r="E903" t="str">
            <v>Sottostazione Elet. adiacente a Sala Cont.</v>
          </cell>
          <cell r="F903" t="str">
            <v>m³</v>
          </cell>
          <cell r="G903" t="str">
            <v>Elect.Subst.section of cont.room bldg</v>
          </cell>
          <cell r="H903" t="str">
            <v>cum</v>
          </cell>
        </row>
        <row r="904">
          <cell r="D904">
            <v>2000.502</v>
          </cell>
          <cell r="E904" t="str">
            <v>Sottostazione Elettrica d'impianto</v>
          </cell>
          <cell r="F904" t="str">
            <v>m³</v>
          </cell>
          <cell r="G904" t="str">
            <v>Electrical Substation</v>
          </cell>
          <cell r="H904" t="str">
            <v>cum</v>
          </cell>
        </row>
        <row r="905">
          <cell r="D905">
            <v>2000.5029999999999</v>
          </cell>
          <cell r="E905" t="str">
            <v>Uffici in murat.posti all'int.di edif.met.</v>
          </cell>
          <cell r="F905" t="str">
            <v>m³</v>
          </cell>
          <cell r="G905" t="str">
            <v>Offices conc.&amp; mason.inside steel Bldgs.</v>
          </cell>
          <cell r="H905" t="str">
            <v>cum</v>
          </cell>
        </row>
        <row r="906">
          <cell r="D906">
            <v>2000.5039999999999</v>
          </cell>
          <cell r="E906" t="str">
            <v>Cap.met. Officina (Solo o.c. di complet.to)</v>
          </cell>
          <cell r="F906" t="str">
            <v>m³</v>
          </cell>
          <cell r="G906" t="str">
            <v>Workshop Bldg. (Only civil works)</v>
          </cell>
          <cell r="H906" t="str">
            <v>cum</v>
          </cell>
        </row>
        <row r="907">
          <cell r="D907">
            <v>2000.5050000000001</v>
          </cell>
          <cell r="E907" t="str">
            <v>Cap.met.Magazzino (Solo o.c. di complet.to)</v>
          </cell>
          <cell r="F907" t="str">
            <v>m³</v>
          </cell>
          <cell r="G907" t="str">
            <v>Warehouse Bldg. (Only civil works)</v>
          </cell>
          <cell r="H907" t="str">
            <v>cum</v>
          </cell>
        </row>
        <row r="908">
          <cell r="D908">
            <v>2000.5060000000001</v>
          </cell>
          <cell r="E908" t="str">
            <v>Cap.met.Mag.Chim.(Solo o.c. di complet.to)</v>
          </cell>
          <cell r="F908" t="str">
            <v>m³</v>
          </cell>
          <cell r="G908" t="str">
            <v>Chemicals Warehouse (Only civil works)</v>
          </cell>
          <cell r="H908" t="str">
            <v>cum</v>
          </cell>
        </row>
        <row r="909">
          <cell r="D909">
            <v>2000.5070000000001</v>
          </cell>
          <cell r="E909" t="str">
            <v>Edificio Amministrazione</v>
          </cell>
          <cell r="F909" t="str">
            <v>m³</v>
          </cell>
          <cell r="G909" t="str">
            <v>Administration Building</v>
          </cell>
          <cell r="H909" t="str">
            <v>cum</v>
          </cell>
        </row>
        <row r="910">
          <cell r="D910">
            <v>2000.508</v>
          </cell>
          <cell r="E910" t="str">
            <v>Edificio Mensa</v>
          </cell>
          <cell r="F910" t="str">
            <v>m³</v>
          </cell>
          <cell r="G910" t="str">
            <v>Canteen</v>
          </cell>
          <cell r="H910" t="str">
            <v>cum</v>
          </cell>
        </row>
        <row r="911">
          <cell r="D911">
            <v>2000.509</v>
          </cell>
          <cell r="E911" t="str">
            <v>Edificio Spogliatoi</v>
          </cell>
          <cell r="F911" t="str">
            <v>m³</v>
          </cell>
          <cell r="G911" t="str">
            <v>Lockers Bldg.</v>
          </cell>
          <cell r="H911" t="str">
            <v>cum</v>
          </cell>
        </row>
        <row r="912">
          <cell r="D912">
            <v>2000.51</v>
          </cell>
          <cell r="E912" t="str">
            <v>Edificio Infermeria</v>
          </cell>
          <cell r="F912" t="str">
            <v>m³</v>
          </cell>
          <cell r="G912" t="str">
            <v>First Aid Bldg.</v>
          </cell>
          <cell r="H912" t="str">
            <v>cum</v>
          </cell>
        </row>
        <row r="913">
          <cell r="D913">
            <v>2000.511</v>
          </cell>
          <cell r="E913" t="str">
            <v>Edificio  cambio/lavaggio Indumenti</v>
          </cell>
          <cell r="F913" t="str">
            <v>m³</v>
          </cell>
          <cell r="G913" t="str">
            <v>Change House / Laundry</v>
          </cell>
          <cell r="H913" t="str">
            <v>cum</v>
          </cell>
        </row>
        <row r="914">
          <cell r="D914">
            <v>2000.5119999999999</v>
          </cell>
          <cell r="E914" t="str">
            <v>Box di pronto soccorso</v>
          </cell>
          <cell r="F914" t="str">
            <v>m³</v>
          </cell>
          <cell r="G914" t="str">
            <v>First Aid Box</v>
          </cell>
          <cell r="H914" t="str">
            <v>cum</v>
          </cell>
        </row>
        <row r="915">
          <cell r="D915">
            <v>2000.5129999999999</v>
          </cell>
          <cell r="E915" t="str">
            <v>Sottostazione Elettrica principale</v>
          </cell>
          <cell r="F915" t="str">
            <v>m³</v>
          </cell>
          <cell r="G915" t="str">
            <v>Main Substation</v>
          </cell>
          <cell r="H915" t="str">
            <v>cum</v>
          </cell>
        </row>
        <row r="916">
          <cell r="D916">
            <v>2000.5139999999999</v>
          </cell>
          <cell r="E916" t="str">
            <v>Telaio con rete zincata antitopo</v>
          </cell>
          <cell r="F916" t="str">
            <v>kg</v>
          </cell>
          <cell r="G916" t="str">
            <v>Rat screen galvanized wire mesh</v>
          </cell>
          <cell r="H916" t="str">
            <v>kg</v>
          </cell>
        </row>
        <row r="917">
          <cell r="D917">
            <v>2000.5150000000001</v>
          </cell>
          <cell r="E917" t="str">
            <v>Assist. muraria per l'inst.impian.elettrico</v>
          </cell>
          <cell r="F917" t="str">
            <v>ora</v>
          </cell>
          <cell r="G917" t="str">
            <v>Civ.work assistance electric.erection</v>
          </cell>
          <cell r="H917" t="str">
            <v>h</v>
          </cell>
        </row>
        <row r="918">
          <cell r="D918">
            <v>2000.5160000000001</v>
          </cell>
          <cell r="E918" t="str">
            <v>Assist.muraria per l'inst.impian.aria cond.</v>
          </cell>
          <cell r="F918" t="str">
            <v>ora</v>
          </cell>
          <cell r="G918" t="str">
            <v>Civ.work assistance H.V.C.erection</v>
          </cell>
          <cell r="H918" t="str">
            <v>h</v>
          </cell>
        </row>
        <row r="919">
          <cell r="D919">
            <v>2000.5170000000001</v>
          </cell>
          <cell r="E919" t="str">
            <v>Assist.muraria per l'inst.impian.sanitario</v>
          </cell>
          <cell r="F919" t="str">
            <v>ora</v>
          </cell>
          <cell r="G919" t="str">
            <v>Civ.work assistance plumbing erection</v>
          </cell>
          <cell r="H919" t="str">
            <v>h</v>
          </cell>
        </row>
        <row r="920">
          <cell r="D920">
            <v>2000.518</v>
          </cell>
          <cell r="E920" t="str">
            <v>Sala Controllo tipo resistente allo scoppio</v>
          </cell>
          <cell r="F920" t="str">
            <v>m³</v>
          </cell>
          <cell r="G920" t="str">
            <v>Control Room Blast Resistant type</v>
          </cell>
          <cell r="H920" t="str">
            <v>cum</v>
          </cell>
        </row>
        <row r="921">
          <cell r="D921">
            <v>2000.519</v>
          </cell>
          <cell r="E921" t="str">
            <v>Sottost. Elettr. resistente allo scoppio</v>
          </cell>
          <cell r="F921" t="str">
            <v>m³</v>
          </cell>
          <cell r="G921" t="str">
            <v>Electrical substation Blast resistant type</v>
          </cell>
          <cell r="H921" t="str">
            <v>cum</v>
          </cell>
        </row>
        <row r="922">
          <cell r="D922">
            <v>2000.52</v>
          </cell>
          <cell r="E922" t="str">
            <v>Vano  Trasformatori</v>
          </cell>
          <cell r="F922" t="str">
            <v>m³</v>
          </cell>
          <cell r="G922" t="str">
            <v>Transformer Box</v>
          </cell>
          <cell r="H922" t="str">
            <v>cum</v>
          </cell>
        </row>
        <row r="923">
          <cell r="D923">
            <v>2000.521</v>
          </cell>
          <cell r="E923" t="str">
            <v>Edificio Portineria</v>
          </cell>
          <cell r="F923" t="str">
            <v>m³</v>
          </cell>
          <cell r="G923" t="str">
            <v>Gate House</v>
          </cell>
          <cell r="H923" t="str">
            <v>cum</v>
          </cell>
        </row>
        <row r="924">
          <cell r="D924">
            <v>2000.5219999999999</v>
          </cell>
          <cell r="E924" t="str">
            <v>Capannone metallico Magazzino (Prezzo tutto incluso - forfait)</v>
          </cell>
          <cell r="F924" t="str">
            <v>m³</v>
          </cell>
          <cell r="G924" t="str">
            <v>Steel Warehouse (Lsp all included)</v>
          </cell>
          <cell r="H924" t="str">
            <v>cum</v>
          </cell>
        </row>
        <row r="925">
          <cell r="D925">
            <v>2000.5229999999999</v>
          </cell>
          <cell r="E925" t="str">
            <v>Capannone metallico  Officina (Prezzo tutto incluso - forfait)</v>
          </cell>
          <cell r="F925" t="str">
            <v>m³</v>
          </cell>
          <cell r="G925" t="str">
            <v>Steel Workshop and Maintenance (Lsp all included)</v>
          </cell>
          <cell r="H925" t="str">
            <v>cum</v>
          </cell>
        </row>
        <row r="926">
          <cell r="D926">
            <v>2000.5239999999999</v>
          </cell>
          <cell r="E926" t="str">
            <v>Capannone metallico Magazzino parti di ricambio (Prezzo tutto incluso - forfait)</v>
          </cell>
          <cell r="F926" t="str">
            <v>m³</v>
          </cell>
          <cell r="G926" t="str">
            <v>Steel Spare Parts Warehouse (Lsp all included)</v>
          </cell>
          <cell r="H926" t="str">
            <v>cum</v>
          </cell>
        </row>
        <row r="927">
          <cell r="D927">
            <v>2000.5250000000001</v>
          </cell>
          <cell r="E927" t="str">
            <v>Edificio Addestramento Personale</v>
          </cell>
          <cell r="F927" t="str">
            <v>m³</v>
          </cell>
          <cell r="G927" t="str">
            <v>Training Building</v>
          </cell>
          <cell r="H927" t="str">
            <v>cum</v>
          </cell>
        </row>
        <row r="928">
          <cell r="D928">
            <v>2000.5260000000001</v>
          </cell>
          <cell r="E928" t="str">
            <v>Edificio Laboratorio</v>
          </cell>
          <cell r="F928" t="str">
            <v>m³</v>
          </cell>
          <cell r="G928" t="str">
            <v>Laboratory Building</v>
          </cell>
          <cell r="H928" t="str">
            <v>cum</v>
          </cell>
        </row>
        <row r="929">
          <cell r="D929">
            <v>2000.527</v>
          </cell>
          <cell r="E929" t="str">
            <v>Locale Generatore di  emergenza</v>
          </cell>
          <cell r="F929" t="str">
            <v>m³</v>
          </cell>
          <cell r="G929" t="str">
            <v>Emergency Generator House</v>
          </cell>
          <cell r="H929" t="str">
            <v>cum</v>
          </cell>
        </row>
        <row r="930">
          <cell r="D930">
            <v>2000.528</v>
          </cell>
          <cell r="E930" t="str">
            <v>Fornitura e Montaggio Impianto Aria Condizionata  per edifici</v>
          </cell>
          <cell r="F930" t="str">
            <v>m³</v>
          </cell>
          <cell r="G930" t="str">
            <v>Supply and  Erection H.V.A.C.plant for Buildings</v>
          </cell>
          <cell r="H930" t="str">
            <v>cum</v>
          </cell>
        </row>
        <row r="931">
          <cell r="D931">
            <v>2000.529</v>
          </cell>
          <cell r="E931" t="str">
            <v>Fornitura e Montaggio Impianto elettrico di illuminazione per edifici</v>
          </cell>
          <cell r="F931" t="str">
            <v>m³</v>
          </cell>
          <cell r="G931" t="str">
            <v>Supply and  Erection of electrical  lighting system  for Buildings</v>
          </cell>
          <cell r="H931" t="str">
            <v>cum</v>
          </cell>
        </row>
        <row r="932">
          <cell r="D932">
            <v>2000.53</v>
          </cell>
          <cell r="F932" t="str">
            <v>m³</v>
          </cell>
          <cell r="G932" t="str">
            <v>Transformers box near elec. substat. as per Company doc. n° 5601-0452-AC-002</v>
          </cell>
          <cell r="H932" t="str">
            <v>cum</v>
          </cell>
        </row>
        <row r="933">
          <cell r="D933">
            <v>2000.5309999999999</v>
          </cell>
          <cell r="F933" t="str">
            <v>m²</v>
          </cell>
          <cell r="G933" t="str">
            <v>Electrical Substation 1400 as per Company doc. n° 5601-0452-AC-002</v>
          </cell>
          <cell r="H933" t="str">
            <v>cum</v>
          </cell>
        </row>
        <row r="934">
          <cell r="D934">
            <v>2000.5319999999999</v>
          </cell>
          <cell r="F934" t="str">
            <v>m³</v>
          </cell>
          <cell r="G934" t="str">
            <v>Electrical Substation 400 as per Company doc. n° 5601-0452-AC-002</v>
          </cell>
          <cell r="H934" t="str">
            <v>cum</v>
          </cell>
        </row>
        <row r="935">
          <cell r="D935">
            <v>2000.5329999999999</v>
          </cell>
          <cell r="F935" t="str">
            <v>m³</v>
          </cell>
          <cell r="G935" t="str">
            <v>F.O.D. Office/Control Room Building</v>
          </cell>
          <cell r="H935" t="str">
            <v>cum</v>
          </cell>
        </row>
        <row r="936">
          <cell r="D936">
            <v>2000.5340000000001</v>
          </cell>
          <cell r="F936" t="str">
            <v>m³</v>
          </cell>
          <cell r="G936" t="str">
            <v>Elect.Subst. Remake 6-14-106-200-203-301-302</v>
          </cell>
          <cell r="H936" t="str">
            <v>cum</v>
          </cell>
        </row>
        <row r="937">
          <cell r="D937">
            <v>2000.5350000000001</v>
          </cell>
          <cell r="F937" t="str">
            <v>m³</v>
          </cell>
          <cell r="G937" t="str">
            <v>Control House Bldg. converted to F.O.D.</v>
          </cell>
          <cell r="H937" t="str">
            <v>cum</v>
          </cell>
        </row>
        <row r="938">
          <cell r="D938">
            <v>2000.5360000000001</v>
          </cell>
          <cell r="F938" t="str">
            <v>m³</v>
          </cell>
          <cell r="G938" t="str">
            <v>Workshop as per Company doc. n° 5601-0452-AC-003</v>
          </cell>
          <cell r="H938" t="str">
            <v>cum</v>
          </cell>
        </row>
        <row r="939">
          <cell r="D939">
            <v>2000.537</v>
          </cell>
          <cell r="F939" t="str">
            <v>m³</v>
          </cell>
          <cell r="G939" t="str">
            <v>Electrical Generator House</v>
          </cell>
          <cell r="H939" t="str">
            <v>cum</v>
          </cell>
        </row>
        <row r="940">
          <cell r="D940">
            <v>2000.538</v>
          </cell>
          <cell r="E940" t="str">
            <v xml:space="preserve">Controsoffitto con pannelli di fibre minerali 60 x 60 cm </v>
          </cell>
          <cell r="F940" t="str">
            <v>m²</v>
          </cell>
          <cell r="G940" t="str">
            <v>Mineral fiber tiles 60 x 60 cm  false ceiling</v>
          </cell>
          <cell r="H940" t="str">
            <v>sqm</v>
          </cell>
        </row>
        <row r="941">
          <cell r="D941">
            <v>2000.539</v>
          </cell>
          <cell r="E941" t="str">
            <v>Controsoffitto con doghe di alluminio verniciato</v>
          </cell>
          <cell r="F941" t="str">
            <v>m²</v>
          </cell>
          <cell r="G941" t="str">
            <v>Painted aluminium staves  false ceiling</v>
          </cell>
          <cell r="H941" t="str">
            <v>sqm</v>
          </cell>
        </row>
        <row r="942">
          <cell r="D942">
            <v>2000.54</v>
          </cell>
          <cell r="E942" t="str">
            <v>Pavimento ceramico tipo cotto</v>
          </cell>
          <cell r="F942" t="str">
            <v>m²</v>
          </cell>
          <cell r="G942" t="str">
            <v>Ceramic  tile  type "cotto"</v>
          </cell>
          <cell r="H942" t="str">
            <v>sqm</v>
          </cell>
        </row>
        <row r="943">
          <cell r="D943">
            <v>2000.5409999999999</v>
          </cell>
          <cell r="E943" t="str">
            <v xml:space="preserve">Formazione di pannelli in vetrocemento da 8 cm su pareti verticali </v>
          </cell>
          <cell r="F943" t="str">
            <v>m²</v>
          </cell>
          <cell r="G943" t="str">
            <v>Supply and erection of reinforced concrete and glass tiles panel on walls thick 8 cm</v>
          </cell>
          <cell r="H943" t="str">
            <v>sqm</v>
          </cell>
        </row>
        <row r="944">
          <cell r="D944">
            <v>2000.5419999999999</v>
          </cell>
          <cell r="F944" t="str">
            <v>m³</v>
          </cell>
          <cell r="G944" t="str">
            <v>F.O.D. Warehouse Building</v>
          </cell>
          <cell r="H944" t="str">
            <v>cum</v>
          </cell>
        </row>
        <row r="945">
          <cell r="D945">
            <v>2000.5429999999999</v>
          </cell>
          <cell r="F945" t="str">
            <v>m³</v>
          </cell>
          <cell r="G945" t="str">
            <v>F.O.D. Workshop Building</v>
          </cell>
          <cell r="H945" t="str">
            <v>cum</v>
          </cell>
        </row>
        <row r="946">
          <cell r="D946">
            <v>2000.5440000000001</v>
          </cell>
          <cell r="F946" t="str">
            <v>m³</v>
          </cell>
          <cell r="G946" t="str">
            <v>Existing Chemical Store Enlargement</v>
          </cell>
          <cell r="H946" t="str">
            <v>cum</v>
          </cell>
        </row>
        <row r="947">
          <cell r="D947">
            <v>2000.5450000000001</v>
          </cell>
          <cell r="F947" t="str">
            <v>m³</v>
          </cell>
          <cell r="G947" t="str">
            <v>Re - Shelving area inside existing  Warehouse</v>
          </cell>
          <cell r="H947" t="str">
            <v>sqm</v>
          </cell>
        </row>
        <row r="948">
          <cell r="D948">
            <v>2000.546</v>
          </cell>
          <cell r="E948" t="str">
            <v>Fornitura e Montaggio Set  Aria Condizionata a parete da 5 KW</v>
          </cell>
          <cell r="F948" t="str">
            <v>cad</v>
          </cell>
          <cell r="G948" t="str">
            <v>Supply and  Erection Split Type Air Conditioner  5 Kw  -  wall mounted indoor unit</v>
          </cell>
          <cell r="H948" t="str">
            <v>u</v>
          </cell>
        </row>
        <row r="949">
          <cell r="D949">
            <v>2000.547</v>
          </cell>
          <cell r="E949" t="str">
            <v>Fornitura e Montaggio Set  Aria Condizionata a parete da 7 KW</v>
          </cell>
          <cell r="F949" t="str">
            <v>cad</v>
          </cell>
          <cell r="G949" t="str">
            <v>Supply and  Erection Split Type Air Conditioner  7 Kw  -  wall mounted indoor unit</v>
          </cell>
          <cell r="H949" t="str">
            <v>u</v>
          </cell>
        </row>
        <row r="950">
          <cell r="D950">
            <v>2000.548</v>
          </cell>
          <cell r="E950" t="str">
            <v>Regolazione H.V.A.C. esistente dell' edificio Desalination Control Building</v>
          </cell>
          <cell r="F950" t="str">
            <v>cad</v>
          </cell>
          <cell r="G950" t="str">
            <v>Set up of existing H.V.A.C. system of Desalination Control Building</v>
          </cell>
          <cell r="H950" t="str">
            <v>u</v>
          </cell>
        </row>
        <row r="951">
          <cell r="D951">
            <v>2000.549</v>
          </cell>
          <cell r="E951" t="str">
            <v>Chiusura fori alloggiamenti quadri elett. con lamiera striata</v>
          </cell>
          <cell r="F951" t="str">
            <v>m²</v>
          </cell>
          <cell r="G951" t="str">
            <v>Closed existing Holes for electrical panel by checkered plate 6+2 mm</v>
          </cell>
          <cell r="H951" t="str">
            <v>sqm</v>
          </cell>
        </row>
        <row r="952">
          <cell r="D952">
            <v>2000.55</v>
          </cell>
          <cell r="E952" t="str">
            <v>Apertura nuovi fori su pavimenti per quadri elett. inclusi telai zancati</v>
          </cell>
          <cell r="F952" t="str">
            <v>m²</v>
          </cell>
          <cell r="G952" t="str">
            <v>New holes on exist. Floor for erection of elect.panel included steel frame embedded</v>
          </cell>
          <cell r="H952" t="str">
            <v>sqm</v>
          </cell>
        </row>
        <row r="953">
          <cell r="D953">
            <v>2000.5509999999999</v>
          </cell>
          <cell r="E953" t="str">
            <v>Come art. 2000,078 per supp. pass.cavi sotto esist. S.C. power plant</v>
          </cell>
          <cell r="F953" t="str">
            <v>kg</v>
          </cell>
          <cell r="G953" t="str">
            <v>As item 2000,078 but for cable tray support under floor of existing power plant C.R.</v>
          </cell>
          <cell r="H953" t="str">
            <v>Kg</v>
          </cell>
        </row>
        <row r="954">
          <cell r="D954">
            <v>2000.5519999999999</v>
          </cell>
          <cell r="E954" t="str">
            <v>Portoni in ferro scorrevoli</v>
          </cell>
          <cell r="F954" t="str">
            <v>m²</v>
          </cell>
          <cell r="G954" t="str">
            <v>Sliding steel door</v>
          </cell>
          <cell r="H954" t="str">
            <v>sqm</v>
          </cell>
        </row>
        <row r="955">
          <cell r="D955">
            <v>2000.5530000000001</v>
          </cell>
          <cell r="F955" t="str">
            <v>m³</v>
          </cell>
          <cell r="G955" t="str">
            <v>S.I.S. 013/402 Control Bldg. as per Company doc. n° 5601-0452-AC-001</v>
          </cell>
          <cell r="H955" t="str">
            <v>cum</v>
          </cell>
        </row>
        <row r="956">
          <cell r="D956">
            <v>2000.5540000000001</v>
          </cell>
          <cell r="F956" t="str">
            <v>m³</v>
          </cell>
          <cell r="G956" t="str">
            <v>S.I.S. 012/403 Control Bldg.  as per Company doc. n° 5601-0452-AC-001</v>
          </cell>
          <cell r="H956" t="str">
            <v>cum</v>
          </cell>
        </row>
        <row r="957">
          <cell r="D957">
            <v>2000.5550000000001</v>
          </cell>
          <cell r="F957" t="str">
            <v>m³</v>
          </cell>
          <cell r="G957" t="str">
            <v>Operator Shelter Prefabricated Modules as per Company doc.n° 5601-0452-AC-004</v>
          </cell>
          <cell r="H957" t="str">
            <v>cum</v>
          </cell>
        </row>
        <row r="958">
          <cell r="D958">
            <v>2000.556</v>
          </cell>
          <cell r="F958" t="str">
            <v>m³</v>
          </cell>
          <cell r="G958" t="str">
            <v>Electrical Substation 401  as per Company doc. n° 5601-0452-AC-002</v>
          </cell>
          <cell r="H958" t="str">
            <v>cum</v>
          </cell>
        </row>
        <row r="959">
          <cell r="D959">
            <v>2000.557</v>
          </cell>
          <cell r="F959" t="str">
            <v>m³</v>
          </cell>
          <cell r="G959" t="str">
            <v>Electrical Substation 402  as per Company doc. n° 5601-0452-AC-002</v>
          </cell>
          <cell r="H959" t="str">
            <v>cum</v>
          </cell>
        </row>
        <row r="960">
          <cell r="D960">
            <v>2000.558</v>
          </cell>
          <cell r="F960" t="str">
            <v>m³</v>
          </cell>
          <cell r="G960" t="str">
            <v>Electrical Substation 403 as per Company doc. n° 5601-0452-AC-002</v>
          </cell>
          <cell r="H960" t="str">
            <v>cum</v>
          </cell>
        </row>
        <row r="961">
          <cell r="D961">
            <v>2000.559</v>
          </cell>
          <cell r="F961" t="str">
            <v>m³</v>
          </cell>
          <cell r="G961" t="str">
            <v>Electrical Substation 404 as per Company doc. n° 5601-0452-AC-002</v>
          </cell>
          <cell r="H961" t="str">
            <v>cum</v>
          </cell>
        </row>
        <row r="962">
          <cell r="D962">
            <v>2000.5609999999999</v>
          </cell>
          <cell r="E962" t="str">
            <v>Edificio Analizzatori</v>
          </cell>
          <cell r="F962" t="str">
            <v>m³</v>
          </cell>
          <cell r="G962" t="str">
            <v>Analyzer House</v>
          </cell>
          <cell r="H962" t="str">
            <v>cum</v>
          </cell>
        </row>
        <row r="963">
          <cell r="D963">
            <v>2000.5619999999999</v>
          </cell>
          <cell r="E963" t="str">
            <v>Edificio Catalizzatori</v>
          </cell>
          <cell r="F963" t="str">
            <v>m³</v>
          </cell>
          <cell r="G963" t="str">
            <v>Catalyst House</v>
          </cell>
          <cell r="H963" t="str">
            <v>cum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CENTERS"/>
      <sheetName val="Costing"/>
      <sheetName val="Sched"/>
      <sheetName val="Direct Staff"/>
      <sheetName val="Direct Labor"/>
      <sheetName val="Cons Equip"/>
      <sheetName val="Summary of Mhrs"/>
      <sheetName val="s_tbl1"/>
      <sheetName val="s_tbl11"/>
      <sheetName val=" RECAP SUMMARY"/>
      <sheetName val="A1 Thru A11- LUMP SUM CONSTR"/>
      <sheetName val="LS_Pipe"/>
      <sheetName val="B5 - PIPING - ONPLOT"/>
      <sheetName val="B11 - OFFPLOT - RC Corridor"/>
      <sheetName val="Tie-Ins"/>
      <sheetName val="Piping Parameters"/>
      <sheetName val="B9 - PAINTING - ONPLOT"/>
      <sheetName val="B10 - INSULATION - ONPLOT "/>
      <sheetName val="Heavy Transport"/>
      <sheetName val="B12 Heavy Transport"/>
      <sheetName val="Quantity"/>
      <sheetName val="KP_List"/>
      <sheetName val="ITB COST"/>
      <sheetName val="Journal Template"/>
      <sheetName val="Tabel"/>
      <sheetName val="Values"/>
      <sheetName val="Direct_Staff1"/>
      <sheetName val="Direct_Labor1"/>
      <sheetName val="Cons_Equip1"/>
      <sheetName val="Summary_of_Mhrs1"/>
      <sheetName val="_RECAP_SUMMARY1"/>
      <sheetName val="A1_Thru_A11-_LUMP_SUM_CONSTR1"/>
      <sheetName val="B5_-_PIPING_-_ONPLOT1"/>
      <sheetName val="B11_-_OFFPLOT_-_RC_Corridor1"/>
      <sheetName val="Piping_Parameters1"/>
      <sheetName val="B9_-_PAINTING_-_ONPLOT1"/>
      <sheetName val="B10_-_INSULATION_-_ONPLOT_1"/>
      <sheetName val="Heavy_Transport1"/>
      <sheetName val="B12_Heavy_Transport1"/>
      <sheetName val="ITB_COST1"/>
      <sheetName val="Journal_Template1"/>
      <sheetName val="Direct_Staff"/>
      <sheetName val="Direct_Labor"/>
      <sheetName val="Cons_Equip"/>
      <sheetName val="Summary_of_Mhrs"/>
      <sheetName val="_RECAP_SUMMARY"/>
      <sheetName val="A1_Thru_A11-_LUMP_SUM_CONSTR"/>
      <sheetName val="B5_-_PIPING_-_ONPLOT"/>
      <sheetName val="B11_-_OFFPLOT_-_RC_Corridor"/>
      <sheetName val="Piping_Parameters"/>
      <sheetName val="B9_-_PAINTING_-_ONPLOT"/>
      <sheetName val="B10_-_INSULATION_-_ONPLOT_"/>
      <sheetName val="Heavy_Transport"/>
      <sheetName val="B12_Heavy_Transport"/>
      <sheetName val="ITB_COST"/>
      <sheetName val="Journal_Template"/>
      <sheetName val="Design of two-way slab"/>
      <sheetName val="380KV GIS"/>
      <sheetName val="RATE"/>
      <sheetName val="rl"/>
      <sheetName val="BL"/>
      <sheetName val="Sheet1"/>
      <sheetName val="NAMECODE"/>
      <sheetName val="RFP003A"/>
      <sheetName val="eq_data"/>
      <sheetName val="Challan"/>
      <sheetName val="Final(1)summary"/>
      <sheetName val="Exc. Rate"/>
      <sheetName val="RA-markate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>
        <row r="5">
          <cell r="BH5">
            <v>1.02</v>
          </cell>
        </row>
        <row r="6">
          <cell r="BH6">
            <v>1.03</v>
          </cell>
        </row>
        <row r="7">
          <cell r="BH7">
            <v>1.05</v>
          </cell>
        </row>
      </sheetData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itstk siz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Date"/>
      <sheetName val="Co.,Code"/>
      <sheetName val="Quaterly Index"/>
      <sheetName val="Monthly Index"/>
      <sheetName val="BS"/>
      <sheetName val="BS_Spirit"/>
      <sheetName val="BS_Beer"/>
      <sheetName val="PL"/>
      <sheetName val="PL_Spirit"/>
      <sheetName val="PL_Beer"/>
      <sheetName val="SE"/>
      <sheetName val="AR-AP"/>
      <sheetName val="BS-RPTST1"/>
      <sheetName val="BS-RPTST2"/>
      <sheetName val="BS-RPTLT1"/>
      <sheetName val="BS-RPTLT2"/>
      <sheetName val="BS-OTHERS1"/>
      <sheetName val="BS_OTHERS2"/>
      <sheetName val="INV1"/>
      <sheetName val="INV2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taled"/>
      <sheetName val="Inv-S2_3rd parties"/>
      <sheetName val="INV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Code A"/>
      <sheetName val="Code B"/>
      <sheetName val="Code C"/>
      <sheetName val="Code D"/>
      <sheetName val="Code E1"/>
      <sheetName val="Code E2"/>
      <sheetName val="Code E3"/>
      <sheetName val="Code F"/>
      <sheetName val="Code G"/>
      <sheetName val="Code H1"/>
      <sheetName val="Code H-Spirit"/>
      <sheetName val="Code H-Beer"/>
      <sheetName val="Code H2"/>
      <sheetName val="Code H3"/>
      <sheetName val="Code I1"/>
      <sheetName val="Code I-Spirit"/>
      <sheetName val="Code I-Beer"/>
      <sheetName val="Code I2"/>
      <sheetName val="Code J"/>
      <sheetName val="Code K1"/>
      <sheetName val="Code K2"/>
      <sheetName val="Code L"/>
      <sheetName val="Code M"/>
      <sheetName val="Code N1"/>
      <sheetName val="Code N2"/>
      <sheetName val="Code N2_Attch"/>
      <sheetName val="Code N3"/>
      <sheetName val="Code O1"/>
      <sheetName val="Code O2"/>
      <sheetName val="Code P"/>
      <sheetName val="Code Q"/>
      <sheetName val="InvtPro1"/>
      <sheetName val="InvPro2"/>
      <sheetName val="DFTax1"/>
      <sheetName val="DFTax2"/>
      <sheetName val="Perform1"/>
      <sheetName val="LEGEND"/>
      <sheetName val="ESTI."/>
      <sheetName val="BTHCT"/>
      <sheetName val="BCD"/>
      <sheetName val="NXTHH"/>
      <sheetName val="sundry stk"/>
      <sheetName val="detail"/>
      <sheetName val="Assum"/>
      <sheetName val="CF"/>
      <sheetName val="AssumOper"/>
      <sheetName val="Co_,Code"/>
      <sheetName val="Quaterly_Index"/>
      <sheetName val="Monthly_Index"/>
      <sheetName val="T-Buy_Spirit"/>
      <sheetName val="Inv-S1_3rd_parties"/>
      <sheetName val="Inv-S2_3rd_parties"/>
      <sheetName val="Code_A"/>
      <sheetName val="Code_B"/>
      <sheetName val="Code_C"/>
      <sheetName val="Code_D"/>
      <sheetName val="Code_E1"/>
      <sheetName val="Code_E2"/>
      <sheetName val="Code_E3"/>
      <sheetName val="Code_F"/>
      <sheetName val="Code_G"/>
      <sheetName val="Code_H1"/>
      <sheetName val="Code_H-Spirit"/>
      <sheetName val="Code_H-Beer"/>
      <sheetName val="Code_H2"/>
      <sheetName val="Code_H3"/>
      <sheetName val="Code_I1"/>
      <sheetName val="Code_I-Spirit"/>
      <sheetName val="Code_I-Beer"/>
      <sheetName val="Code_I2"/>
      <sheetName val="Code_J"/>
      <sheetName val="Code_K1"/>
      <sheetName val="Code_K2"/>
      <sheetName val="Code_L"/>
      <sheetName val="Code_M"/>
      <sheetName val="Code_N1"/>
      <sheetName val="Code_N2"/>
      <sheetName val="Code_N2_Attch"/>
      <sheetName val="Code_N3"/>
      <sheetName val="Code_O1"/>
      <sheetName val="Code_O2"/>
      <sheetName val="Code_P"/>
      <sheetName val="Code_Q"/>
      <sheetName val="ESTI_"/>
      <sheetName val="sundry_stk"/>
      <sheetName val="FSQ12016"/>
      <sheetName val="total"/>
      <sheetName val="Co_,Code1"/>
      <sheetName val="Quaterly_Index1"/>
      <sheetName val="Monthly_Index1"/>
      <sheetName val="T-Buy_Spirit1"/>
      <sheetName val="Inv-S1_3rd_parties1"/>
      <sheetName val="Inv-S2_3rd_parties1"/>
      <sheetName val="Code_A1"/>
      <sheetName val="Code_B1"/>
      <sheetName val="Code_C1"/>
      <sheetName val="Code_D1"/>
      <sheetName val="Code_E11"/>
      <sheetName val="Code_E21"/>
      <sheetName val="Code_E31"/>
      <sheetName val="Code_F1"/>
      <sheetName val="Code_G1"/>
      <sheetName val="Code_H11"/>
      <sheetName val="Code_H-Spirit1"/>
      <sheetName val="Code_H-Beer1"/>
      <sheetName val="Code_H21"/>
      <sheetName val="Code_H31"/>
      <sheetName val="Code_I11"/>
      <sheetName val="Code_I-Spirit1"/>
      <sheetName val="Code_I-Beer1"/>
      <sheetName val="Code_I21"/>
      <sheetName val="Code_J1"/>
      <sheetName val="Code_K11"/>
      <sheetName val="Code_K21"/>
      <sheetName val="Code_L1"/>
      <sheetName val="Code_M1"/>
      <sheetName val="Code_N11"/>
      <sheetName val="Code_N21"/>
      <sheetName val="Code_N2_Attch1"/>
      <sheetName val="Code_N31"/>
      <sheetName val="Code_O11"/>
      <sheetName val="Code_O21"/>
      <sheetName val="Code_P1"/>
      <sheetName val="Code_Q1"/>
      <sheetName val="ESTI_1"/>
      <sheetName val="sundry_stk1"/>
      <sheetName val="Bloomberg Comp"/>
      <sheetName val="Share Price Data"/>
      <sheetName val="งบทดลอง"/>
      <sheetName val="OthCode"/>
      <sheetName val="IBHLPack_Rev110608"/>
      <sheetName val="Co_,Code2"/>
      <sheetName val="Quaterly_Index2"/>
      <sheetName val="Monthly_Index2"/>
      <sheetName val="T-Buy_Spirit2"/>
      <sheetName val="Inv-S1_3rd_parties2"/>
      <sheetName val="Inv-S2_3rd_parties2"/>
      <sheetName val="Code_A2"/>
      <sheetName val="Code_B2"/>
      <sheetName val="Code_C2"/>
      <sheetName val="Code_D2"/>
      <sheetName val="Code_E12"/>
      <sheetName val="Code_E22"/>
      <sheetName val="Code_E32"/>
      <sheetName val="Code_F2"/>
      <sheetName val="Code_G2"/>
      <sheetName val="Code_H12"/>
      <sheetName val="Code_H-Spirit2"/>
      <sheetName val="Code_H-Beer2"/>
      <sheetName val="Code_H22"/>
      <sheetName val="Code_H32"/>
      <sheetName val="Code_I12"/>
      <sheetName val="Code_I-Spirit2"/>
      <sheetName val="Code_I-Beer2"/>
      <sheetName val="Code_I22"/>
      <sheetName val="Code_J2"/>
      <sheetName val="Code_K12"/>
      <sheetName val="Code_K22"/>
      <sheetName val="Code_L2"/>
      <sheetName val="Code_M2"/>
      <sheetName val="Code_N12"/>
      <sheetName val="Code_N22"/>
      <sheetName val="Code_N2_Attch2"/>
      <sheetName val="Code_N32"/>
      <sheetName val="Code_O12"/>
      <sheetName val="Code_O22"/>
      <sheetName val="Code_P2"/>
      <sheetName val="Code_Q2"/>
      <sheetName val="ESTI_2"/>
      <sheetName val="sundry_stk2"/>
      <sheetName val="Bloomberg_Comp"/>
      <sheetName val="Share_Price_Data"/>
    </sheetNames>
    <sheetDataSet>
      <sheetData sheetId="0"/>
      <sheetData sheetId="1">
        <row r="3">
          <cell r="B3">
            <v>1</v>
          </cell>
        </row>
      </sheetData>
      <sheetData sheetId="2">
        <row r="5">
          <cell r="B5">
            <v>60101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5">
          <cell r="B5">
            <v>60101</v>
          </cell>
        </row>
      </sheetData>
      <sheetData sheetId="91">
        <row r="5">
          <cell r="B5">
            <v>60101</v>
          </cell>
        </row>
      </sheetData>
      <sheetData sheetId="92">
        <row r="5">
          <cell r="B5">
            <v>60101</v>
          </cell>
        </row>
      </sheetData>
      <sheetData sheetId="93">
        <row r="5">
          <cell r="B5">
            <v>60101</v>
          </cell>
        </row>
      </sheetData>
      <sheetData sheetId="94">
        <row r="5">
          <cell r="B5">
            <v>60101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>
        <row r="5">
          <cell r="B5">
            <v>60101</v>
          </cell>
        </row>
      </sheetData>
      <sheetData sheetId="132"/>
      <sheetData sheetId="133">
        <row r="5">
          <cell r="B5">
            <v>60101</v>
          </cell>
        </row>
      </sheetData>
      <sheetData sheetId="134"/>
      <sheetData sheetId="135">
        <row r="5">
          <cell r="B5">
            <v>60101</v>
          </cell>
        </row>
      </sheetData>
      <sheetData sheetId="136"/>
      <sheetData sheetId="137">
        <row r="5">
          <cell r="B5">
            <v>60101</v>
          </cell>
        </row>
      </sheetData>
      <sheetData sheetId="138"/>
      <sheetData sheetId="139">
        <row r="5">
          <cell r="B5">
            <v>60101</v>
          </cell>
        </row>
      </sheetData>
      <sheetData sheetId="140"/>
      <sheetData sheetId="141">
        <row r="5">
          <cell r="B5">
            <v>60101</v>
          </cell>
        </row>
      </sheetData>
      <sheetData sheetId="142"/>
      <sheetData sheetId="143">
        <row r="5">
          <cell r="B5">
            <v>60101</v>
          </cell>
        </row>
      </sheetData>
      <sheetData sheetId="144"/>
      <sheetData sheetId="145">
        <row r="5">
          <cell r="B5">
            <v>60101</v>
          </cell>
        </row>
      </sheetData>
      <sheetData sheetId="146"/>
      <sheetData sheetId="147">
        <row r="5">
          <cell r="B5">
            <v>60101</v>
          </cell>
        </row>
      </sheetData>
      <sheetData sheetId="148"/>
      <sheetData sheetId="149">
        <row r="5">
          <cell r="B5">
            <v>60101</v>
          </cell>
        </row>
      </sheetData>
      <sheetData sheetId="150"/>
      <sheetData sheetId="151">
        <row r="5">
          <cell r="B5">
            <v>60101</v>
          </cell>
        </row>
      </sheetData>
      <sheetData sheetId="152"/>
      <sheetData sheetId="153">
        <row r="5">
          <cell r="B5">
            <v>60101</v>
          </cell>
        </row>
      </sheetData>
      <sheetData sheetId="154"/>
      <sheetData sheetId="155">
        <row r="5">
          <cell r="B5">
            <v>60101</v>
          </cell>
        </row>
      </sheetData>
      <sheetData sheetId="156"/>
      <sheetData sheetId="157">
        <row r="5">
          <cell r="B5">
            <v>60101</v>
          </cell>
        </row>
      </sheetData>
      <sheetData sheetId="158"/>
      <sheetData sheetId="159">
        <row r="5">
          <cell r="B5">
            <v>60101</v>
          </cell>
        </row>
      </sheetData>
      <sheetData sheetId="160"/>
      <sheetData sheetId="161">
        <row r="5">
          <cell r="B5">
            <v>60101</v>
          </cell>
        </row>
      </sheetData>
      <sheetData sheetId="162"/>
      <sheetData sheetId="163">
        <row r="5">
          <cell r="B5">
            <v>60101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5">
          <cell r="B5">
            <v>60101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บันทึก"/>
      <sheetName val="แบบฟอร์มA_ขายสินค้า"/>
      <sheetName val="MASTER"/>
      <sheetName val="DATA_รหัส"/>
      <sheetName val="หน่วยงาน"/>
      <sheetName val="Code"/>
      <sheetName val=" IB-PL-YTD"/>
      <sheetName val="10-1 Media"/>
      <sheetName val="10-cut"/>
      <sheetName val="Sum"/>
      <sheetName val="exp"/>
      <sheetName val="incom tax 2005"/>
      <sheetName val="GIVTR00P"/>
      <sheetName val="Product"/>
      <sheetName val="Used_Acc"/>
      <sheetName val="M_Maincomp"/>
      <sheetName val="BS ATTACH"/>
      <sheetName val="DA 5.2-3 (2)"/>
      <sheetName val="Sheet1"/>
      <sheetName val="Super&amp;Hyper_original"/>
      <sheetName val="MTD PL ByPort"/>
      <sheetName val="WC"/>
      <sheetName val="Main"/>
      <sheetName val="EmpData"/>
      <sheetName val="Data_BMS"/>
      <sheetName val="TB Dec 15"/>
      <sheetName val="shipment from stmt"/>
      <sheetName val="KPI_Vol&amp;Profit"/>
      <sheetName val="ราคาทุน"/>
      <sheetName val="DAILY"/>
      <sheetName val="MTD"/>
      <sheetName val="รหัสพนักงาน"/>
      <sheetName val="Sheet3"/>
      <sheetName val="MM-20Oct15 (2)"/>
      <sheetName val="P"/>
      <sheetName val="Date"/>
      <sheetName val="ty gia"/>
      <sheetName val="PL-D1"/>
      <sheetName val="Total_PN52"/>
      <sheetName val="EXPS_Drinks"/>
      <sheetName val="เงื่อนไขคำนวณ"/>
      <sheetName val="list"/>
      <sheetName val="Monthly"/>
      <sheetName val="Table_name"/>
      <sheetName val="ข้อมูล"/>
      <sheetName val="ComData"/>
      <sheetName val="GoData"/>
      <sheetName val="รายละเอียด"/>
      <sheetName val="Tables_TB"/>
      <sheetName val="PhilipMorrisCost-Dec24"/>
      <sheetName val="ทั้งหมด"/>
      <sheetName val="SIS"/>
      <sheetName val="TYPE"/>
      <sheetName val="dtct cong"/>
      <sheetName val="1vanban"/>
      <sheetName val="Sales by Customer"/>
      <sheetName val="tra-vat-lieu"/>
      <sheetName val="Input"/>
      <sheetName val="SUMMARY"/>
      <sheetName val="Data"/>
      <sheetName val="Netsale57"/>
      <sheetName val="บันทึก:แบบฟอร์มA_ขายสินค้า"/>
      <sheetName val="salary"/>
      <sheetName val="Incom11"/>
      <sheetName val="MBase"/>
      <sheetName val="MBase11"/>
      <sheetName val="Summary All Region_(Cal)"/>
      <sheetName val="Wikrom"/>
      <sheetName val="Timing"/>
      <sheetName val="อธิบาย"/>
      <sheetName val="StdEnergy"/>
      <sheetName val="All employee TBR 01092019"/>
      <sheetName val="Active TBR 01092019"/>
      <sheetName val="Inactive TBR 01092019"/>
      <sheetName val="Report"/>
      <sheetName val="Nominal Accounts"/>
      <sheetName val="Proportion"/>
      <sheetName val="BB"/>
      <sheetName val="KP"/>
      <sheetName val="WN"/>
      <sheetName val="NV"/>
      <sheetName val="AT"/>
      <sheetName val="KK"/>
      <sheetName val="NC"/>
      <sheetName val="LP"/>
      <sheetName val="UB"/>
      <sheetName val="Total"/>
      <sheetName val="Budget2019.20"/>
      <sheetName val="Pivot"/>
      <sheetName val="Console"/>
      <sheetName val="Demand 2019-2020"/>
      <sheetName val="BG2019"/>
      <sheetName val="Resin Cost 2017-18"/>
      <sheetName val="Dummy"/>
      <sheetName val="Packaging Biz"/>
      <sheetName val="Utilization"/>
      <sheetName val="PKG Biz (IMM.BT)"/>
      <sheetName val="PandL"/>
      <sheetName val="Mark to BG"/>
      <sheetName val="Budget Version"/>
      <sheetName val="Monthly sale FY19"/>
      <sheetName val="Cash Hunt"/>
      <sheetName val="Fin Hilights"/>
      <sheetName val="Sensitivity"/>
      <sheetName val="Target 8Qtr"/>
      <sheetName val="Ref.Proportion17g"/>
      <sheetName val="Sheet2"/>
      <sheetName val="RevD_(Sura)"/>
      <sheetName val="10-1_Media"/>
      <sheetName val="incom_tax_2005"/>
      <sheetName val="_IB-PL-YTD"/>
      <sheetName val="BS_ATTACH"/>
      <sheetName val="DA_5_2-3_(2)"/>
      <sheetName val="MTD_PL_ByPort"/>
      <sheetName val="TB_Dec_15"/>
      <sheetName val="shipment_from_stmt"/>
      <sheetName val="MM-20Oct15_(2)"/>
      <sheetName val="ty_gia"/>
      <sheetName val="dtct_cong"/>
      <sheetName val="Sales_by_Customer"/>
      <sheetName val="#REF"/>
      <sheetName val="ทะเบียนลูกจ้าง"/>
      <sheetName val="login"/>
      <sheetName val="ห้ามลบ sheet นี้"/>
      <sheetName val="[Table_name.xls]บันทึก:แบบฟอร์ม"/>
      <sheetName val="[Table_name.xls][Table_name.xls"/>
      <sheetName val="ต้นฉบับ"/>
      <sheetName val="RevD_(Sura)1"/>
      <sheetName val="10-1_Media1"/>
      <sheetName val="_IB-PL-YTD1"/>
      <sheetName val="incom_tax_20051"/>
      <sheetName val="BS_ATTACH1"/>
      <sheetName val="DA_5_2-3_(2)1"/>
      <sheetName val="MTD_PL_ByPort1"/>
      <sheetName val="TB_Dec_151"/>
      <sheetName val="shipment_from_stmt1"/>
      <sheetName val="MM-20Oct15_(2)1"/>
      <sheetName val="ty_gia1"/>
      <sheetName val="dtct_cong1"/>
      <sheetName val="Sales_by_Customer1"/>
      <sheetName val="Nominal_Accounts"/>
      <sheetName val="Summary_All_Region_(Cal)"/>
      <sheetName val="All_employee_TBR_01092019"/>
      <sheetName val="Active_TBR_01092019"/>
      <sheetName val="Inactive_TBR_01092019"/>
      <sheetName val="Demand_2019-2020"/>
      <sheetName val="Resin_Cost_2017-18"/>
      <sheetName val="Packaging_Biz"/>
      <sheetName val="PKG_Biz_(IMM_BT)"/>
      <sheetName val="Mark_to_BG"/>
      <sheetName val="Budget_Version"/>
      <sheetName val="Monthly_sale_FY19"/>
      <sheetName val="Cash_Hunt"/>
      <sheetName val="Fin_Hilights"/>
      <sheetName val="Target_8Qtr"/>
      <sheetName val="Ref_Proportion17g"/>
      <sheetName val="Budget2019_20"/>
      <sheetName val="ห้ามลบ_sheet_นี้"/>
      <sheetName val="622"/>
      <sheetName val="J2"/>
      <sheetName val="J1"/>
      <sheetName val="tsk"/>
      <sheetName val="Group"/>
      <sheetName val="Expenses"/>
      <sheetName val="Accruals &amp; Prepayments "/>
      <sheetName val="รหัส"/>
      <sheetName val="1Summary"/>
      <sheetName val="RevD_(Sura)3"/>
      <sheetName val="_IB-PL-YTD3"/>
      <sheetName val="10-1_Media3"/>
      <sheetName val="incom_tax_20053"/>
      <sheetName val="BS_ATTACH3"/>
      <sheetName val="DA_5_2-3_(2)3"/>
      <sheetName val="MTD_PL_ByPort3"/>
      <sheetName val="TB_Dec_153"/>
      <sheetName val="shipment_from_stmt3"/>
      <sheetName val="ty_gia3"/>
      <sheetName val="MM-20Oct15_(2)3"/>
      <sheetName val="dtct_cong3"/>
      <sheetName val="Sales_by_Customer3"/>
      <sheetName val="Summary_All_Region_(Cal)2"/>
      <sheetName val="Budget2019_202"/>
      <sheetName val="Nominal_Accounts2"/>
      <sheetName val="All_employee_TBR_010920192"/>
      <sheetName val="Active_TBR_010920192"/>
      <sheetName val="Inactive_TBR_010920192"/>
      <sheetName val="Demand_2019-20202"/>
      <sheetName val="Resin_Cost_2017-182"/>
      <sheetName val="Packaging_Biz2"/>
      <sheetName val="PKG_Biz_(IMM_BT)2"/>
      <sheetName val="Mark_to_BG2"/>
      <sheetName val="Budget_Version2"/>
      <sheetName val="Monthly_sale_FY192"/>
      <sheetName val="Cash_Hunt2"/>
      <sheetName val="Fin_Hilights2"/>
      <sheetName val="Target_8Qtr2"/>
      <sheetName val="Ref_Proportion17g2"/>
      <sheetName val="ห้ามลบ_sheet_นี้2"/>
      <sheetName val="[Table_name_xls]บันทึก:แบบฟอร์1"/>
      <sheetName val="[Table_name_xls][Table_name_xl1"/>
      <sheetName val="RevD_(Sura)2"/>
      <sheetName val="_IB-PL-YTD2"/>
      <sheetName val="10-1_Media2"/>
      <sheetName val="incom_tax_20052"/>
      <sheetName val="BS_ATTACH2"/>
      <sheetName val="DA_5_2-3_(2)2"/>
      <sheetName val="MTD_PL_ByPort2"/>
      <sheetName val="TB_Dec_152"/>
      <sheetName val="shipment_from_stmt2"/>
      <sheetName val="ty_gia2"/>
      <sheetName val="MM-20Oct15_(2)2"/>
      <sheetName val="dtct_cong2"/>
      <sheetName val="Sales_by_Customer2"/>
      <sheetName val="Summary_All_Region_(Cal)1"/>
      <sheetName val="Budget2019_201"/>
      <sheetName val="Nominal_Accounts1"/>
      <sheetName val="All_employee_TBR_010920191"/>
      <sheetName val="Active_TBR_010920191"/>
      <sheetName val="Inactive_TBR_010920191"/>
      <sheetName val="Demand_2019-20201"/>
      <sheetName val="Resin_Cost_2017-181"/>
      <sheetName val="Packaging_Biz1"/>
      <sheetName val="PKG_Biz_(IMM_BT)1"/>
      <sheetName val="Mark_to_BG1"/>
      <sheetName val="Budget_Version1"/>
      <sheetName val="Monthly_sale_FY191"/>
      <sheetName val="Cash_Hunt1"/>
      <sheetName val="Fin_Hilights1"/>
      <sheetName val="Target_8Qtr1"/>
      <sheetName val="Ref_Proportion17g1"/>
      <sheetName val="ห้ามลบ_sheet_นี้1"/>
      <sheetName val="[Table_name_xls]บันทึก:แบบฟอร์ม"/>
      <sheetName val="[Table_name_xls][Table_name_xls"/>
      <sheetName val="[Table_name.xls]______________2"/>
      <sheetName val="[Table_name.xls]_Table_name_x_2"/>
      <sheetName val="[Table_name.xls]บันท_ก_แบบฟอร_2"/>
      <sheetName val="Table_TB"/>
      <sheetName val="Templateรายบุคคล"/>
      <sheetName val="TemplateประวัติCT"/>
      <sheetName val="A"/>
      <sheetName val="รวม"/>
      <sheetName val="Dt"/>
      <sheetName val="แบบพนง.-เมือง1"/>
      <sheetName val="Protion เสนอ"/>
      <sheetName val="งบกำไรฯ_48(1)"/>
      <sheetName val="รายชื่อลูกหนี้"/>
      <sheetName val="ห้ามลบ"/>
      <sheetName val="BA002"/>
      <sheetName val="[Table_name_xls]______________2"/>
      <sheetName val="[Table_name_xls]_Table_name_x_2"/>
      <sheetName val="[Table_name.xls]_Table_name_x_3"/>
      <sheetName val="[Table_name.xls]_Table_name_x_4"/>
      <sheetName val="[Table_name.xls]______________3"/>
      <sheetName val="[Table_name.xls]______________4"/>
      <sheetName val="[Table_name.xls]______________5"/>
      <sheetName val="[Table_name.xls]_Table_name_x_5"/>
      <sheetName val="[Table_name.xls]______________6"/>
      <sheetName val="[Table_name.xls]_Table_name_x_6"/>
      <sheetName val="[Table_name.xls]______________7"/>
      <sheetName val="[Table_name.xls]_Table_name_x_7"/>
      <sheetName val="[Table_name.xls]______________8"/>
      <sheetName val="[Table_name.xls]_Table_name_x_8"/>
      <sheetName val="[Table_name.xls]______________9"/>
      <sheetName val="[Table_name.xls]_Table_name_x_9"/>
      <sheetName val="[Table_name.xls]_____________10"/>
      <sheetName val="[Table_name.xls]_Table_name__10"/>
      <sheetName val="[Table_name.xls]_____________11"/>
      <sheetName val="[Table_name.xls]_Table_name__11"/>
      <sheetName val="[Table_name.xls]_____________12"/>
      <sheetName val="[Table_name.xls]_Table_name__12"/>
      <sheetName val="[Table_name.xls]_____________13"/>
      <sheetName val="[Table_name.xls]_Table_name__13"/>
      <sheetName val="[Table_name.xls]_Table_name__14"/>
      <sheetName val="WORKUNIT"/>
      <sheetName val="FG"/>
      <sheetName val="[Table_name.xls]_Table_name__15"/>
      <sheetName val="[Table_name.xls]_Table_name__16"/>
      <sheetName val="[Table_name.xls]_Table_name__17"/>
      <sheetName val="[Table_name.xls]_Table_name__18"/>
      <sheetName val="[Table_name.xls]_Table_name__19"/>
      <sheetName val="[Table_name.xls]_Table_name__20"/>
      <sheetName val="RevD_(Sura)4"/>
      <sheetName val="_IB-PL-YTD4"/>
      <sheetName val="10-1_Media4"/>
      <sheetName val="incom_tax_20054"/>
      <sheetName val="BS_ATTACH4"/>
      <sheetName val="DA_5_2-3_(2)4"/>
      <sheetName val="MTD_PL_ByPort4"/>
      <sheetName val="TB_Dec_154"/>
      <sheetName val="shipment_from_stmt4"/>
      <sheetName val="MM-20Oct15_(2)4"/>
      <sheetName val="ty_gia4"/>
      <sheetName val="dtct_cong4"/>
      <sheetName val="Sales_by_Customer4"/>
      <sheetName val="Summary_All_Region_(Cal)3"/>
      <sheetName val="Nominal_Accounts3"/>
      <sheetName val="All_employee_TBR_010920193"/>
      <sheetName val="Active_TBR_010920193"/>
      <sheetName val="Inactive_TBR_010920193"/>
      <sheetName val="Demand_2019-20203"/>
      <sheetName val="Resin_Cost_2017-183"/>
      <sheetName val="Packaging_Biz3"/>
      <sheetName val="PKG_Biz_(IMM_BT)3"/>
      <sheetName val="Mark_to_BG3"/>
      <sheetName val="Budget_Version3"/>
      <sheetName val="Monthly_sale_FY193"/>
      <sheetName val="Cash_Hunt3"/>
      <sheetName val="Fin_Hilights3"/>
      <sheetName val="Target_8Qtr3"/>
      <sheetName val="Ref_Proportion17g3"/>
      <sheetName val="Budget2019_203"/>
      <sheetName val="ห้ามลบ_sheet_นี้3"/>
      <sheetName val="[Table_name_xls]บันทึก:แบบฟอร์2"/>
      <sheetName val="[Table_name_xls][Table_name_xl2"/>
      <sheetName val="Accruals_&amp;_Prepayments_"/>
      <sheetName val="[Table_name_xls]บันท_ก_แบบฟอร_2"/>
      <sheetName val="[Table_name_xls]______________3"/>
      <sheetName val="[Table_name_xls]_Table_name_x_3"/>
      <sheetName val="[Table_name_xls]_Table_name_x_4"/>
      <sheetName val="[Table_name_xls]_Table_name_x_5"/>
      <sheetName val="[Table_name_xls]______________4"/>
      <sheetName val="[Table_name_xls]_Table_name_x_6"/>
      <sheetName val="[Table_name_xls]_Table_name_x_7"/>
      <sheetName val="[Table_name_xls]_Table_name_x_8"/>
      <sheetName val="[Table_name_xls]______________5"/>
      <sheetName val="[Table_name_xls]_Table_name_x_9"/>
      <sheetName val="[Table_name_xls]_Table_name__10"/>
      <sheetName val="[Table_name_xls]_Table_name__11"/>
      <sheetName val="[Table_name_xls]______________6"/>
      <sheetName val="[Table_name_xls]_Table_name__12"/>
      <sheetName val="[Table_name_xls]_Table_name__13"/>
      <sheetName val="[Table_name_xls]_Table_name__14"/>
      <sheetName val="[Table_name.xls]_____________14"/>
      <sheetName val="[Table_name.xls]_____________15"/>
      <sheetName val="[Table_name.xls]_Table_name__21"/>
      <sheetName val="[Table_name.xls]_Table_name__22"/>
      <sheetName val="[Table_name.xls]_Table_name__23"/>
      <sheetName val="[Table_name.xls]_Table_name__24"/>
      <sheetName val="[Table_name.xls]_____________16"/>
      <sheetName val="GRAPH DATA"/>
      <sheetName val="[Table_name.xls]_Table_name__25"/>
      <sheetName val="[Table_name.xls]_Table_name__26"/>
      <sheetName val="[Table_name.xls]_Table_name__27"/>
      <sheetName val="[Table_name.xls]_Table_name__28"/>
      <sheetName val="평가기준"/>
      <sheetName val="Query1_lot1"/>
      <sheetName val="[Table_name.xls]_____________17"/>
      <sheetName val="[Table_name.xls]_Table_name__29"/>
      <sheetName val="[Table_name.xls]_Table_name__30"/>
      <sheetName val="[Table_name.xls]_Table_name__31"/>
      <sheetName val="[Table_name.xls]_Table_name__32"/>
      <sheetName val="[Table_name.xls]_Table_name__33"/>
      <sheetName val="[Table_name.xls]_Table_name__34"/>
      <sheetName val="[Table_name.xls]_Table_name__35"/>
      <sheetName val="[Table_name.xls]_Table_name__36"/>
      <sheetName val="[Table_name_xls]______________1"/>
      <sheetName val="[Table_name_xls]_Table_name_x_1"/>
      <sheetName val="แบบพนง_-เมือง1"/>
      <sheetName val="Protion_เสนอ"/>
      <sheetName val="[Table_name_xls]______________7"/>
      <sheetName val="[Table_name_xls]______________8"/>
      <sheetName val="[Table_name_xls]______________9"/>
      <sheetName val="[Table_name_xls]_____________10"/>
      <sheetName val="[Table_name_xls]_____________11"/>
      <sheetName val="[Table_name_xls]_____________12"/>
      <sheetName val="[Table_name_xls]_____________13"/>
      <sheetName val="[Table_name_xls]_____________14"/>
      <sheetName val="[Table_name_xls]_Table_name__15"/>
      <sheetName val="[Table_name_xls]_Table_name__16"/>
      <sheetName val="[Table_name_xls]_____________15"/>
      <sheetName val="[Table_name_xls]_Table_name__17"/>
      <sheetName val="[Table_name_xls]_Table_name__18"/>
      <sheetName val="[Table_name_xls]_Table_name__19"/>
      <sheetName val="[Table_name_xls]_____________16"/>
      <sheetName val="[Table_name_xls]_Table_name__20"/>
      <sheetName val="[Table_name_xls]_Table_name__21"/>
      <sheetName val="[Table_name_xls]_Table_name__22"/>
      <sheetName val="RevD_(Sura)5"/>
      <sheetName val="_IB-PL-YTD5"/>
      <sheetName val="10-1_Media5"/>
      <sheetName val="incom_tax_20055"/>
      <sheetName val="BS_ATTACH5"/>
      <sheetName val="DA_5_2-3_(2)5"/>
      <sheetName val="MTD_PL_ByPort5"/>
      <sheetName val="TB_Dec_155"/>
      <sheetName val="shipment_from_stmt5"/>
      <sheetName val="MM-20Oct15_(2)5"/>
      <sheetName val="ty_gia5"/>
      <sheetName val="dtct_cong5"/>
      <sheetName val="Sales_by_Customer5"/>
      <sheetName val="Summary_All_Region_(Cal)4"/>
      <sheetName val="Budget2019_204"/>
      <sheetName val="All_employee_TBR_010920194"/>
      <sheetName val="Active_TBR_010920194"/>
      <sheetName val="Inactive_TBR_010920194"/>
      <sheetName val="Nominal_Accounts4"/>
      <sheetName val="Demand_2019-20204"/>
      <sheetName val="Resin_Cost_2017-184"/>
      <sheetName val="Packaging_Biz4"/>
      <sheetName val="PKG_Biz_(IMM_BT)4"/>
      <sheetName val="Mark_to_BG4"/>
      <sheetName val="Budget_Version4"/>
      <sheetName val="Monthly_sale_FY194"/>
      <sheetName val="Cash_Hunt4"/>
      <sheetName val="Fin_Hilights4"/>
      <sheetName val="Target_8Qtr4"/>
      <sheetName val="Ref_Proportion17g4"/>
      <sheetName val="ห้ามลบ_sheet_นี้4"/>
      <sheetName val="[Table_name_xls]บันทึก:แบบฟอร์3"/>
      <sheetName val="[Table_name_xls][Table_name_xl3"/>
      <sheetName val="[Table_name_xls]_____________17"/>
      <sheetName val="[Table_name_xls]_Table_name_x10"/>
      <sheetName val="Accruals_&amp;_Prepayments_1"/>
      <sheetName val="[Table_name_xls]บันท_ก_แบบฟอร_1"/>
      <sheetName val="แบบพนง_-เมือง11"/>
      <sheetName val="Protion_เสนอ1"/>
      <sheetName val="[Table_name_xls]_____________18"/>
      <sheetName val="[Table_name_xls]_Table_name_x11"/>
      <sheetName val="[Table_name_xls]_____________19"/>
      <sheetName val="[Table_name_xls]_Table_name_x12"/>
      <sheetName val="[Table_name_xls]_____________20"/>
      <sheetName val="[Table_name_xls]_Table_name_x13"/>
      <sheetName val="[Table_name_xls]_____________21"/>
      <sheetName val="[Table_name_xls]_Table_name_x14"/>
      <sheetName val="[Table_name_xls]_____________22"/>
      <sheetName val="[Table_name_xls]_Table_name_x15"/>
      <sheetName val="[Table_name_xls]_____________23"/>
      <sheetName val="[Table_name_xls]_Table_name_x16"/>
      <sheetName val="[Table_name_xls]_____________24"/>
      <sheetName val="[Table_name_xls]_Table_name_x17"/>
      <sheetName val="[Table_name_xls]_____________25"/>
      <sheetName val="[Table_name_xls]_Table_name__23"/>
      <sheetName val="[Table_name_xls]_____________26"/>
      <sheetName val="[Table_name_xls]_Table_name__24"/>
      <sheetName val="[Table_name_xls]_____________27"/>
      <sheetName val="[Table_name_xls]_Table_name__25"/>
      <sheetName val="[Table_name_xls]_____________28"/>
      <sheetName val="[Table_name_xls]_Table_name__26"/>
      <sheetName val="[Table_name_xls]_____________29"/>
      <sheetName val="[Table_name_xls]_Table_name__27"/>
      <sheetName val="[Table_name_xls]_Table_name__28"/>
      <sheetName val="[Table_name_xls]_Table_name__29"/>
      <sheetName val="[Table_name_xls]_____________30"/>
      <sheetName val="[Table_name_xls]_Table_name__30"/>
      <sheetName val="[Table_name_xls]_Table_name__31"/>
      <sheetName val="[Table_name_xls]_Table_name__32"/>
      <sheetName val="[Table_name_xls]_____________31"/>
      <sheetName val="[Table_name_xls]_Table_name__33"/>
      <sheetName val="[Table_name_xls]_Table_name__34"/>
      <sheetName val="[Table_name_xls]_Table_name__35"/>
      <sheetName val="GRAPH_DATA"/>
      <sheetName val="[Table_name_xls]_Table_name__36"/>
      <sheetName val="[Table_name_xls]_Table_name__37"/>
      <sheetName val="[Table_name_xls]_Table_name__38"/>
      <sheetName val="[Table_name_xls]_Table_name__39"/>
      <sheetName val="[Table_name_xls]_Table_name__40"/>
      <sheetName val="[Table_name_xls]_Table_name__41"/>
      <sheetName val="[Table_name_xls]_____________32"/>
      <sheetName val="[Table_name_xls]_Table_name__42"/>
      <sheetName val="[Table_name_xls]_Table_name__43"/>
      <sheetName val="[Table_name_xls]_Table_name__44"/>
      <sheetName val="[Table_name_xls]_Table_name__45"/>
      <sheetName val="Chi tiet"/>
      <sheetName val="building"/>
      <sheetName val="บันทึก_แบบฟอร์มA_ขายสินค้า"/>
      <sheetName val="_Table_name.xls_บันทึก_แบบฟอร์ม"/>
      <sheetName val="_Table_name.xls__Table_name.xls"/>
      <sheetName val="_Table_name.xls_______________2"/>
      <sheetName val="_Table_name.xls__Table_name_x_2"/>
      <sheetName val="_Table_name_xls_บันทึก_แบบฟอร์1"/>
      <sheetName val="_Table_name_xls__Table_name_xl1"/>
      <sheetName val="_Table_name_xls_บันทึก_แบบฟอร์ม"/>
      <sheetName val="_Table_name_xls__Table_name_xls"/>
      <sheetName val="_Table_name.xls_บันท_ก_แบบฟอร_2"/>
      <sheetName val="[Table_name.xls]_____________18"/>
      <sheetName val="[Table_name.xls]_Table_name__37"/>
      <sheetName val="[Table_name.xls]_Table_name__38"/>
      <sheetName val="[Table_name.xls]_Table_name__39"/>
      <sheetName val="[Table_name.xls]_Table_name__40"/>
      <sheetName val="[Table_name_xls]_____________33"/>
      <sheetName val="PART"/>
      <sheetName val="[Table_name.xls]_____________19"/>
      <sheetName val="[Table_name.xls]_Table_name__41"/>
      <sheetName val="[Table_name.xls]_Table_name__42"/>
      <sheetName val="[Table_name.xls]_Table_name__43"/>
      <sheetName val="[Table_name.xls]_Table_name__44"/>
      <sheetName val="Zone1"/>
      <sheetName val="Zone2"/>
      <sheetName val="[Table_name.xls]_____________20"/>
      <sheetName val="[Table_name.xls]_Table_name__45"/>
      <sheetName val="[Table_name.xls]_Table_name__46"/>
      <sheetName val="[Table_name.xls]_Table_name__47"/>
      <sheetName val="[Table_name.xls]_Table_name__48"/>
      <sheetName val="[Table_name.xls]_____________21"/>
      <sheetName val="[Table_name.xls]_Table_name__49"/>
      <sheetName val="[Table_name.xls]_Table_name__50"/>
      <sheetName val="[Table_name.xls]_Table_name__51"/>
      <sheetName val="[Table_name.xls]_Table_name__52"/>
      <sheetName val="[Table_name.xls]_____________22"/>
      <sheetName val="[Table_name.xls]_Table_name__53"/>
      <sheetName val="[Table_name.xls]_Table_name__54"/>
      <sheetName val="[Table_name.xls]_Table_name__55"/>
      <sheetName val="[Table_name.xls]_Table_name__56"/>
      <sheetName val="RevD_(Sura)6"/>
      <sheetName val="_IB-PL-YTD6"/>
      <sheetName val="10-1_Media6"/>
      <sheetName val="incom_tax_20056"/>
      <sheetName val="BS_ATTACH6"/>
      <sheetName val="DA_5_2-3_(2)6"/>
      <sheetName val="MTD_PL_ByPort6"/>
      <sheetName val="TB_Dec_156"/>
      <sheetName val="shipment_from_stmt6"/>
      <sheetName val="MM-20Oct15_(2)6"/>
      <sheetName val="ty_gia6"/>
      <sheetName val="dtct_cong6"/>
      <sheetName val="Sales_by_Customer6"/>
      <sheetName val="Summary_All_Region_(Cal)5"/>
      <sheetName val="Budget2019_205"/>
      <sheetName val="All_employee_TBR_010920195"/>
      <sheetName val="Active_TBR_010920195"/>
      <sheetName val="Inactive_TBR_010920195"/>
      <sheetName val="Nominal_Accounts5"/>
      <sheetName val="Demand_2019-20205"/>
      <sheetName val="Resin_Cost_2017-185"/>
      <sheetName val="Packaging_Biz5"/>
      <sheetName val="PKG_Biz_(IMM_BT)5"/>
      <sheetName val="Mark_to_BG5"/>
      <sheetName val="Budget_Version5"/>
      <sheetName val="Monthly_sale_FY195"/>
      <sheetName val="Cash_Hunt5"/>
      <sheetName val="Fin_Hilights5"/>
      <sheetName val="Target_8Qtr5"/>
      <sheetName val="Ref_Proportion17g5"/>
      <sheetName val="ห้ามลบ_sheet_นี้5"/>
      <sheetName val="[Table_name_xls]บันทึก:แบบฟอร์4"/>
      <sheetName val="[Table_name_xls][Table_name_xl4"/>
      <sheetName val="[Table_name_xls]_____________34"/>
      <sheetName val="[Table_name_xls]_Table_name_x18"/>
      <sheetName val="Accruals_&amp;_Prepayments_2"/>
      <sheetName val="[Table_name_xls]บันท_ก_แบบฟอร_3"/>
      <sheetName val="แบบพนง_-เมือง12"/>
      <sheetName val="Protion_เสนอ2"/>
      <sheetName val="[Table_name_xls]_____________35"/>
      <sheetName val="[Table_name_xls]_Table_name_x19"/>
      <sheetName val="[Table_name_xls]_____________36"/>
      <sheetName val="[Table_name_xls]_Table_name_x20"/>
      <sheetName val="[Table_name_xls]_____________37"/>
      <sheetName val="[Table_name_xls]_Table_name_x21"/>
      <sheetName val="[Table_name_xls]_____________38"/>
      <sheetName val="[Table_name_xls]_Table_name_x22"/>
      <sheetName val="[Table_name_xls]_____________39"/>
      <sheetName val="[Table_name_xls]_Table_name_x23"/>
      <sheetName val="[Table_name_xls]_____________40"/>
      <sheetName val="[Table_name_xls]_Table_name_x24"/>
      <sheetName val="[Table_name_xls]_____________41"/>
      <sheetName val="[Table_name_xls]_Table_name_x25"/>
      <sheetName val="[Table_name_xls]_____________42"/>
      <sheetName val="[Table_name_xls]_Table_name__46"/>
      <sheetName val="[Table_name_xls]_____________43"/>
      <sheetName val="[Table_name_xls]_Table_name__47"/>
      <sheetName val="[Table_name_xls]_____________44"/>
      <sheetName val="[Table_name_xls]_Table_name__48"/>
      <sheetName val="[Table_name_xls]_____________45"/>
      <sheetName val="[Table_name_xls]_Table_name__49"/>
      <sheetName val="[Table_name_xls]_____________46"/>
      <sheetName val="[Table_name_xls]_Table_name__50"/>
      <sheetName val="[Table_name_xls]_Table_name__51"/>
      <sheetName val="[Table_name_xls]_Table_name__52"/>
      <sheetName val="[Table_name_xls]_____________47"/>
      <sheetName val="[Table_name_xls]_Table_name__53"/>
      <sheetName val="[Table_name_xls]_Table_name__54"/>
      <sheetName val="[Table_name_xls]_Table_name__55"/>
      <sheetName val="[Table_name_xls]_____________48"/>
      <sheetName val="[Table_name_xls]_Table_name__56"/>
      <sheetName val="[Table_name_xls]_Table_name__57"/>
      <sheetName val="[Table_name_xls]_Table_name__58"/>
      <sheetName val="GRAPH_DATA1"/>
      <sheetName val="[Table_name_xls]_Table_name__59"/>
      <sheetName val="[Table_name_xls]_Table_name__60"/>
      <sheetName val="[Table_name_xls]_____________49"/>
      <sheetName val="[Table_name_xls]_Table_name__61"/>
      <sheetName val="[Table_name_xls]_Table_name__62"/>
      <sheetName val="[Table_name_xls]_Table_name__63"/>
      <sheetName val="[Table_name_xls]_Table_name__64"/>
      <sheetName val="[Table_name_xls]_____________50"/>
      <sheetName val="[Table_name_xls]_Table_name__65"/>
      <sheetName val="[Table_name_xls]_Table_name__66"/>
      <sheetName val="[Table_name_xls]_Table_name__67"/>
      <sheetName val="[Table_name_xls]_Table_name__68"/>
      <sheetName val="[Table_name_xls]_Table_name__69"/>
      <sheetName val="[Table_name_xls]_Table_name__70"/>
      <sheetName val="[Table_name_xls]_Table_name__71"/>
      <sheetName val="[Table_name_xls]_Table_name__72"/>
      <sheetName val="Data บร"/>
      <sheetName val="Data นม"/>
      <sheetName val="Data รอ"/>
      <sheetName val="Data อบ"/>
      <sheetName val="Select"/>
      <sheetName val="RIL"/>
      <sheetName val="Data_บร"/>
      <sheetName val="Data_นม"/>
      <sheetName val="Data_รอ"/>
      <sheetName val="Data_อบ"/>
      <sheetName val="[Table_name.xls]_ันท______ฟอร_2"/>
      <sheetName val="RevD_(Sura)7"/>
      <sheetName val="_IB-PL-YTD7"/>
      <sheetName val="10-1_Media7"/>
      <sheetName val="incom_tax_20057"/>
      <sheetName val="BS_ATTACH7"/>
      <sheetName val="DA_5_2-3_(2)7"/>
      <sheetName val="MTD_PL_ByPort7"/>
      <sheetName val="TB_Dec_157"/>
      <sheetName val="shipment_from_stmt7"/>
      <sheetName val="MM-20Oct15_(2)7"/>
      <sheetName val="ty_gia7"/>
      <sheetName val="dtct_cong7"/>
      <sheetName val="Sales_by_Customer7"/>
      <sheetName val="Summary_All_Region_(Cal)6"/>
      <sheetName val="Budget2019_206"/>
      <sheetName val="All_employee_TBR_010920196"/>
      <sheetName val="Active_TBR_010920196"/>
      <sheetName val="Inactive_TBR_010920196"/>
      <sheetName val="Nominal_Accounts6"/>
      <sheetName val="Demand_2019-20206"/>
      <sheetName val="Resin_Cost_2017-186"/>
      <sheetName val="Packaging_Biz6"/>
      <sheetName val="PKG_Biz_(IMM_BT)6"/>
      <sheetName val="Mark_to_BG6"/>
      <sheetName val="Budget_Version6"/>
      <sheetName val="Monthly_sale_FY196"/>
      <sheetName val="Cash_Hunt6"/>
      <sheetName val="Fin_Hilights6"/>
      <sheetName val="Target_8Qtr6"/>
      <sheetName val="Ref_Proportion17g6"/>
      <sheetName val="ห้ามลบ_sheet_นี้6"/>
      <sheetName val="[Table_name_xls]บันทึก:แบบฟอร์5"/>
      <sheetName val="[Table_name_xls][Table_name_xl5"/>
      <sheetName val="[Table_name_xls]_____________51"/>
      <sheetName val="[Table_name_xls]_Table_name_x26"/>
      <sheetName val="Accruals_&amp;_Prepayments_3"/>
      <sheetName val="[Table_name_xls]บันท_ก_แบบฟอร_4"/>
      <sheetName val="แบบพนง_-เมือง13"/>
      <sheetName val="Protion_เสนอ3"/>
      <sheetName val="[Table_name_xls]_____________52"/>
      <sheetName val="[Table_name_xls]_Table_name_x27"/>
      <sheetName val="[Table_name_xls]_____________53"/>
      <sheetName val="[Table_name_xls]_Table_name_x28"/>
      <sheetName val="[Table_name_xls]_____________54"/>
      <sheetName val="[Table_name_xls]_Table_name_x29"/>
      <sheetName val="[Table_name_xls]_____________55"/>
      <sheetName val="[Table_name_xls]_Table_name_x30"/>
      <sheetName val="[Table_name_xls]_____________56"/>
      <sheetName val="[Table_name_xls]_Table_name_x31"/>
      <sheetName val="[Table_name_xls]_____________57"/>
      <sheetName val="[Table_name_xls]_Table_name_x32"/>
      <sheetName val="[Table_name_xls]_____________58"/>
      <sheetName val="[Table_name_xls]_Table_name_x33"/>
      <sheetName val="[Table_name_xls]_____________59"/>
      <sheetName val="[Table_name_xls]_Table_name__73"/>
      <sheetName val="[Table_name_xls]_____________60"/>
      <sheetName val="[Table_name_xls]_Table_name__74"/>
      <sheetName val="[Table_name_xls]_____________61"/>
      <sheetName val="[Table_name_xls]_Table_name__75"/>
      <sheetName val="[Table_name_xls]_____________62"/>
      <sheetName val="[Table_name_xls]_Table_name__76"/>
      <sheetName val="[Table_name_xls]_____________63"/>
      <sheetName val="[Table_name_xls]_Table_name__77"/>
      <sheetName val="[Table_name_xls]_Table_name__78"/>
      <sheetName val="[Table_name_xls]_Table_name__79"/>
      <sheetName val="[Table_name_xls]_____________64"/>
      <sheetName val="[Table_name_xls]_Table_name__80"/>
      <sheetName val="[Table_name_xls]_Table_name__81"/>
      <sheetName val="[Table_name_xls]_Table_name__82"/>
      <sheetName val="[Table_name_xls]_____________65"/>
      <sheetName val="[Table_name_xls]_Table_name__83"/>
      <sheetName val="[Table_name_xls]_Table_name__84"/>
      <sheetName val="[Table_name_xls]_Table_name__85"/>
      <sheetName val="GRAPH_DATA2"/>
      <sheetName val="[Table_name_xls]_Table_name__86"/>
      <sheetName val="[Table_name_xls]_Table_name__87"/>
      <sheetName val="[Table_name_xls]_____________66"/>
      <sheetName val="[Table_name_xls]_Table_name__88"/>
      <sheetName val="[Table_name_xls]_Table_name__89"/>
      <sheetName val="[Table_name_xls]_Table_name__90"/>
      <sheetName val="[Table_name_xls]_Table_name__91"/>
      <sheetName val="[Table_name_xls]_____________67"/>
      <sheetName val="[Table_name_xls]_Table_name__92"/>
      <sheetName val="[Table_name_xls]_Table_name__93"/>
      <sheetName val="[Table_name_xls]_Table_name__94"/>
      <sheetName val="[Table_name_xls]_Table_name__95"/>
      <sheetName val="[Table_name_xls]_Table_name__96"/>
      <sheetName val="[Table_name_xls]_Table_name__97"/>
      <sheetName val="[Table_name_xls]_Table_name__98"/>
      <sheetName val="[Table_name_xls]_Table_name__99"/>
      <sheetName val="[Table_name.xls]_____________23"/>
      <sheetName val="[Table_name.xls]_Table_name__57"/>
      <sheetName val="[Table_name.xls]_Table_name__58"/>
      <sheetName val="[Table_name.xls]_Table_name__59"/>
      <sheetName val="[Table_name.xls]_Table_name__60"/>
      <sheetName val="[Table_name.xls]_Table_name__61"/>
      <sheetName val="CF"/>
      <sheetName val="menu"/>
      <sheetName val="Packing cost"/>
      <sheetName val="DGduong"/>
      <sheetName val="RevD_(Sura)8"/>
      <sheetName val="10-1_Media8"/>
      <sheetName val="_IB-PL-YTD8"/>
      <sheetName val="incom_tax_20058"/>
      <sheetName val="BS_ATTACH8"/>
      <sheetName val="DA_5_2-3_(2)8"/>
      <sheetName val="MTD_PL_ByPort8"/>
      <sheetName val="TB_Dec_158"/>
      <sheetName val="shipment_from_stmt8"/>
      <sheetName val="MM-20Oct15_(2)8"/>
      <sheetName val="ty_gia8"/>
      <sheetName val="dtct_cong8"/>
      <sheetName val="Sales_by_Customer8"/>
      <sheetName val="Summary_All_Region_(Cal)7"/>
      <sheetName val="Budget2019_207"/>
      <sheetName val="All_employee_TBR_010920197"/>
      <sheetName val="Active_TBR_010920197"/>
      <sheetName val="Inactive_TBR_010920197"/>
      <sheetName val="Nominal_Accounts7"/>
      <sheetName val="Demand_2019-20207"/>
      <sheetName val="Resin_Cost_2017-187"/>
      <sheetName val="Packaging_Biz7"/>
      <sheetName val="PKG_Biz_(IMM_BT)7"/>
      <sheetName val="Mark_to_BG7"/>
      <sheetName val="Budget_Version7"/>
      <sheetName val="Monthly_sale_FY197"/>
      <sheetName val="Cash_Hunt7"/>
      <sheetName val="Fin_Hilights7"/>
      <sheetName val="Target_8Qtr7"/>
      <sheetName val="Ref_Proportion17g7"/>
      <sheetName val="ห้ามลบ_sheet_นี้7"/>
      <sheetName val="[Table_name_xls]บันทึก:แบบฟอร์6"/>
      <sheetName val="[Table_name_xls][Table_name_xl6"/>
      <sheetName val="[Table_name_xls]_____________68"/>
      <sheetName val="[Table_name_xls]_Table_name_x34"/>
      <sheetName val="Accruals_&amp;_Prepayments_4"/>
      <sheetName val="[Table_name_xls]บันท_ก_แบบฟอร_5"/>
      <sheetName val="แบบพนง_-เมือง14"/>
      <sheetName val="Protion_เสนอ4"/>
      <sheetName val="[Table_name_xls]_____________69"/>
      <sheetName val="[Table_name_xls]_Table_name_x35"/>
      <sheetName val="[Table_name_xls]_____________70"/>
      <sheetName val="[Table_name_xls]_Table_name_x36"/>
      <sheetName val="[Table_name_xls]_____________71"/>
      <sheetName val="[Table_name_xls]_Table_name_x37"/>
      <sheetName val="[Table_name_xls]_____________72"/>
      <sheetName val="[Table_name_xls]_Table_name_x38"/>
      <sheetName val="[Table_name_xls]_____________73"/>
      <sheetName val="[Table_name_xls]_Table_name_x39"/>
      <sheetName val="[Table_name_xls]_____________74"/>
      <sheetName val="[Table_name_xls]_Table_name_x40"/>
      <sheetName val="[Table_name_xls]_____________75"/>
      <sheetName val="[Table_name_xls]_Table_name_x41"/>
      <sheetName val="[Table_name_xls]_____________76"/>
      <sheetName val="[Table_name_xls]_Table_name_100"/>
      <sheetName val="[Table_name_xls]_____________77"/>
      <sheetName val="[Table_name_xls]_Table_name_101"/>
      <sheetName val="[Table_name_xls]_____________78"/>
      <sheetName val="[Table_name_xls]_Table_name_102"/>
      <sheetName val="[Table_name_xls]_____________79"/>
      <sheetName val="[Table_name_xls]_Table_name_103"/>
      <sheetName val="[Table_name_xls]_____________80"/>
      <sheetName val="[Table_name_xls]_Table_name_104"/>
      <sheetName val="[Table_name_xls]_Table_name_105"/>
      <sheetName val="[Table_name_xls]_Table_name_106"/>
      <sheetName val="[Table_name_xls]_____________81"/>
      <sheetName val="[Table_name_xls]_Table_name_107"/>
      <sheetName val="[Table_name_xls]_Table_name_108"/>
      <sheetName val="[Table_name_xls]_Table_name_109"/>
      <sheetName val="[Table_name_xls]_____________82"/>
      <sheetName val="[Table_name_xls]_Table_name_110"/>
      <sheetName val="[Table_name_xls]_Table_name_111"/>
      <sheetName val="[Table_name_xls]_Table_name_112"/>
      <sheetName val="GRAPH_DATA3"/>
      <sheetName val="[Table_name_xls]_Table_name_113"/>
      <sheetName val="[Table_name_xls]_Table_name_114"/>
      <sheetName val="[Table_name_xls]_____________83"/>
      <sheetName val="[Table_name_xls]_Table_name_115"/>
      <sheetName val="[Table_name_xls]_Table_name_116"/>
      <sheetName val="[Table_name_xls]_Table_name_117"/>
      <sheetName val="[Table_name_xls]_Table_name_118"/>
      <sheetName val="[Table_name_xls]_____________84"/>
      <sheetName val="[Table_name_xls]_Table_name_119"/>
      <sheetName val="[Table_name_xls]_Table_name_120"/>
      <sheetName val="[Table_name_xls]_Table_name_121"/>
      <sheetName val="[Table_name_xls]_Table_name_122"/>
      <sheetName val="[Table_name_xls]_Table_name_123"/>
      <sheetName val="[Table_name_xls]_Table_name_124"/>
      <sheetName val="[Table_name_xls]_Table_name_125"/>
      <sheetName val="[Table_name_xls]_Table_name_126"/>
      <sheetName val="Chi_tiet"/>
      <sheetName val="_Table_name_xls_บันทึก_แบบฟอร์2"/>
      <sheetName val="_Table_name_xls__Table_name_xl2"/>
      <sheetName val="_Table_name_xls_______________2"/>
      <sheetName val="_Table_name_xls__Table_name_x_2"/>
      <sheetName val="_Table_name_xls_บันท_ก_แบบฟอร_2"/>
      <sheetName val="[Table_name_xls]_Table_name_127"/>
      <sheetName val="[Table_name_xls]_Table_name_128"/>
      <sheetName val="[Table_name_xls]_Table_name_129"/>
      <sheetName val="[Table_name_xls]_Table_name_130"/>
      <sheetName val="[Table_name_xls]_____________85"/>
      <sheetName val="[Table_name_xls]_Table_name_131"/>
      <sheetName val="[Table_name_xls]_Table_name_132"/>
      <sheetName val="[Table_name_xls]_Table_name_133"/>
      <sheetName val="[Table_name_xls]_Table_name_134"/>
      <sheetName val="[Table_name_xls]_____________86"/>
      <sheetName val="[Table_name_xls]_Table_name_135"/>
      <sheetName val="[Table_name_xls]_Table_name_136"/>
      <sheetName val="[Table_name_xls]_Table_name_137"/>
      <sheetName val="[Table_name_xls]_Table_name_138"/>
      <sheetName val="[Table_name_xls]_____________87"/>
      <sheetName val="[Table_name_xls]_Table_name_139"/>
      <sheetName val="[Table_name_xls]_Table_name_140"/>
      <sheetName val="[Table_name_xls]_Table_name_141"/>
      <sheetName val="[Table_name_xls]_Table_name_142"/>
      <sheetName val="[Table_name_xls]_____________88"/>
      <sheetName val="[Table_name_xls]_Table_name_143"/>
      <sheetName val="[Table_name_xls]_Table_name_144"/>
      <sheetName val="[Table_name_xls]_Table_name_145"/>
      <sheetName val="[Table_name_xls]_Table_name_146"/>
      <sheetName val="CJEs"/>
      <sheetName val="[Table_name.xls]บันทึก_แบบฟอร_2"/>
      <sheetName val="[Table_name.xls]_Table_name__62"/>
      <sheetName val="_Table_name.xls__Table_name_x_3"/>
      <sheetName val="_Table_name.xls__Table_name_x_4"/>
      <sheetName val="[Table_name.xls]บันทึก_แบบ_อร_2"/>
      <sheetName val="[Table_name.xls]_____________24"/>
      <sheetName val="[Table_name.xls]_Table_name__63"/>
      <sheetName val="[Table_name.xls]_Table_name__64"/>
      <sheetName val="[Table_name.xls]_Table_name__65"/>
      <sheetName val="[Table_name.xls]_Table_name__66"/>
      <sheetName val="[Table_name.xls]_Table_name__67"/>
      <sheetName val="[Table_name.xls]_Table_name__68"/>
      <sheetName val="[Table_name.xls]_____________25"/>
      <sheetName val="[Table_name.xls]_Table_name__69"/>
      <sheetName val="[Table_name.xls]_Table_name__70"/>
      <sheetName val="[Table_name.xls]_Table_name__71"/>
      <sheetName val="[Table_name.xls]_Table_name__72"/>
      <sheetName val="[Table_name.xls]_Table_name__73"/>
      <sheetName val="[Table_name.xls]_Table_name__74"/>
      <sheetName val="[Table_name.xls]_Table_name__75"/>
      <sheetName val="[Table_name.xls]_Table_name__76"/>
      <sheetName val="RevD_(Sura)9"/>
      <sheetName val="10-1_Media9"/>
      <sheetName val="_IB-PL-YTD9"/>
      <sheetName val="incom_tax_20059"/>
      <sheetName val="BS_ATTACH9"/>
      <sheetName val="DA_5_2-3_(2)9"/>
      <sheetName val="MTD_PL_ByPort9"/>
      <sheetName val="TB_Dec_159"/>
      <sheetName val="shipment_from_stmt9"/>
      <sheetName val="MM-20Oct15_(2)9"/>
      <sheetName val="ty_gia9"/>
      <sheetName val="dtct_cong9"/>
      <sheetName val="Sales_by_Customer9"/>
      <sheetName val="Summary_All_Region_(Cal)8"/>
      <sheetName val="Budget2019_208"/>
      <sheetName val="All_employee_TBR_010920198"/>
      <sheetName val="Active_TBR_010920198"/>
      <sheetName val="Inactive_TBR_010920198"/>
      <sheetName val="Nominal_Accounts8"/>
      <sheetName val="Demand_2019-20208"/>
      <sheetName val="Resin_Cost_2017-188"/>
      <sheetName val="Packaging_Biz8"/>
      <sheetName val="PKG_Biz_(IMM_BT)8"/>
      <sheetName val="Mark_to_BG8"/>
      <sheetName val="Budget_Version8"/>
      <sheetName val="Monthly_sale_FY198"/>
      <sheetName val="Cash_Hunt8"/>
      <sheetName val="Fin_Hilights8"/>
      <sheetName val="Target_8Qtr8"/>
      <sheetName val="Ref_Proportion17g8"/>
      <sheetName val="ห้ามลบ_sheet_นี้8"/>
      <sheetName val="[Table_name_xls]บันทึก:แบบฟอร์7"/>
      <sheetName val="[Table_name_xls][Table_name_xl7"/>
      <sheetName val="[Table_name_xls]_____________89"/>
      <sheetName val="[Table_name_xls]_Table_name_x42"/>
      <sheetName val="Accruals_&amp;_Prepayments_5"/>
      <sheetName val="[Table_name_xls]บันท_ก_แบบฟอร_6"/>
      <sheetName val="แบบพนง_-เมือง15"/>
      <sheetName val="Protion_เสนอ5"/>
      <sheetName val="[Table_name_xls]_____________90"/>
      <sheetName val="[Table_name_xls]_Table_name_x43"/>
      <sheetName val="[Table_name_xls]_____________91"/>
      <sheetName val="[Table_name_xls]_Table_name_x44"/>
      <sheetName val="[Table_name_xls]_____________92"/>
      <sheetName val="[Table_name_xls]_Table_name_x45"/>
      <sheetName val="[Table_name_xls]_____________93"/>
      <sheetName val="[Table_name_xls]_Table_name_x46"/>
      <sheetName val="[Table_name_xls]_____________94"/>
      <sheetName val="[Table_name_xls]_Table_name_x47"/>
      <sheetName val="[Table_name_xls]_____________95"/>
      <sheetName val="[Table_name_xls]_Table_name_x48"/>
      <sheetName val="[Table_name_xls]_____________96"/>
      <sheetName val="[Table_name_xls]_Table_name_x49"/>
      <sheetName val="[Table_name_xls]_____________97"/>
      <sheetName val="[Table_name_xls]_Table_name_147"/>
      <sheetName val="[Table_name_xls]_____________98"/>
      <sheetName val="[Table_name_xls]_Table_name_148"/>
      <sheetName val="[Table_name_xls]_____________99"/>
      <sheetName val="[Table_name_xls]_Table_name_149"/>
      <sheetName val="[Table_name_xls]____________100"/>
      <sheetName val="[Table_name_xls]_Table_name_150"/>
      <sheetName val="[Table_name_xls]____________101"/>
      <sheetName val="[Table_name_xls]_Table_name_151"/>
      <sheetName val="[Table_name_xls]_Table_name_152"/>
      <sheetName val="[Table_name_xls]_Table_name_153"/>
      <sheetName val="[Table_name_xls]____________102"/>
      <sheetName val="[Table_name_xls]_Table_name_154"/>
      <sheetName val="[Table_name_xls]_Table_name_155"/>
      <sheetName val="[Table_name_xls]_Table_name_156"/>
      <sheetName val="[Table_name_xls]____________103"/>
      <sheetName val="[Table_name_xls]_Table_name_157"/>
      <sheetName val="[Table_name_xls]_Table_name_158"/>
      <sheetName val="[Table_name_xls]_Table_name_159"/>
      <sheetName val="GRAPH_DATA4"/>
      <sheetName val="[Table_name_xls]_Table_name_160"/>
      <sheetName val="[Table_name_xls]_Table_name_161"/>
      <sheetName val="[Table_name_xls]____________104"/>
      <sheetName val="[Table_name_xls]_Table_name_162"/>
      <sheetName val="[Table_name_xls]_Table_name_163"/>
      <sheetName val="[Table_name_xls]_Table_name_164"/>
      <sheetName val="[Table_name_xls]_Table_name_165"/>
      <sheetName val="[Table_name_xls]____________105"/>
      <sheetName val="[Table_name_xls]_Table_name_166"/>
      <sheetName val="[Table_name_xls]_Table_name_167"/>
      <sheetName val="[Table_name_xls]_Table_name_168"/>
      <sheetName val="[Table_name_xls]_Table_name_169"/>
      <sheetName val="[Table_name_xls]_Table_name_170"/>
      <sheetName val="[Table_name_xls]_Table_name_171"/>
      <sheetName val="[Table_name_xls]_Table_name_172"/>
      <sheetName val="[Table_name_xls]_Table_name_173"/>
      <sheetName val="Chi_tiet1"/>
      <sheetName val="_Table_name_xls_บันทึก_แบบฟอร์3"/>
      <sheetName val="_Table_name_xls__Table_name_xl3"/>
      <sheetName val="_Table_name_xls_______________1"/>
      <sheetName val="_Table_name_xls__Table_name_x_1"/>
      <sheetName val="_Table_name_xls_บันท_ก_แบบฟอร_1"/>
      <sheetName val="[Table_name_xls]_Table_name_174"/>
      <sheetName val="[Table_name_xls]_Table_name_175"/>
      <sheetName val="[Table_name_xls]_Table_name_176"/>
      <sheetName val="[Table_name_xls]_Table_name_177"/>
      <sheetName val="[Table_name_xls]____________106"/>
      <sheetName val="[Table_name_xls]_Table_name_178"/>
      <sheetName val="[Table_name_xls]_Table_name_179"/>
      <sheetName val="[Table_name_xls]_Table_name_180"/>
      <sheetName val="[Table_name_xls]_Table_name_181"/>
      <sheetName val="[Table_name_xls]____________107"/>
      <sheetName val="[Table_name_xls]_Table_name_182"/>
      <sheetName val="[Table_name_xls]_Table_name_183"/>
      <sheetName val="[Table_name_xls]_Table_name_184"/>
      <sheetName val="[Table_name_xls]_Table_name_185"/>
      <sheetName val="[Table_name_xls]____________108"/>
      <sheetName val="[Table_name_xls]_Table_name_186"/>
      <sheetName val="[Table_name_xls]_Table_name_187"/>
      <sheetName val="[Table_name_xls]_Table_name_188"/>
      <sheetName val="[Table_name_xls]_Table_name_189"/>
      <sheetName val="[Table_name_xls]____________109"/>
      <sheetName val="[Table_name_xls]_Table_name_190"/>
      <sheetName val="[Table_name_xls]_Table_name_191"/>
      <sheetName val="[Table_name_xls]_Table_name_192"/>
      <sheetName val="[Table_name_xls]_Table_name_193"/>
      <sheetName val="RevD_(Sura)10"/>
      <sheetName val="_IB-PL-YTD10"/>
      <sheetName val="10-1_Media10"/>
      <sheetName val="incom_tax_200510"/>
      <sheetName val="BS_ATTACH10"/>
      <sheetName val="DA_5_2-3_(2)10"/>
      <sheetName val="MTD_PL_ByPort10"/>
      <sheetName val="TB_Dec_1510"/>
      <sheetName val="shipment_from_stmt10"/>
      <sheetName val="MM-20Oct15_(2)10"/>
      <sheetName val="ty_gia10"/>
      <sheetName val="dtct_cong10"/>
      <sheetName val="Sales_by_Customer10"/>
      <sheetName val="Summary_All_Region_(Cal)9"/>
      <sheetName val="Budget2019_209"/>
      <sheetName val="All_employee_TBR_010920199"/>
      <sheetName val="Active_TBR_010920199"/>
      <sheetName val="Inactive_TBR_010920199"/>
      <sheetName val="Nominal_Accounts9"/>
      <sheetName val="Demand_2019-20209"/>
      <sheetName val="Resin_Cost_2017-189"/>
      <sheetName val="Packaging_Biz9"/>
      <sheetName val="PKG_Biz_(IMM_BT)9"/>
      <sheetName val="Mark_to_BG9"/>
      <sheetName val="Budget_Version9"/>
      <sheetName val="Monthly_sale_FY199"/>
      <sheetName val="Cash_Hunt9"/>
      <sheetName val="Fin_Hilights9"/>
      <sheetName val="Target_8Qtr9"/>
      <sheetName val="Ref_Proportion17g9"/>
      <sheetName val="ห้ามลบ_sheet_นี้9"/>
      <sheetName val="[Table_name_xls]บันทึก:แบบฟอร์8"/>
      <sheetName val="[Table_name_xls][Table_name_xl8"/>
      <sheetName val="[Table_name_xls]____________110"/>
      <sheetName val="[Table_name_xls]_Table_name_x50"/>
      <sheetName val="Accruals_&amp;_Prepayments_6"/>
      <sheetName val="[Table_name_xls]บันท_ก_แบบฟอร_7"/>
      <sheetName val="แบบพนง_-เมือง16"/>
      <sheetName val="Protion_เสนอ6"/>
      <sheetName val="[Table_name_xls]____________111"/>
      <sheetName val="[Table_name_xls]_Table_name_x51"/>
      <sheetName val="[Table_name_xls]____________112"/>
      <sheetName val="[Table_name_xls]_Table_name_x52"/>
      <sheetName val="[Table_name_xls]____________113"/>
      <sheetName val="[Table_name_xls]_Table_name_x53"/>
      <sheetName val="[Table_name_xls]____________114"/>
      <sheetName val="[Table_name_xls]_Table_name_x54"/>
      <sheetName val="[Table_name_xls]____________115"/>
      <sheetName val="[Table_name_xls]_Table_name_x55"/>
      <sheetName val="[Table_name_xls]____________116"/>
      <sheetName val="[Table_name_xls]_Table_name_x56"/>
      <sheetName val="[Table_name_xls]____________117"/>
      <sheetName val="[Table_name_xls]_Table_name_x57"/>
      <sheetName val="[Table_name_xls]____________118"/>
      <sheetName val="[Table_name_xls]_Table_name_194"/>
      <sheetName val="[Table_name_xls]____________119"/>
      <sheetName val="[Table_name_xls]_Table_name_195"/>
      <sheetName val="[Table_name_xls]____________120"/>
      <sheetName val="[Table_name_xls]_Table_name_196"/>
      <sheetName val="[Table_name_xls]____________121"/>
      <sheetName val="[Table_name_xls]_Table_name_197"/>
      <sheetName val="[Table_name_xls]____________122"/>
      <sheetName val="[Table_name_xls]_Table_name_198"/>
      <sheetName val="[Table_name_xls]_Table_name_199"/>
      <sheetName val="[Table_name_xls]_Table_name_200"/>
      <sheetName val="[Table_name_xls]____________123"/>
      <sheetName val="[Table_name_xls]_Table_name_201"/>
      <sheetName val="[Table_name_xls]_Table_name_202"/>
      <sheetName val="[Table_name_xls]_Table_name_203"/>
      <sheetName val="[Table_name_xls]____________124"/>
      <sheetName val="[Table_name_xls]_Table_name_204"/>
      <sheetName val="[Table_name_xls]_Table_name_205"/>
      <sheetName val="[Table_name_xls]_Table_name_206"/>
      <sheetName val="GRAPH_DATA5"/>
      <sheetName val="[Table_name_xls]_Table_name_207"/>
      <sheetName val="[Table_name_xls]_Table_name_208"/>
      <sheetName val="[Table_name_xls]____________125"/>
      <sheetName val="[Table_name_xls]_Table_name_209"/>
      <sheetName val="[Table_name_xls]_Table_name_210"/>
      <sheetName val="[Table_name_xls]_Table_name_211"/>
      <sheetName val="[Table_name_xls]_Table_name_212"/>
      <sheetName val="[Table_name_xls]____________126"/>
      <sheetName val="[Table_name_xls]_Table_name_213"/>
      <sheetName val="[Table_name_xls]_Table_name_214"/>
      <sheetName val="[Table_name_xls]_Table_name_215"/>
      <sheetName val="[Table_name_xls]_Table_name_216"/>
      <sheetName val="[Table_name_xls]_Table_name_217"/>
      <sheetName val="[Table_name_xls]_Table_name_218"/>
      <sheetName val="[Table_name_xls]_Table_name_219"/>
      <sheetName val="[Table_name_xls]_Table_name_220"/>
      <sheetName val="Chi_tiet2"/>
      <sheetName val="_Table_name_xls_บันทึก_แบบฟอร์4"/>
      <sheetName val="_Table_name_xls__Table_name_xl4"/>
      <sheetName val="_Table_name_xls_______________3"/>
      <sheetName val="_Table_name_xls__Table_name_x_3"/>
      <sheetName val="_Table_name_xls_บันท_ก_แบบฟอร_3"/>
      <sheetName val="[Table_name_xls]_Table_name_221"/>
      <sheetName val="[Table_name_xls]_Table_name_222"/>
      <sheetName val="[Table_name_xls]_Table_name_223"/>
      <sheetName val="[Table_name_xls]_Table_name_224"/>
      <sheetName val="[Table_name_xls]____________127"/>
      <sheetName val="[Table_name_xls]_Table_name_225"/>
      <sheetName val="[Table_name_xls]_Table_name_226"/>
      <sheetName val="[Table_name_xls]_Table_name_227"/>
      <sheetName val="[Table_name_xls]_Table_name_228"/>
      <sheetName val="[Table_name_xls]____________128"/>
      <sheetName val="[Table_name_xls]_Table_name_229"/>
      <sheetName val="[Table_name_xls]_Table_name_230"/>
      <sheetName val="[Table_name_xls]_Table_name_231"/>
      <sheetName val="[Table_name_xls]_Table_name_232"/>
      <sheetName val="[Table_name_xls]____________129"/>
      <sheetName val="[Table_name_xls]_Table_name_233"/>
      <sheetName val="[Table_name_xls]_Table_name_234"/>
      <sheetName val="[Table_name_xls]_Table_name_235"/>
      <sheetName val="[Table_name_xls]_Table_name_236"/>
      <sheetName val="[Table_name_xls]____________130"/>
      <sheetName val="[Table_name_xls]_Table_name_237"/>
      <sheetName val="[Table_name_xls]_Table_name_238"/>
      <sheetName val="[Table_name_xls]_Table_name_239"/>
      <sheetName val="[Table_name_xls]_Table_name_240"/>
      <sheetName val="[Table_name_xls]บันทึก_แบบ_อร_2"/>
      <sheetName val="Total Rental Income"/>
      <sheetName val="Data_บร1"/>
      <sheetName val="Data_นม1"/>
      <sheetName val="Data_รอ1"/>
      <sheetName val="Data_อบ1"/>
      <sheetName val="[Table_name_xls]_ันท______ฟอร_2"/>
      <sheetName val="Packing_cost"/>
      <sheetName val="[Table_name.xls]_____________27"/>
      <sheetName val="[Table_name.xls]_Table_name__87"/>
      <sheetName val="[Table_name.xls]_Table_name__88"/>
      <sheetName val="[Table_name.xls]_Table_name__89"/>
      <sheetName val="[Table_name.xls]_Table_name__90"/>
      <sheetName val="[Table_name.xls]_Table_name__91"/>
      <sheetName val="[Table_name.xls]_Table_name__92"/>
      <sheetName val="[Table_name.xls]_Table_name__93"/>
      <sheetName val="[Table_name.xls]_Table_name__94"/>
      <sheetName val="[Table_name.xls]_Table_name__95"/>
      <sheetName val="[Table_name.xls]_Table_name__96"/>
      <sheetName val="[Table_name.xls]_____________26"/>
      <sheetName val="[Table_name.xls]_Table_name__77"/>
      <sheetName val="[Table_name.xls]_Table_name__78"/>
      <sheetName val="[Table_name.xls]_Table_name__79"/>
      <sheetName val="[Table_name.xls]_Table_name__80"/>
      <sheetName val="[Table_name.xls]_Table_name__81"/>
      <sheetName val="[Table_name.xls]_Table_name__82"/>
      <sheetName val="[Table_name.xls]_Table_name__83"/>
      <sheetName val="[Table_name.xls]_Table_name__84"/>
      <sheetName val="[Table_name.xls]_Table_name__85"/>
      <sheetName val="[Table_name.xls]_Table_name__86"/>
      <sheetName val="REF"/>
      <sheetName val="[Table_name_xls]บันทึก_แบบฟอร_2"/>
      <sheetName val="_Table_name_xls__Table_name_x_4"/>
      <sheetName val="RevD_(Sura)14"/>
      <sheetName val="10-1_Media14"/>
      <sheetName val="_IB-PL-YTD14"/>
      <sheetName val="incom_tax_200514"/>
      <sheetName val="BS_ATTACH14"/>
      <sheetName val="DA_5_2-3_(2)14"/>
      <sheetName val="MTD_PL_ByPort14"/>
      <sheetName val="TB_Dec_1514"/>
      <sheetName val="shipment_from_stmt14"/>
      <sheetName val="ty_gia14"/>
      <sheetName val="MM-20Oct15_(2)14"/>
      <sheetName val="dtct_cong14"/>
      <sheetName val="Sales_by_Customer14"/>
      <sheetName val="Summary_All_Region_(Cal)13"/>
      <sheetName val="All_employee_TBR_0109201913"/>
      <sheetName val="Active_TBR_0109201913"/>
      <sheetName val="Inactive_TBR_0109201913"/>
      <sheetName val="Nominal_Accounts13"/>
      <sheetName val="Demand_2019-202013"/>
      <sheetName val="Resin_Cost_2017-1813"/>
      <sheetName val="Packaging_Biz13"/>
      <sheetName val="PKG_Biz_(IMM_BT)13"/>
      <sheetName val="Mark_to_BG13"/>
      <sheetName val="Budget_Version13"/>
      <sheetName val="Monthly_sale_FY1913"/>
      <sheetName val="Cash_Hunt13"/>
      <sheetName val="Fin_Hilights13"/>
      <sheetName val="Target_8Qtr13"/>
      <sheetName val="Ref_Proportion17g13"/>
      <sheetName val="Budget2019_2013"/>
      <sheetName val="ห้ามลบ_sheet_นี้13"/>
      <sheetName val="[Table_name_xls]บันทึก:แบบฟอร12"/>
      <sheetName val="[Table_name_xls][Table_name_x12"/>
      <sheetName val="Accruals_&amp;_Prepayments_10"/>
      <sheetName val="[Table_name_xls]____________203"/>
      <sheetName val="[Table_name_xls]_Table_name_x82"/>
      <sheetName val="[Table_name_xls]บันท_ก_แบบฟอร11"/>
      <sheetName val="แบบพนง_-เมือง110"/>
      <sheetName val="Protion_เสนอ10"/>
      <sheetName val="[Table_name_xls]____________204"/>
      <sheetName val="[Table_name_xls]_Table_name_x83"/>
      <sheetName val="[Table_name_xls]____________205"/>
      <sheetName val="[Table_name_xls]_Table_name_x84"/>
      <sheetName val="[Table_name_xls]____________206"/>
      <sheetName val="[Table_name_xls]_Table_name_x85"/>
      <sheetName val="[Table_name_xls]____________207"/>
      <sheetName val="[Table_name_xls]_Table_name_x86"/>
      <sheetName val="[Table_name_xls]____________208"/>
      <sheetName val="[Table_name_xls]_Table_name_x87"/>
      <sheetName val="[Table_name_xls]____________209"/>
      <sheetName val="[Table_name_xls]_Table_name_x88"/>
      <sheetName val="[Table_name_xls]____________210"/>
      <sheetName val="[Table_name_xls]_Table_name_x89"/>
      <sheetName val="[Table_name_xls]____________211"/>
      <sheetName val="[Table_name_xls]_Table_name_442"/>
      <sheetName val="[Table_name_xls]____________212"/>
      <sheetName val="[Table_name_xls]_Table_name_443"/>
      <sheetName val="[Table_name_xls]____________213"/>
      <sheetName val="[Table_name_xls]_Table_name_444"/>
      <sheetName val="[Table_name_xls]____________214"/>
      <sheetName val="[Table_name_xls]_Table_name_445"/>
      <sheetName val="[Table_name_xls]_Table_name_446"/>
      <sheetName val="[Table_name_xls]_Table_name_447"/>
      <sheetName val="[Table_name_xls]_Table_name_448"/>
      <sheetName val="[Table_name_xls]_Table_name_449"/>
      <sheetName val="[Table_name_xls]_Table_name_450"/>
      <sheetName val="[Table_name_xls]_Table_name_451"/>
      <sheetName val="[Table_name_xls]_Table_name_452"/>
      <sheetName val="[Table_name_xls]____________215"/>
      <sheetName val="[Table_name_xls]____________216"/>
      <sheetName val="[Table_name_xls]_Table_name_453"/>
      <sheetName val="[Table_name_xls]_Table_name_454"/>
      <sheetName val="[Table_name_xls]_Table_name_455"/>
      <sheetName val="[Table_name_xls]_Table_name_456"/>
      <sheetName val="[Table_name_xls]____________217"/>
      <sheetName val="GRAPH_DATA9"/>
      <sheetName val="[Table_name_xls]_Table_name_457"/>
      <sheetName val="[Table_name_xls]_Table_name_458"/>
      <sheetName val="[Table_name_xls]_Table_name_459"/>
      <sheetName val="[Table_name_xls]_Table_name_460"/>
      <sheetName val="[Table_name_xls]____________218"/>
      <sheetName val="[Table_name_xls]_Table_name_461"/>
      <sheetName val="[Table_name_xls]_Table_name_462"/>
      <sheetName val="[Table_name_xls]_Table_name_463"/>
      <sheetName val="[Table_name_xls]_Table_name_464"/>
      <sheetName val="[Table_name_xls]____________219"/>
      <sheetName val="[Table_name_xls]_Table_name_465"/>
      <sheetName val="[Table_name_xls]_Table_name_466"/>
      <sheetName val="[Table_name_xls]_Table_name_467"/>
      <sheetName val="[Table_name_xls]_Table_name_468"/>
      <sheetName val="Chi_tiet6"/>
      <sheetName val="_Table_name_xls_บันทึก_แบบฟอร์8"/>
      <sheetName val="_Table_name_xls__Table_name_xl8"/>
      <sheetName val="_Table_name_xls_______________7"/>
      <sheetName val="_Table_name_xls__Table_name_x14"/>
      <sheetName val="_Table_name_xls_บันท_ก_แบบฟอร_7"/>
      <sheetName val="[Table_name_xls]_Table_name_469"/>
      <sheetName val="[Table_name_xls]_Table_name_470"/>
      <sheetName val="[Table_name_xls]_Table_name_471"/>
      <sheetName val="[Table_name_xls]_Table_name_472"/>
      <sheetName val="[Table_name_xls]____________220"/>
      <sheetName val="[Table_name_xls]_Table_name_473"/>
      <sheetName val="[Table_name_xls]_Table_name_474"/>
      <sheetName val="[Table_name_xls]_Table_name_475"/>
      <sheetName val="[Table_name_xls]_Table_name_476"/>
      <sheetName val="[Table_name_xls]____________221"/>
      <sheetName val="[Table_name_xls]_Table_name_477"/>
      <sheetName val="[Table_name_xls]_Table_name_478"/>
      <sheetName val="[Table_name_xls]_Table_name_479"/>
      <sheetName val="[Table_name_xls]_Table_name_480"/>
      <sheetName val="[Table_name_xls]____________222"/>
      <sheetName val="[Table_name_xls]_Table_name_481"/>
      <sheetName val="[Table_name_xls]_Table_name_482"/>
      <sheetName val="[Table_name_xls]_Table_name_483"/>
      <sheetName val="[Table_name_xls]_Table_name_484"/>
      <sheetName val="[Table_name_xls]____________223"/>
      <sheetName val="[Table_name_xls]_Table_name_485"/>
      <sheetName val="[Table_name_xls]_Table_name_486"/>
      <sheetName val="[Table_name_xls]_Table_name_487"/>
      <sheetName val="[Table_name_xls]_Table_name_488"/>
      <sheetName val="Data_บร5"/>
      <sheetName val="Data_นม5"/>
      <sheetName val="Data_รอ5"/>
      <sheetName val="Data_อบ5"/>
      <sheetName val="[Table_name_xls]_ันท______ฟอร_5"/>
      <sheetName val="Packing_cost4"/>
      <sheetName val="[Table_name_xls]____________224"/>
      <sheetName val="[Table_name_xls]_Table_name_489"/>
      <sheetName val="[Table_name_xls]_Table_name_490"/>
      <sheetName val="[Table_name_xls]_Table_name_491"/>
      <sheetName val="[Table_name_xls]_Table_name_492"/>
      <sheetName val="[Table_name_xls]_Table_name_493"/>
      <sheetName val="[Table_name_xls]บันทึก_แบบฟอร_5"/>
      <sheetName val="[Table_name_xls]_Table_name_494"/>
      <sheetName val="_Table_name_xls__Table_name_x15"/>
      <sheetName val="_Table_name_xls__Table_name_x16"/>
      <sheetName val="[Table_name_xls]บันทึก_แบบ_อร_5"/>
      <sheetName val="[Table_name_xls]____________225"/>
      <sheetName val="[Table_name_xls]_Table_name_495"/>
      <sheetName val="[Table_name_xls]_Table_name_496"/>
      <sheetName val="[Table_name_xls]_Table_name_497"/>
      <sheetName val="[Table_name_xls]_Table_name_498"/>
      <sheetName val="[Table_name_xls]_Table_name_499"/>
      <sheetName val="[Table_name_xls]_Table_name_500"/>
      <sheetName val="[Table_name_xls]____________226"/>
      <sheetName val="[Table_name_xls]_Table_name_501"/>
      <sheetName val="[Table_name_xls]_Table_name_502"/>
      <sheetName val="[Table_name_xls]_Table_name_503"/>
      <sheetName val="[Table_name_xls]_Table_name_504"/>
      <sheetName val="[Table_name_xls]_Table_name_505"/>
      <sheetName val="[Table_name_xls]_Table_name_506"/>
      <sheetName val="[Table_name_xls]_Table_name_507"/>
      <sheetName val="[Table_name_xls]_Table_name_508"/>
      <sheetName val="Total_Rental_Income3"/>
      <sheetName val="RevD_(Sura)13"/>
      <sheetName val="10-1_Media13"/>
      <sheetName val="_IB-PL-YTD13"/>
      <sheetName val="incom_tax_200513"/>
      <sheetName val="BS_ATTACH13"/>
      <sheetName val="DA_5_2-3_(2)13"/>
      <sheetName val="MTD_PL_ByPort13"/>
      <sheetName val="TB_Dec_1513"/>
      <sheetName val="shipment_from_stmt13"/>
      <sheetName val="ty_gia13"/>
      <sheetName val="MM-20Oct15_(2)13"/>
      <sheetName val="dtct_cong13"/>
      <sheetName val="Sales_by_Customer13"/>
      <sheetName val="Summary_All_Region_(Cal)12"/>
      <sheetName val="All_employee_TBR_0109201912"/>
      <sheetName val="Active_TBR_0109201912"/>
      <sheetName val="Inactive_TBR_0109201912"/>
      <sheetName val="Nominal_Accounts12"/>
      <sheetName val="Demand_2019-202012"/>
      <sheetName val="Resin_Cost_2017-1812"/>
      <sheetName val="Packaging_Biz12"/>
      <sheetName val="PKG_Biz_(IMM_BT)12"/>
      <sheetName val="Mark_to_BG12"/>
      <sheetName val="Budget_Version12"/>
      <sheetName val="Monthly_sale_FY1912"/>
      <sheetName val="Cash_Hunt12"/>
      <sheetName val="Fin_Hilights12"/>
      <sheetName val="Target_8Qtr12"/>
      <sheetName val="Ref_Proportion17g12"/>
      <sheetName val="Budget2019_2012"/>
      <sheetName val="ห้ามลบ_sheet_นี้12"/>
      <sheetName val="[Table_name_xls]บันทึก:แบบฟอร11"/>
      <sheetName val="[Table_name_xls][Table_name_x11"/>
      <sheetName val="Accruals_&amp;_Prepayments_9"/>
      <sheetName val="[Table_name_xls]____________179"/>
      <sheetName val="[Table_name_xls]_Table_name_x74"/>
      <sheetName val="[Table_name_xls]บันท_ก_แบบฟอร10"/>
      <sheetName val="แบบพนง_-เมือง19"/>
      <sheetName val="Protion_เสนอ9"/>
      <sheetName val="[Table_name_xls]____________180"/>
      <sheetName val="[Table_name_xls]_Table_name_x75"/>
      <sheetName val="[Table_name_xls]____________181"/>
      <sheetName val="[Table_name_xls]_Table_name_x76"/>
      <sheetName val="[Table_name_xls]____________182"/>
      <sheetName val="[Table_name_xls]_Table_name_x77"/>
      <sheetName val="[Table_name_xls]____________183"/>
      <sheetName val="[Table_name_xls]_Table_name_x78"/>
      <sheetName val="[Table_name_xls]____________184"/>
      <sheetName val="[Table_name_xls]_Table_name_x79"/>
      <sheetName val="[Table_name_xls]____________185"/>
      <sheetName val="[Table_name_xls]_Table_name_x80"/>
      <sheetName val="[Table_name_xls]____________186"/>
      <sheetName val="[Table_name_xls]_Table_name_x81"/>
      <sheetName val="[Table_name_xls]____________187"/>
      <sheetName val="[Table_name_xls]_Table_name_375"/>
      <sheetName val="[Table_name_xls]____________188"/>
      <sheetName val="[Table_name_xls]_Table_name_376"/>
      <sheetName val="[Table_name_xls]____________189"/>
      <sheetName val="[Table_name_xls]_Table_name_377"/>
      <sheetName val="[Table_name_xls]____________190"/>
      <sheetName val="[Table_name_xls]_Table_name_378"/>
      <sheetName val="[Table_name_xls]_Table_name_379"/>
      <sheetName val="[Table_name_xls]_Table_name_380"/>
      <sheetName val="[Table_name_xls]_Table_name_381"/>
      <sheetName val="[Table_name_xls]_Table_name_382"/>
      <sheetName val="[Table_name_xls]_Table_name_383"/>
      <sheetName val="[Table_name_xls]_Table_name_384"/>
      <sheetName val="[Table_name_xls]_Table_name_385"/>
      <sheetName val="[Table_name_xls]____________191"/>
      <sheetName val="[Table_name_xls]____________192"/>
      <sheetName val="[Table_name_xls]_Table_name_386"/>
      <sheetName val="[Table_name_xls]_Table_name_387"/>
      <sheetName val="[Table_name_xls]_Table_name_388"/>
      <sheetName val="[Table_name_xls]_Table_name_389"/>
      <sheetName val="[Table_name_xls]____________193"/>
      <sheetName val="GRAPH_DATA8"/>
      <sheetName val="[Table_name_xls]_Table_name_390"/>
      <sheetName val="[Table_name_xls]_Table_name_391"/>
      <sheetName val="[Table_name_xls]_Table_name_392"/>
      <sheetName val="[Table_name_xls]_Table_name_393"/>
      <sheetName val="[Table_name_xls]____________194"/>
      <sheetName val="[Table_name_xls]_Table_name_394"/>
      <sheetName val="[Table_name_xls]_Table_name_395"/>
      <sheetName val="[Table_name_xls]_Table_name_396"/>
      <sheetName val="[Table_name_xls]_Table_name_397"/>
      <sheetName val="[Table_name_xls]____________195"/>
      <sheetName val="[Table_name_xls]_Table_name_398"/>
      <sheetName val="[Table_name_xls]_Table_name_399"/>
      <sheetName val="[Table_name_xls]_Table_name_400"/>
      <sheetName val="[Table_name_xls]_Table_name_401"/>
      <sheetName val="Chi_tiet5"/>
      <sheetName val="_Table_name_xls_บันทึก_แบบฟอร์7"/>
      <sheetName val="_Table_name_xls__Table_name_xl7"/>
      <sheetName val="_Table_name_xls_______________6"/>
      <sheetName val="_Table_name_xls__Table_name_x11"/>
      <sheetName val="_Table_name_xls_บันท_ก_แบบฟอร_6"/>
      <sheetName val="[Table_name_xls]_Table_name_402"/>
      <sheetName val="[Table_name_xls]_Table_name_403"/>
      <sheetName val="[Table_name_xls]_Table_name_404"/>
      <sheetName val="[Table_name_xls]_Table_name_405"/>
      <sheetName val="[Table_name_xls]____________196"/>
      <sheetName val="[Table_name_xls]_Table_name_406"/>
      <sheetName val="[Table_name_xls]_Table_name_407"/>
      <sheetName val="[Table_name_xls]_Table_name_408"/>
      <sheetName val="[Table_name_xls]_Table_name_409"/>
      <sheetName val="[Table_name_xls]____________197"/>
      <sheetName val="[Table_name_xls]_Table_name_410"/>
      <sheetName val="[Table_name_xls]_Table_name_411"/>
      <sheetName val="[Table_name_xls]_Table_name_412"/>
      <sheetName val="[Table_name_xls]_Table_name_413"/>
      <sheetName val="[Table_name_xls]____________198"/>
      <sheetName val="[Table_name_xls]_Table_name_414"/>
      <sheetName val="[Table_name_xls]_Table_name_415"/>
      <sheetName val="[Table_name_xls]_Table_name_416"/>
      <sheetName val="[Table_name_xls]_Table_name_417"/>
      <sheetName val="[Table_name_xls]____________199"/>
      <sheetName val="[Table_name_xls]_Table_name_418"/>
      <sheetName val="[Table_name_xls]_Table_name_419"/>
      <sheetName val="[Table_name_xls]_Table_name_420"/>
      <sheetName val="[Table_name_xls]_Table_name_421"/>
      <sheetName val="Data_บร4"/>
      <sheetName val="Data_นม4"/>
      <sheetName val="Data_รอ4"/>
      <sheetName val="Data_อบ4"/>
      <sheetName val="[Table_name_xls]_ันท______ฟอร_4"/>
      <sheetName val="Packing_cost3"/>
      <sheetName val="[Table_name_xls]____________200"/>
      <sheetName val="[Table_name_xls]_Table_name_422"/>
      <sheetName val="[Table_name_xls]_Table_name_423"/>
      <sheetName val="[Table_name_xls]_Table_name_424"/>
      <sheetName val="[Table_name_xls]_Table_name_425"/>
      <sheetName val="[Table_name_xls]_Table_name_426"/>
      <sheetName val="[Table_name_xls]บันทึก_แบบฟอร_4"/>
      <sheetName val="[Table_name_xls]_Table_name_427"/>
      <sheetName val="_Table_name_xls__Table_name_x12"/>
      <sheetName val="_Table_name_xls__Table_name_x13"/>
      <sheetName val="[Table_name_xls]บันทึก_แบบ_อร_4"/>
      <sheetName val="[Table_name_xls]____________201"/>
      <sheetName val="[Table_name_xls]_Table_name_428"/>
      <sheetName val="[Table_name_xls]_Table_name_429"/>
      <sheetName val="[Table_name_xls]_Table_name_430"/>
      <sheetName val="[Table_name_xls]_Table_name_431"/>
      <sheetName val="[Table_name_xls]_Table_name_432"/>
      <sheetName val="[Table_name_xls]_Table_name_433"/>
      <sheetName val="[Table_name_xls]____________202"/>
      <sheetName val="[Table_name_xls]_Table_name_434"/>
      <sheetName val="[Table_name_xls]_Table_name_435"/>
      <sheetName val="[Table_name_xls]_Table_name_436"/>
      <sheetName val="[Table_name_xls]_Table_name_437"/>
      <sheetName val="[Table_name_xls]_Table_name_438"/>
      <sheetName val="[Table_name_xls]_Table_name_439"/>
      <sheetName val="[Table_name_xls]_Table_name_440"/>
      <sheetName val="[Table_name_xls]_Table_name_441"/>
      <sheetName val="Total_Rental_Income2"/>
      <sheetName val="RevD_(Sura)12"/>
      <sheetName val="10-1_Media12"/>
      <sheetName val="_IB-PL-YTD12"/>
      <sheetName val="incom_tax_200512"/>
      <sheetName val="BS_ATTACH12"/>
      <sheetName val="DA_5_2-3_(2)12"/>
      <sheetName val="MTD_PL_ByPort12"/>
      <sheetName val="TB_Dec_1512"/>
      <sheetName val="shipment_from_stmt12"/>
      <sheetName val="ty_gia12"/>
      <sheetName val="MM-20Oct15_(2)12"/>
      <sheetName val="dtct_cong12"/>
      <sheetName val="Sales_by_Customer12"/>
      <sheetName val="Summary_All_Region_(Cal)11"/>
      <sheetName val="All_employee_TBR_0109201911"/>
      <sheetName val="Active_TBR_0109201911"/>
      <sheetName val="Inactive_TBR_0109201911"/>
      <sheetName val="Nominal_Accounts11"/>
      <sheetName val="Demand_2019-202011"/>
      <sheetName val="Resin_Cost_2017-1811"/>
      <sheetName val="Packaging_Biz11"/>
      <sheetName val="PKG_Biz_(IMM_BT)11"/>
      <sheetName val="Mark_to_BG11"/>
      <sheetName val="Budget_Version11"/>
      <sheetName val="Monthly_sale_FY1911"/>
      <sheetName val="Cash_Hunt11"/>
      <sheetName val="Fin_Hilights11"/>
      <sheetName val="Target_8Qtr11"/>
      <sheetName val="Ref_Proportion17g11"/>
      <sheetName val="Budget2019_2011"/>
      <sheetName val="ห้ามลบ_sheet_นี้11"/>
      <sheetName val="[Table_name_xls]บันทึก:แบบฟอร10"/>
      <sheetName val="[Table_name_xls][Table_name_x10"/>
      <sheetName val="Accruals_&amp;_Prepayments_8"/>
      <sheetName val="[Table_name_xls]____________155"/>
      <sheetName val="[Table_name_xls]_Table_name_x66"/>
      <sheetName val="[Table_name_xls]บันท_ก_แบบฟอร_9"/>
      <sheetName val="แบบพนง_-เมือง18"/>
      <sheetName val="Protion_เสนอ8"/>
      <sheetName val="[Table_name_xls]____________156"/>
      <sheetName val="[Table_name_xls]_Table_name_x67"/>
      <sheetName val="[Table_name_xls]____________157"/>
      <sheetName val="[Table_name_xls]_Table_name_x68"/>
      <sheetName val="[Table_name_xls]____________158"/>
      <sheetName val="[Table_name_xls]_Table_name_x69"/>
      <sheetName val="[Table_name_xls]____________159"/>
      <sheetName val="[Table_name_xls]_Table_name_x70"/>
      <sheetName val="[Table_name_xls]____________160"/>
      <sheetName val="[Table_name_xls]_Table_name_x71"/>
      <sheetName val="[Table_name_xls]____________161"/>
      <sheetName val="[Table_name_xls]_Table_name_x72"/>
      <sheetName val="[Table_name_xls]____________162"/>
      <sheetName val="[Table_name_xls]_Table_name_x73"/>
      <sheetName val="[Table_name_xls]____________163"/>
      <sheetName val="[Table_name_xls]_Table_name_308"/>
      <sheetName val="[Table_name_xls]____________164"/>
      <sheetName val="[Table_name_xls]_Table_name_309"/>
      <sheetName val="[Table_name_xls]____________165"/>
      <sheetName val="[Table_name_xls]_Table_name_310"/>
      <sheetName val="[Table_name_xls]____________166"/>
      <sheetName val="[Table_name_xls]_Table_name_311"/>
      <sheetName val="[Table_name_xls]_Table_name_312"/>
      <sheetName val="[Table_name_xls]_Table_name_313"/>
      <sheetName val="[Table_name_xls]_Table_name_314"/>
      <sheetName val="[Table_name_xls]_Table_name_315"/>
      <sheetName val="[Table_name_xls]_Table_name_316"/>
      <sheetName val="[Table_name_xls]_Table_name_317"/>
      <sheetName val="[Table_name_xls]_Table_name_318"/>
      <sheetName val="[Table_name_xls]____________167"/>
      <sheetName val="[Table_name_xls]____________168"/>
      <sheetName val="[Table_name_xls]_Table_name_319"/>
      <sheetName val="[Table_name_xls]_Table_name_320"/>
      <sheetName val="[Table_name_xls]_Table_name_321"/>
      <sheetName val="[Table_name_xls]_Table_name_322"/>
      <sheetName val="[Table_name_xls]____________169"/>
      <sheetName val="GRAPH_DATA7"/>
      <sheetName val="[Table_name_xls]_Table_name_323"/>
      <sheetName val="[Table_name_xls]_Table_name_324"/>
      <sheetName val="[Table_name_xls]_Table_name_325"/>
      <sheetName val="[Table_name_xls]_Table_name_326"/>
      <sheetName val="[Table_name_xls]____________170"/>
      <sheetName val="[Table_name_xls]_Table_name_327"/>
      <sheetName val="[Table_name_xls]_Table_name_328"/>
      <sheetName val="[Table_name_xls]_Table_name_329"/>
      <sheetName val="[Table_name_xls]_Table_name_330"/>
      <sheetName val="[Table_name_xls]____________171"/>
      <sheetName val="[Table_name_xls]_Table_name_331"/>
      <sheetName val="[Table_name_xls]_Table_name_332"/>
      <sheetName val="[Table_name_xls]_Table_name_333"/>
      <sheetName val="[Table_name_xls]_Table_name_334"/>
      <sheetName val="Chi_tiet4"/>
      <sheetName val="_Table_name_xls_บันทึก_แบบฟอร์6"/>
      <sheetName val="_Table_name_xls__Table_name_xl6"/>
      <sheetName val="_Table_name_xls_______________5"/>
      <sheetName val="_Table_name_xls__Table_name_x_8"/>
      <sheetName val="_Table_name_xls_บันท_ก_แบบฟอร_5"/>
      <sheetName val="[Table_name_xls]_Table_name_335"/>
      <sheetName val="[Table_name_xls]_Table_name_336"/>
      <sheetName val="[Table_name_xls]_Table_name_337"/>
      <sheetName val="[Table_name_xls]_Table_name_338"/>
      <sheetName val="[Table_name_xls]____________172"/>
      <sheetName val="[Table_name_xls]_Table_name_339"/>
      <sheetName val="[Table_name_xls]_Table_name_340"/>
      <sheetName val="[Table_name_xls]_Table_name_341"/>
      <sheetName val="[Table_name_xls]_Table_name_342"/>
      <sheetName val="[Table_name_xls]____________173"/>
      <sheetName val="[Table_name_xls]_Table_name_343"/>
      <sheetName val="[Table_name_xls]_Table_name_344"/>
      <sheetName val="[Table_name_xls]_Table_name_345"/>
      <sheetName val="[Table_name_xls]_Table_name_346"/>
      <sheetName val="[Table_name_xls]____________174"/>
      <sheetName val="[Table_name_xls]_Table_name_347"/>
      <sheetName val="[Table_name_xls]_Table_name_348"/>
      <sheetName val="[Table_name_xls]_Table_name_349"/>
      <sheetName val="[Table_name_xls]_Table_name_350"/>
      <sheetName val="[Table_name_xls]____________175"/>
      <sheetName val="[Table_name_xls]_Table_name_351"/>
      <sheetName val="[Table_name_xls]_Table_name_352"/>
      <sheetName val="[Table_name_xls]_Table_name_353"/>
      <sheetName val="[Table_name_xls]_Table_name_354"/>
      <sheetName val="Data_บร3"/>
      <sheetName val="Data_นม3"/>
      <sheetName val="Data_รอ3"/>
      <sheetName val="Data_อบ3"/>
      <sheetName val="[Table_name_xls]_ันท______ฟอร_3"/>
      <sheetName val="Packing_cost2"/>
      <sheetName val="[Table_name_xls]____________176"/>
      <sheetName val="[Table_name_xls]_Table_name_355"/>
      <sheetName val="[Table_name_xls]_Table_name_356"/>
      <sheetName val="[Table_name_xls]_Table_name_357"/>
      <sheetName val="[Table_name_xls]_Table_name_358"/>
      <sheetName val="[Table_name_xls]_Table_name_359"/>
      <sheetName val="[Table_name_xls]บันทึก_แบบฟอร_3"/>
      <sheetName val="[Table_name_xls]_Table_name_360"/>
      <sheetName val="_Table_name_xls__Table_name_x_9"/>
      <sheetName val="_Table_name_xls__Table_name_x10"/>
      <sheetName val="[Table_name_xls]บันทึก_แบบ_อร_3"/>
      <sheetName val="[Table_name_xls]____________177"/>
      <sheetName val="[Table_name_xls]_Table_name_361"/>
      <sheetName val="[Table_name_xls]_Table_name_362"/>
      <sheetName val="[Table_name_xls]_Table_name_363"/>
      <sheetName val="[Table_name_xls]_Table_name_364"/>
      <sheetName val="[Table_name_xls]_Table_name_365"/>
      <sheetName val="[Table_name_xls]_Table_name_366"/>
      <sheetName val="[Table_name_xls]____________178"/>
      <sheetName val="[Table_name_xls]_Table_name_367"/>
      <sheetName val="[Table_name_xls]_Table_name_368"/>
      <sheetName val="[Table_name_xls]_Table_name_369"/>
      <sheetName val="[Table_name_xls]_Table_name_370"/>
      <sheetName val="[Table_name_xls]_Table_name_371"/>
      <sheetName val="[Table_name_xls]_Table_name_372"/>
      <sheetName val="[Table_name_xls]_Table_name_373"/>
      <sheetName val="[Table_name_xls]_Table_name_374"/>
      <sheetName val="Total_Rental_Income1"/>
      <sheetName val="RevD_(Sura)11"/>
      <sheetName val="10-1_Media11"/>
      <sheetName val="_IB-PL-YTD11"/>
      <sheetName val="incom_tax_200511"/>
      <sheetName val="BS_ATTACH11"/>
      <sheetName val="DA_5_2-3_(2)11"/>
      <sheetName val="MTD_PL_ByPort11"/>
      <sheetName val="TB_Dec_1511"/>
      <sheetName val="shipment_from_stmt11"/>
      <sheetName val="ty_gia11"/>
      <sheetName val="MM-20Oct15_(2)11"/>
      <sheetName val="dtct_cong11"/>
      <sheetName val="Sales_by_Customer11"/>
      <sheetName val="Summary_All_Region_(Cal)10"/>
      <sheetName val="All_employee_TBR_0109201910"/>
      <sheetName val="Active_TBR_0109201910"/>
      <sheetName val="Inactive_TBR_0109201910"/>
      <sheetName val="Nominal_Accounts10"/>
      <sheetName val="Demand_2019-202010"/>
      <sheetName val="Resin_Cost_2017-1810"/>
      <sheetName val="Packaging_Biz10"/>
      <sheetName val="PKG_Biz_(IMM_BT)10"/>
      <sheetName val="Mark_to_BG10"/>
      <sheetName val="Budget_Version10"/>
      <sheetName val="Monthly_sale_FY1910"/>
      <sheetName val="Cash_Hunt10"/>
      <sheetName val="Fin_Hilights10"/>
      <sheetName val="Target_8Qtr10"/>
      <sheetName val="Ref_Proportion17g10"/>
      <sheetName val="Budget2019_2010"/>
      <sheetName val="ห้ามลบ_sheet_นี้10"/>
      <sheetName val="[Table_name_xls]บันทึก:แบบฟอร์9"/>
      <sheetName val="[Table_name_xls][Table_name_xl9"/>
      <sheetName val="Accruals_&amp;_Prepayments_7"/>
      <sheetName val="[Table_name_xls]____________131"/>
      <sheetName val="[Table_name_xls]_Table_name_x58"/>
      <sheetName val="[Table_name_xls]บันท_ก_แบบฟอร_8"/>
      <sheetName val="แบบพนง_-เมือง17"/>
      <sheetName val="Protion_เสนอ7"/>
      <sheetName val="[Table_name_xls]____________132"/>
      <sheetName val="[Table_name_xls]_Table_name_x59"/>
      <sheetName val="[Table_name_xls]____________133"/>
      <sheetName val="[Table_name_xls]_Table_name_x60"/>
      <sheetName val="[Table_name_xls]____________134"/>
      <sheetName val="[Table_name_xls]_Table_name_x61"/>
      <sheetName val="[Table_name_xls]____________135"/>
      <sheetName val="[Table_name_xls]_Table_name_x62"/>
      <sheetName val="[Table_name_xls]____________136"/>
      <sheetName val="[Table_name_xls]_Table_name_x63"/>
      <sheetName val="[Table_name_xls]____________137"/>
      <sheetName val="[Table_name_xls]_Table_name_x64"/>
      <sheetName val="[Table_name_xls]____________138"/>
      <sheetName val="[Table_name_xls]_Table_name_x65"/>
      <sheetName val="[Table_name_xls]____________139"/>
      <sheetName val="[Table_name_xls]_Table_name_241"/>
      <sheetName val="[Table_name_xls]____________140"/>
      <sheetName val="[Table_name_xls]_Table_name_242"/>
      <sheetName val="[Table_name_xls]____________141"/>
      <sheetName val="[Table_name_xls]_Table_name_243"/>
      <sheetName val="[Table_name_xls]____________142"/>
      <sheetName val="[Table_name_xls]_Table_name_244"/>
      <sheetName val="[Table_name_xls]_Table_name_245"/>
      <sheetName val="[Table_name_xls]_Table_name_246"/>
      <sheetName val="[Table_name_xls]_Table_name_247"/>
      <sheetName val="[Table_name_xls]_Table_name_248"/>
      <sheetName val="[Table_name_xls]_Table_name_249"/>
      <sheetName val="[Table_name_xls]_Table_name_250"/>
      <sheetName val="[Table_name_xls]_Table_name_251"/>
      <sheetName val="[Table_name_xls]____________143"/>
      <sheetName val="[Table_name_xls]____________144"/>
      <sheetName val="[Table_name_xls]_Table_name_252"/>
      <sheetName val="[Table_name_xls]_Table_name_253"/>
      <sheetName val="[Table_name_xls]_Table_name_254"/>
      <sheetName val="[Table_name_xls]_Table_name_255"/>
      <sheetName val="[Table_name_xls]____________145"/>
      <sheetName val="GRAPH_DATA6"/>
      <sheetName val="[Table_name_xls]_Table_name_256"/>
      <sheetName val="[Table_name_xls]_Table_name_257"/>
      <sheetName val="[Table_name_xls]_Table_name_258"/>
      <sheetName val="[Table_name_xls]_Table_name_259"/>
      <sheetName val="[Table_name_xls]____________146"/>
      <sheetName val="[Table_name_xls]_Table_name_260"/>
      <sheetName val="[Table_name_xls]_Table_name_261"/>
      <sheetName val="[Table_name_xls]_Table_name_262"/>
      <sheetName val="[Table_name_xls]_Table_name_263"/>
      <sheetName val="[Table_name_xls]____________147"/>
      <sheetName val="[Table_name_xls]_Table_name_264"/>
      <sheetName val="[Table_name_xls]_Table_name_265"/>
      <sheetName val="[Table_name_xls]_Table_name_266"/>
      <sheetName val="[Table_name_xls]_Table_name_267"/>
      <sheetName val="Chi_tiet3"/>
      <sheetName val="_Table_name_xls_บันทึก_แบบฟอร์5"/>
      <sheetName val="_Table_name_xls__Table_name_xl5"/>
      <sheetName val="_Table_name_xls_______________4"/>
      <sheetName val="_Table_name_xls__Table_name_x_5"/>
      <sheetName val="_Table_name_xls_บันท_ก_แบบฟอร_4"/>
      <sheetName val="[Table_name_xls]_Table_name_268"/>
      <sheetName val="[Table_name_xls]_Table_name_269"/>
      <sheetName val="[Table_name_xls]_Table_name_270"/>
      <sheetName val="[Table_name_xls]_Table_name_271"/>
      <sheetName val="[Table_name_xls]____________148"/>
      <sheetName val="[Table_name_xls]_Table_name_272"/>
      <sheetName val="[Table_name_xls]_Table_name_273"/>
      <sheetName val="[Table_name_xls]_Table_name_274"/>
      <sheetName val="[Table_name_xls]_Table_name_275"/>
      <sheetName val="[Table_name_xls]____________149"/>
      <sheetName val="[Table_name_xls]_Table_name_276"/>
      <sheetName val="[Table_name_xls]_Table_name_277"/>
      <sheetName val="[Table_name_xls]_Table_name_278"/>
      <sheetName val="[Table_name_xls]_Table_name_279"/>
      <sheetName val="[Table_name_xls]____________150"/>
      <sheetName val="[Table_name_xls]_Table_name_280"/>
      <sheetName val="[Table_name_xls]_Table_name_281"/>
      <sheetName val="[Table_name_xls]_Table_name_282"/>
      <sheetName val="[Table_name_xls]_Table_name_283"/>
      <sheetName val="[Table_name_xls]____________151"/>
      <sheetName val="[Table_name_xls]_Table_name_284"/>
      <sheetName val="[Table_name_xls]_Table_name_285"/>
      <sheetName val="[Table_name_xls]_Table_name_286"/>
      <sheetName val="[Table_name_xls]_Table_name_287"/>
      <sheetName val="Data_บร2"/>
      <sheetName val="Data_นม2"/>
      <sheetName val="Data_รอ2"/>
      <sheetName val="Data_อบ2"/>
      <sheetName val="[Table_name_xls]_ันท______ฟอร_1"/>
      <sheetName val="Packing_cost1"/>
      <sheetName val="[Table_name_xls]____________152"/>
      <sheetName val="[Table_name_xls]_Table_name_288"/>
      <sheetName val="[Table_name_xls]_Table_name_289"/>
      <sheetName val="[Table_name_xls]_Table_name_290"/>
      <sheetName val="[Table_name_xls]_Table_name_291"/>
      <sheetName val="[Table_name_xls]_Table_name_292"/>
      <sheetName val="[Table_name_xls]บันทึก_แบบฟอร_1"/>
      <sheetName val="[Table_name_xls]_Table_name_293"/>
      <sheetName val="_Table_name_xls__Table_name_x_6"/>
      <sheetName val="_Table_name_xls__Table_name_x_7"/>
      <sheetName val="[Table_name_xls]บันทึก_แบบ_อร_1"/>
      <sheetName val="[Table_name_xls]____________153"/>
      <sheetName val="[Table_name_xls]_Table_name_294"/>
      <sheetName val="[Table_name_xls]_Table_name_295"/>
      <sheetName val="[Table_name_xls]_Table_name_296"/>
      <sheetName val="[Table_name_xls]_Table_name_297"/>
      <sheetName val="[Table_name_xls]_Table_name_298"/>
      <sheetName val="[Table_name_xls]_Table_name_299"/>
      <sheetName val="[Table_name_xls]____________154"/>
      <sheetName val="[Table_name_xls]_Table_name_300"/>
      <sheetName val="[Table_name_xls]_Table_name_301"/>
      <sheetName val="[Table_name_xls]_Table_name_302"/>
      <sheetName val="[Table_name_xls]_Table_name_303"/>
      <sheetName val="[Table_name_xls]_Table_name_304"/>
      <sheetName val="[Table_name_xls]_Table_name_305"/>
      <sheetName val="[Table_name_xls]_Table_name_306"/>
      <sheetName val="[Table_name_xls]_Table_name_307"/>
      <sheetName val="Total_Rental_Income"/>
      <sheetName val="RevD_(Sura)15"/>
      <sheetName val="10-1_Media15"/>
      <sheetName val="_IB-PL-YTD15"/>
      <sheetName val="incom_tax_200515"/>
      <sheetName val="BS_ATTACH15"/>
      <sheetName val="DA_5_2-3_(2)15"/>
      <sheetName val="MTD_PL_ByPort15"/>
      <sheetName val="TB_Dec_1515"/>
      <sheetName val="shipment_from_stmt15"/>
      <sheetName val="ty_gia15"/>
      <sheetName val="MM-20Oct15_(2)15"/>
      <sheetName val="dtct_cong15"/>
      <sheetName val="Sales_by_Customer15"/>
      <sheetName val="Summary_All_Region_(Cal)14"/>
      <sheetName val="All_employee_TBR_0109201914"/>
      <sheetName val="Active_TBR_0109201914"/>
      <sheetName val="Inactive_TBR_0109201914"/>
      <sheetName val="Nominal_Accounts14"/>
      <sheetName val="Demand_2019-202014"/>
      <sheetName val="Resin_Cost_2017-1814"/>
      <sheetName val="Packaging_Biz14"/>
      <sheetName val="PKG_Biz_(IMM_BT)14"/>
      <sheetName val="Mark_to_BG14"/>
      <sheetName val="Budget_Version14"/>
      <sheetName val="Monthly_sale_FY1914"/>
      <sheetName val="Cash_Hunt14"/>
      <sheetName val="Fin_Hilights14"/>
      <sheetName val="Target_8Qtr14"/>
      <sheetName val="Ref_Proportion17g14"/>
      <sheetName val="Budget2019_2014"/>
      <sheetName val="ห้ามลบ_sheet_นี้14"/>
      <sheetName val="[Table_name_xls]บันทึก:แบบฟอร13"/>
      <sheetName val="[Table_name_xls][Table_name_x13"/>
      <sheetName val="Accruals_&amp;_Prepayments_11"/>
      <sheetName val="[Table_name_xls]____________227"/>
      <sheetName val="[Table_name_xls]_Table_name_x90"/>
      <sheetName val="[Table_name_xls]บันท_ก_แบบฟอร12"/>
      <sheetName val="แบบพนง_-เมือง111"/>
      <sheetName val="Protion_เสนอ11"/>
      <sheetName val="[Table_name_xls]____________228"/>
      <sheetName val="[Table_name_xls]_Table_name_x91"/>
      <sheetName val="[Table_name_xls]____________229"/>
      <sheetName val="[Table_name_xls]_Table_name_x92"/>
      <sheetName val="[Table_name_xls]____________230"/>
      <sheetName val="[Table_name_xls]_Table_name_x93"/>
      <sheetName val="[Table_name_xls]____________231"/>
      <sheetName val="[Table_name_xls]_Table_name_x94"/>
      <sheetName val="[Table_name_xls]____________232"/>
      <sheetName val="[Table_name_xls]_Table_name_x95"/>
      <sheetName val="[Table_name_xls]____________233"/>
      <sheetName val="[Table_name_xls]_Table_name_x96"/>
      <sheetName val="[Table_name_xls]____________234"/>
      <sheetName val="[Table_name_xls]_Table_name_x97"/>
      <sheetName val="[Table_name_xls]____________235"/>
      <sheetName val="[Table_name_xls]_Table_name_509"/>
      <sheetName val="[Table_name_xls]____________236"/>
      <sheetName val="[Table_name_xls]_Table_name_510"/>
      <sheetName val="[Table_name_xls]____________237"/>
      <sheetName val="[Table_name_xls]_Table_name_511"/>
      <sheetName val="[Table_name_xls]____________238"/>
      <sheetName val="[Table_name_xls]_Table_name_512"/>
      <sheetName val="[Table_name_xls]_Table_name_513"/>
      <sheetName val="[Table_name_xls]_Table_name_514"/>
      <sheetName val="[Table_name_xls]_Table_name_515"/>
      <sheetName val="[Table_name_xls]_Table_name_516"/>
      <sheetName val="[Table_name_xls]_Table_name_517"/>
      <sheetName val="[Table_name_xls]_Table_name_518"/>
      <sheetName val="[Table_name_xls]_Table_name_519"/>
      <sheetName val="[Table_name_xls]____________239"/>
      <sheetName val="[Table_name_xls]____________240"/>
      <sheetName val="[Table_name_xls]_Table_name_520"/>
      <sheetName val="[Table_name_xls]_Table_name_521"/>
      <sheetName val="[Table_name_xls]_Table_name_522"/>
      <sheetName val="[Table_name_xls]_Table_name_523"/>
      <sheetName val="[Table_name_xls]____________241"/>
      <sheetName val="GRAPH_DATA10"/>
      <sheetName val="[Table_name_xls]_Table_name_524"/>
      <sheetName val="[Table_name_xls]_Table_name_525"/>
      <sheetName val="[Table_name_xls]_Table_name_526"/>
      <sheetName val="[Table_name_xls]_Table_name_527"/>
      <sheetName val="[Table_name_xls]____________242"/>
      <sheetName val="[Table_name_xls]_Table_name_528"/>
      <sheetName val="[Table_name_xls]_Table_name_529"/>
      <sheetName val="[Table_name_xls]_Table_name_530"/>
      <sheetName val="[Table_name_xls]_Table_name_531"/>
      <sheetName val="[Table_name_xls]____________243"/>
      <sheetName val="[Table_name_xls]_Table_name_532"/>
      <sheetName val="[Table_name_xls]_Table_name_533"/>
      <sheetName val="[Table_name_xls]_Table_name_534"/>
      <sheetName val="[Table_name_xls]_Table_name_535"/>
      <sheetName val="Chi_tiet7"/>
      <sheetName val="_Table_name_xls_บันทึก_แบบฟอร์9"/>
      <sheetName val="_Table_name_xls__Table_name_xl9"/>
      <sheetName val="_Table_name_xls_______________8"/>
      <sheetName val="_Table_name_xls__Table_name_x17"/>
      <sheetName val="_Table_name_xls_บันท_ก_แบบฟอร_8"/>
      <sheetName val="[Table_name_xls]_Table_name_536"/>
      <sheetName val="[Table_name_xls]_Table_name_537"/>
      <sheetName val="[Table_name_xls]_Table_name_538"/>
      <sheetName val="[Table_name_xls]_Table_name_539"/>
      <sheetName val="[Table_name_xls]____________244"/>
      <sheetName val="[Table_name_xls]_Table_name_540"/>
      <sheetName val="[Table_name_xls]_Table_name_541"/>
      <sheetName val="[Table_name_xls]_Table_name_542"/>
      <sheetName val="[Table_name_xls]_Table_name_543"/>
      <sheetName val="[Table_name_xls]____________245"/>
      <sheetName val="[Table_name_xls]_Table_name_544"/>
      <sheetName val="[Table_name_xls]_Table_name_545"/>
      <sheetName val="[Table_name_xls]_Table_name_546"/>
      <sheetName val="[Table_name_xls]_Table_name_547"/>
      <sheetName val="[Table_name_xls]____________246"/>
      <sheetName val="[Table_name_xls]_Table_name_548"/>
      <sheetName val="[Table_name_xls]_Table_name_549"/>
      <sheetName val="[Table_name_xls]_Table_name_550"/>
      <sheetName val="[Table_name_xls]_Table_name_551"/>
      <sheetName val="[Table_name_xls]____________247"/>
      <sheetName val="[Table_name_xls]_Table_name_552"/>
      <sheetName val="[Table_name_xls]_Table_name_553"/>
      <sheetName val="[Table_name_xls]_Table_name_554"/>
      <sheetName val="[Table_name_xls]_Table_name_555"/>
      <sheetName val="Data_บร6"/>
      <sheetName val="Data_นม6"/>
      <sheetName val="Data_รอ6"/>
      <sheetName val="Data_อบ6"/>
      <sheetName val="[Table_name_xls]_ันท______ฟอร_6"/>
      <sheetName val="Packing_cost5"/>
      <sheetName val="[Table_name_xls]____________248"/>
      <sheetName val="[Table_name_xls]_Table_name_556"/>
      <sheetName val="[Table_name_xls]_Table_name_557"/>
      <sheetName val="[Table_name_xls]_Table_name_558"/>
      <sheetName val="[Table_name_xls]_Table_name_559"/>
      <sheetName val="[Table_name_xls]_Table_name_560"/>
      <sheetName val="[Table_name_xls]บันทึก_แบบฟอร_6"/>
      <sheetName val="[Table_name_xls]_Table_name_561"/>
      <sheetName val="_Table_name_xls__Table_name_x18"/>
      <sheetName val="_Table_name_xls__Table_name_x19"/>
      <sheetName val="[Table_name_xls]บันทึก_แบบ_อร_6"/>
      <sheetName val="[Table_name_xls]____________249"/>
      <sheetName val="[Table_name_xls]_Table_name_562"/>
      <sheetName val="[Table_name_xls]_Table_name_563"/>
      <sheetName val="[Table_name_xls]_Table_name_564"/>
      <sheetName val="[Table_name_xls]_Table_name_565"/>
      <sheetName val="[Table_name_xls]_Table_name_566"/>
      <sheetName val="[Table_name_xls]_Table_name_567"/>
      <sheetName val="[Table_name_xls]____________250"/>
      <sheetName val="[Table_name_xls]_Table_name_568"/>
      <sheetName val="[Table_name_xls]_Table_name_569"/>
      <sheetName val="[Table_name_xls]_Table_name_570"/>
      <sheetName val="[Table_name_xls]_Table_name_571"/>
      <sheetName val="[Table_name_xls]_Table_name_572"/>
      <sheetName val="[Table_name_xls]_Table_name_573"/>
      <sheetName val="[Table_name_xls]_Table_name_574"/>
      <sheetName val="[Table_name_xls]_Table_name_575"/>
      <sheetName val="Total_Rental_Income4"/>
      <sheetName val="_Table_name.xls_______________3"/>
      <sheetName val="_Table_name.xls_______________4"/>
      <sheetName val="_Table_name.xls_______________5"/>
      <sheetName val="_Table_name.xls__Table_name_x_5"/>
      <sheetName val="_Table_name.xls_______________6"/>
      <sheetName val="_Table_name.xls__Table_name_x_6"/>
      <sheetName val="_Table_name.xls_______________7"/>
      <sheetName val="_Table_name.xls__Table_name_x_7"/>
      <sheetName val="RevD_(Sura)16"/>
      <sheetName val="_IB-PL-YTD16"/>
      <sheetName val="10-1_Media16"/>
      <sheetName val="incom_tax_200516"/>
      <sheetName val="BS_ATTACH16"/>
      <sheetName val="DA_5_2-3_(2)16"/>
      <sheetName val="MTD_PL_ByPort16"/>
      <sheetName val="TB_Dec_1516"/>
      <sheetName val="shipment_from_stmt16"/>
      <sheetName val="MM-20Oct15_(2)16"/>
      <sheetName val="ty_gia16"/>
      <sheetName val="dtct_cong16"/>
      <sheetName val="Sales_by_Customer16"/>
      <sheetName val="Summary_All_Region_(Cal)15"/>
      <sheetName val="All_employee_TBR_0109201915"/>
      <sheetName val="Active_TBR_0109201915"/>
      <sheetName val="Inactive_TBR_0109201915"/>
      <sheetName val="Nominal_Accounts15"/>
      <sheetName val="Demand_2019-202015"/>
      <sheetName val="Resin_Cost_2017-1815"/>
      <sheetName val="Packaging_Biz15"/>
      <sheetName val="PKG_Biz_(IMM_BT)15"/>
      <sheetName val="Mark_to_BG15"/>
      <sheetName val="Budget_Version15"/>
      <sheetName val="Monthly_sale_FY1915"/>
      <sheetName val="Cash_Hunt15"/>
      <sheetName val="Fin_Hilights15"/>
      <sheetName val="Target_8Qtr15"/>
      <sheetName val="Ref_Proportion17g15"/>
      <sheetName val="Budget2019_2015"/>
      <sheetName val="ห้ามลบ_sheet_นี้15"/>
      <sheetName val="[Table_name_xls]บันทึก:แบบฟอร14"/>
      <sheetName val="[Table_name_xls][Table_name_x14"/>
      <sheetName val="Accruals_&amp;_Prepayments_12"/>
      <sheetName val="[Table_name_xls]____________251"/>
      <sheetName val="[Table_name_xls]_Table_name_x98"/>
      <sheetName val="[Table_name_xls]บันท_ก_แบบฟอร13"/>
      <sheetName val="แบบพนง_-เมือง112"/>
      <sheetName val="Protion_เสนอ12"/>
      <sheetName val="[Table_name_xls]____________252"/>
      <sheetName val="[Table_name_xls]_Table_name_x99"/>
      <sheetName val="[Table_name_xls]____________253"/>
      <sheetName val="[Table_name_xls]_Table_name_576"/>
      <sheetName val="[Table_name_xls]____________254"/>
      <sheetName val="[Table_name_xls]_Table_name_577"/>
      <sheetName val="[Table_name_xls]____________255"/>
      <sheetName val="[Table_name_xls]_Table_name_578"/>
      <sheetName val="[Table_name_xls]____________256"/>
      <sheetName val="[Table_name_xls]_Table_name_579"/>
      <sheetName val="[Table_name_xls]____________257"/>
      <sheetName val="[Table_name_xls]_Table_name_580"/>
      <sheetName val="[Table_name_xls]____________258"/>
      <sheetName val="[Table_name_xls]_Table_name_581"/>
      <sheetName val="[Table_name_xls]____________259"/>
      <sheetName val="[Table_name_xls]_Table_name_582"/>
      <sheetName val="[Table_name_xls]____________260"/>
      <sheetName val="[Table_name_xls]_Table_name_583"/>
      <sheetName val="[Table_name_xls]____________261"/>
      <sheetName val="[Table_name_xls]_Table_name_584"/>
      <sheetName val="[Table_name_xls]____________262"/>
      <sheetName val="[Table_name_xls]_Table_name_585"/>
      <sheetName val="[Table_name_xls]_Table_name_586"/>
      <sheetName val="[Table_name_xls]_Table_name_587"/>
      <sheetName val="[Table_name_xls]_Table_name_588"/>
      <sheetName val="[Table_name_xls]_Table_name_589"/>
      <sheetName val="[Table_name_xls]_Table_name_590"/>
      <sheetName val="[Table_name_xls]_Table_name_591"/>
      <sheetName val="[Table_name_xls]_Table_name_592"/>
      <sheetName val="[Table_name_xls]____________263"/>
      <sheetName val="[Table_name_xls]____________264"/>
      <sheetName val="[Table_name_xls]_Table_name_593"/>
      <sheetName val="[Table_name_xls]_Table_name_594"/>
      <sheetName val="[Table_name_xls]_Table_name_595"/>
      <sheetName val="[Table_name_xls]_Table_name_596"/>
      <sheetName val="[Table_name_xls]____________265"/>
      <sheetName val="GRAPH_DATA11"/>
      <sheetName val="[Table_name_xls]_Table_name_597"/>
      <sheetName val="[Table_name_xls]_Table_name_598"/>
      <sheetName val="[Table_name_xls]_Table_name_599"/>
      <sheetName val="[Table_name_xls]_Table_name_600"/>
      <sheetName val="[Table_name_xls]____________266"/>
      <sheetName val="[Table_name_xls]_Table_name_601"/>
      <sheetName val="[Table_name_xls]_Table_name_602"/>
      <sheetName val="[Table_name_xls]_Table_name_603"/>
      <sheetName val="[Table_name_xls]_Table_name_604"/>
      <sheetName val="[Table_name_xls]____________267"/>
      <sheetName val="[Table_name_xls]_Table_name_605"/>
      <sheetName val="[Table_name_xls]_Table_name_606"/>
      <sheetName val="[Table_name_xls]_Table_name_607"/>
      <sheetName val="[Table_name_xls]_Table_name_608"/>
      <sheetName val="Chi_tiet8"/>
      <sheetName val="_Table_name_xls_บันทึก_แบบฟอร10"/>
      <sheetName val="_Table_name_xls__Table_name_x20"/>
      <sheetName val="_Table_name_xls_______________9"/>
      <sheetName val="_Table_name_xls__Table_name_x21"/>
      <sheetName val="_Table_name_xls_บันท_ก_แบบฟอร_9"/>
      <sheetName val="[Table_name_xls]_Table_name_609"/>
      <sheetName val="[Table_name_xls]_Table_name_610"/>
      <sheetName val="[Table_name_xls]_Table_name_611"/>
      <sheetName val="[Table_name_xls]_Table_name_612"/>
      <sheetName val="[Table_name_xls]____________268"/>
      <sheetName val="[Table_name_xls]_Table_name_613"/>
      <sheetName val="[Table_name_xls]_Table_name_614"/>
      <sheetName val="[Table_name_xls]_Table_name_615"/>
      <sheetName val="[Table_name_xls]_Table_name_616"/>
      <sheetName val="[Table_name_xls]____________269"/>
      <sheetName val="[Table_name_xls]_Table_name_617"/>
      <sheetName val="[Table_name_xls]_Table_name_618"/>
      <sheetName val="[Table_name_xls]_Table_name_619"/>
      <sheetName val="[Table_name_xls]_Table_name_620"/>
      <sheetName val="[Table_name_xls]____________270"/>
      <sheetName val="[Table_name_xls]_Table_name_621"/>
      <sheetName val="[Table_name_xls]_Table_name_622"/>
      <sheetName val="[Table_name_xls]_Table_name_623"/>
      <sheetName val="[Table_name_xls]_Table_name_624"/>
      <sheetName val="[Table_name_xls]____________271"/>
      <sheetName val="[Table_name_xls]_Table_name_625"/>
      <sheetName val="[Table_name_xls]_Table_name_626"/>
      <sheetName val="[Table_name_xls]_Table_name_627"/>
      <sheetName val="[Table_name_xls]_Table_name_628"/>
      <sheetName val="Data_บร7"/>
      <sheetName val="Data_นม7"/>
      <sheetName val="Data_รอ7"/>
      <sheetName val="Data_อบ7"/>
      <sheetName val="[Table_name_xls]_ันท______ฟอร_7"/>
      <sheetName val="Packing_cost6"/>
      <sheetName val="[Table_name_xls]____________272"/>
      <sheetName val="[Table_name_xls]_Table_name_629"/>
      <sheetName val="[Table_name_xls]_Table_name_630"/>
      <sheetName val="[Table_name_xls]_Table_name_631"/>
      <sheetName val="[Table_name_xls]_Table_name_632"/>
      <sheetName val="[Table_name_xls]_Table_name_633"/>
      <sheetName val="[Table_name_xls]บันทึก_แบบฟอร_7"/>
      <sheetName val="[Table_name_xls]_Table_name_634"/>
      <sheetName val="_Table_name_xls__Table_name_x22"/>
      <sheetName val="_Table_name_xls__Table_name_x23"/>
      <sheetName val="[Table_name_xls]บันทึก_แบบ_อร_7"/>
      <sheetName val="[Table_name_xls]____________273"/>
      <sheetName val="[Table_name_xls]_Table_name_635"/>
      <sheetName val="[Table_name_xls]_Table_name_636"/>
      <sheetName val="[Table_name_xls]_Table_name_637"/>
      <sheetName val="[Table_name_xls]_Table_name_638"/>
      <sheetName val="[Table_name_xls]_Table_name_639"/>
      <sheetName val="[Table_name_xls]_Table_name_640"/>
      <sheetName val="[Table_name_xls]____________274"/>
      <sheetName val="[Table_name_xls]_Table_name_641"/>
      <sheetName val="[Table_name_xls]_Table_name_642"/>
      <sheetName val="[Table_name_xls]_Table_name_643"/>
      <sheetName val="[Table_name_xls]_Table_name_644"/>
      <sheetName val="[Table_name_xls]_Table_name_645"/>
      <sheetName val="[Table_name_xls]_Table_name_646"/>
      <sheetName val="[Table_name_xls]_Table_name_647"/>
      <sheetName val="[Table_name_xls]_Table_name_648"/>
      <sheetName val="Total_Rental_Income5"/>
      <sheetName val="[Table_name_xls]____________275"/>
      <sheetName val="[Table_name_xls]_Table_name_649"/>
      <sheetName val="[Table_name_xls]_Table_name_650"/>
      <sheetName val="[Table_name_xls]_Table_name_651"/>
      <sheetName val="[Table_name_xls]_Table_name_652"/>
      <sheetName val="[Table_name_xls]_Table_name_653"/>
      <sheetName val="[Table_name_xls]_Table_name_654"/>
      <sheetName val="[Table_name_xls]_Table_name_655"/>
      <sheetName val="[Table_name_xls]_Table_name_656"/>
      <sheetName val="[Table_name_xls]_Table_name_657"/>
      <sheetName val="[Table_name_xls]_Table_name_658"/>
      <sheetName val="[Table_name_xls]____________276"/>
      <sheetName val="[Table_name_xls]_Table_name_659"/>
      <sheetName val="[Table_name_xls]_Table_name_660"/>
      <sheetName val="[Table_name_xls]_Table_name_661"/>
      <sheetName val="[Table_name_xls]_Table_name_662"/>
      <sheetName val="[Table_name_xls]_Table_name_663"/>
      <sheetName val="[Table_name_xls]_Table_name_664"/>
      <sheetName val="[Table_name_xls]_Table_name_665"/>
      <sheetName val="[Table_name_xls]_Table_name_666"/>
      <sheetName val="[Table_name_xls]_Table_name_667"/>
      <sheetName val="[Table_name_xls]_Table_name_668"/>
      <sheetName val="RevD_(Sura)17"/>
      <sheetName val="_IB-PL-YTD17"/>
      <sheetName val="10-1_Media17"/>
      <sheetName val="incom_tax_200517"/>
      <sheetName val="BS_ATTACH17"/>
      <sheetName val="DA_5_2-3_(2)17"/>
      <sheetName val="MTD_PL_ByPort17"/>
      <sheetName val="TB_Dec_1517"/>
      <sheetName val="shipment_from_stmt17"/>
      <sheetName val="MM-20Oct15_(2)17"/>
      <sheetName val="ty_gia17"/>
      <sheetName val="dtct_cong17"/>
      <sheetName val="Sales_by_Customer17"/>
      <sheetName val="Summary_All_Region_(Cal)16"/>
      <sheetName val="All_employee_TBR_0109201916"/>
      <sheetName val="Active_TBR_0109201916"/>
      <sheetName val="Inactive_TBR_0109201916"/>
      <sheetName val="Nominal_Accounts16"/>
      <sheetName val="Demand_2019-202016"/>
      <sheetName val="Resin_Cost_2017-1816"/>
      <sheetName val="Packaging_Biz16"/>
      <sheetName val="PKG_Biz_(IMM_BT)16"/>
      <sheetName val="Mark_to_BG16"/>
      <sheetName val="Budget_Version16"/>
      <sheetName val="Monthly_sale_FY1916"/>
      <sheetName val="Cash_Hunt16"/>
      <sheetName val="Fin_Hilights16"/>
      <sheetName val="Target_8Qtr16"/>
      <sheetName val="Ref_Proportion17g16"/>
      <sheetName val="Budget2019_2016"/>
      <sheetName val="ห้ามลบ_sheet_นี้16"/>
      <sheetName val="[Table_name_xls]บันทึก:แบบฟอร15"/>
      <sheetName val="[Table_name_xls][Table_name_x15"/>
      <sheetName val="Accruals_&amp;_Prepayments_13"/>
      <sheetName val="[Table_name_xls]____________277"/>
      <sheetName val="[Table_name_xls]_Table_name_669"/>
      <sheetName val="[Table_name_xls]บันท_ก_แบบฟอร14"/>
      <sheetName val="แบบพนง_-เมือง113"/>
      <sheetName val="Protion_เสนอ13"/>
      <sheetName val="[Table_name_xls]____________278"/>
      <sheetName val="[Table_name_xls]_Table_name_670"/>
      <sheetName val="[Table_name_xls]____________279"/>
      <sheetName val="[Table_name_xls]_Table_name_671"/>
      <sheetName val="[Table_name_xls]____________280"/>
      <sheetName val="[Table_name_xls]_Table_name_672"/>
      <sheetName val="[Table_name_xls]____________281"/>
      <sheetName val="[Table_name_xls]_Table_name_673"/>
      <sheetName val="[Table_name_xls]____________282"/>
      <sheetName val="[Table_name_xls]_Table_name_674"/>
      <sheetName val="[Table_name_xls]____________283"/>
      <sheetName val="[Table_name_xls]_Table_name_675"/>
      <sheetName val="[Table_name_xls]____________284"/>
      <sheetName val="[Table_name_xls]_Table_name_676"/>
      <sheetName val="[Table_name_xls]____________285"/>
      <sheetName val="[Table_name_xls]_Table_name_677"/>
      <sheetName val="[Table_name_xls]____________286"/>
      <sheetName val="[Table_name_xls]_Table_name_678"/>
      <sheetName val="[Table_name_xls]____________287"/>
      <sheetName val="[Table_name_xls]_Table_name_679"/>
      <sheetName val="[Table_name_xls]____________288"/>
      <sheetName val="[Table_name_xls]_Table_name_680"/>
      <sheetName val="[Table_name_xls]_Table_name_681"/>
      <sheetName val="[Table_name_xls]_Table_name_682"/>
      <sheetName val="[Table_name_xls]_Table_name_683"/>
      <sheetName val="[Table_name_xls]_Table_name_684"/>
      <sheetName val="[Table_name_xls]_Table_name_685"/>
      <sheetName val="[Table_name_xls]_Table_name_686"/>
      <sheetName val="[Table_name_xls]_Table_name_687"/>
      <sheetName val="[Table_name_xls]____________289"/>
      <sheetName val="[Table_name_xls]____________290"/>
      <sheetName val="[Table_name_xls]_Table_name_688"/>
      <sheetName val="[Table_name_xls]_Table_name_689"/>
      <sheetName val="[Table_name_xls]_Table_name_690"/>
      <sheetName val="[Table_name_xls]_Table_name_691"/>
      <sheetName val="[Table_name_xls]____________291"/>
      <sheetName val="GRAPH_DATA12"/>
      <sheetName val="[Table_name_xls]_Table_name_692"/>
      <sheetName val="[Table_name_xls]_Table_name_693"/>
      <sheetName val="[Table_name_xls]_Table_name_694"/>
      <sheetName val="[Table_name_xls]_Table_name_695"/>
      <sheetName val="[Table_name_xls]____________292"/>
      <sheetName val="[Table_name_xls]_Table_name_696"/>
      <sheetName val="[Table_name_xls]_Table_name_697"/>
      <sheetName val="[Table_name_xls]_Table_name_698"/>
      <sheetName val="[Table_name_xls]_Table_name_699"/>
      <sheetName val="[Table_name_xls]____________293"/>
      <sheetName val="[Table_name_xls]_Table_name_700"/>
      <sheetName val="[Table_name_xls]_Table_name_701"/>
      <sheetName val="[Table_name_xls]_Table_name_702"/>
      <sheetName val="[Table_name_xls]_Table_name_703"/>
      <sheetName val="Chi_tiet9"/>
      <sheetName val="_Table_name_xls_บันทึก_แบบฟอร11"/>
      <sheetName val="_Table_name_xls__Table_name_x24"/>
      <sheetName val="_Table_name_xls______________10"/>
      <sheetName val="_Table_name_xls__Table_name_x25"/>
      <sheetName val="_Table_name_xls_บันท_ก_แบบฟอร10"/>
      <sheetName val="[Table_name_xls]_Table_name_704"/>
      <sheetName val="[Table_name_xls]_Table_name_705"/>
      <sheetName val="[Table_name_xls]_Table_name_706"/>
      <sheetName val="[Table_name_xls]_Table_name_707"/>
      <sheetName val="[Table_name_xls]____________294"/>
      <sheetName val="[Table_name_xls]_Table_name_708"/>
      <sheetName val="[Table_name_xls]_Table_name_709"/>
      <sheetName val="[Table_name_xls]_Table_name_710"/>
      <sheetName val="[Table_name_xls]_Table_name_711"/>
      <sheetName val="[Table_name_xls]____________295"/>
      <sheetName val="[Table_name_xls]_Table_name_712"/>
      <sheetName val="[Table_name_xls]_Table_name_713"/>
      <sheetName val="[Table_name_xls]_Table_name_714"/>
      <sheetName val="[Table_name_xls]_Table_name_715"/>
      <sheetName val="[Table_name_xls]____________296"/>
      <sheetName val="[Table_name_xls]_Table_name_716"/>
      <sheetName val="[Table_name_xls]_Table_name_717"/>
      <sheetName val="[Table_name_xls]_Table_name_718"/>
      <sheetName val="[Table_name_xls]_Table_name_719"/>
      <sheetName val="[Table_name_xls]____________297"/>
      <sheetName val="[Table_name_xls]_Table_name_720"/>
      <sheetName val="[Table_name_xls]_Table_name_721"/>
      <sheetName val="[Table_name_xls]_Table_name_722"/>
      <sheetName val="[Table_name_xls]_Table_name_723"/>
      <sheetName val="Data_บร8"/>
      <sheetName val="Data_นม8"/>
      <sheetName val="Data_รอ8"/>
      <sheetName val="Data_อบ8"/>
      <sheetName val="[Table_name_xls]_ันท______ฟอร_8"/>
      <sheetName val="Packing_cost7"/>
      <sheetName val="[Table_name_xls]____________298"/>
      <sheetName val="[Table_name_xls]_Table_name_724"/>
      <sheetName val="[Table_name_xls]_Table_name_725"/>
      <sheetName val="[Table_name_xls]_Table_name_726"/>
      <sheetName val="[Table_name_xls]_Table_name_727"/>
      <sheetName val="[Table_name_xls]_Table_name_728"/>
      <sheetName val="[Table_name_xls]บันทึก_แบบฟอร_8"/>
      <sheetName val="[Table_name_xls]_Table_name_729"/>
      <sheetName val="_Table_name_xls__Table_name_x26"/>
      <sheetName val="_Table_name_xls__Table_name_x27"/>
      <sheetName val="[Table_name_xls]บันทึก_แบบ_อร_8"/>
      <sheetName val="[Table_name_xls]____________299"/>
      <sheetName val="[Table_name_xls]_Table_name_730"/>
      <sheetName val="[Table_name_xls]_Table_name_731"/>
      <sheetName val="[Table_name_xls]_Table_name_732"/>
      <sheetName val="[Table_name_xls]_Table_name_733"/>
      <sheetName val="[Table_name_xls]_Table_name_734"/>
      <sheetName val="[Table_name_xls]_Table_name_735"/>
      <sheetName val="[Table_name_xls]____________300"/>
      <sheetName val="[Table_name_xls]_Table_name_736"/>
      <sheetName val="[Table_name_xls]_Table_name_737"/>
      <sheetName val="[Table_name_xls]_Table_name_738"/>
      <sheetName val="[Table_name_xls]_Table_name_739"/>
      <sheetName val="[Table_name_xls]_Table_name_740"/>
      <sheetName val="[Table_name_xls]_Table_name_741"/>
      <sheetName val="[Table_name_xls]_Table_name_742"/>
      <sheetName val="[Table_name_xls]_Table_name_743"/>
      <sheetName val="Total_Rental_Income6"/>
      <sheetName val="[Table_name_xls]____________301"/>
      <sheetName val="[Table_name_xls]_Table_name_744"/>
      <sheetName val="[Table_name_xls]_Table_name_745"/>
      <sheetName val="[Table_name_xls]_Table_name_746"/>
      <sheetName val="[Table_name_xls]_Table_name_747"/>
      <sheetName val="[Table_name_xls]_Table_name_748"/>
      <sheetName val="[Table_name_xls]_Table_name_749"/>
      <sheetName val="[Table_name_xls]_Table_name_750"/>
      <sheetName val="[Table_name_xls]_Table_name_751"/>
      <sheetName val="[Table_name_xls]_Table_name_752"/>
      <sheetName val="[Table_name_xls]_Table_name_753"/>
      <sheetName val="[Table_name_xls]____________302"/>
      <sheetName val="[Table_name_xls]_Table_name_754"/>
      <sheetName val="[Table_name_xls]_Table_name_755"/>
      <sheetName val="[Table_name_xls]_Table_name_756"/>
      <sheetName val="[Table_name_xls]_Table_name_757"/>
      <sheetName val="[Table_name_xls]_Table_name_758"/>
      <sheetName val="[Table_name_xls]_Table_name_759"/>
      <sheetName val="[Table_name_xls]_Table_name_760"/>
      <sheetName val="[Table_name_xls]_Table_name_761"/>
      <sheetName val="[Table_name_xls]_Table_name_762"/>
      <sheetName val="[Table_name_xls]_Table_name_763"/>
      <sheetName val="RevD_(Sura)18"/>
      <sheetName val="_IB-PL-YTD18"/>
      <sheetName val="10-1_Media18"/>
      <sheetName val="incom_tax_200518"/>
      <sheetName val="BS_ATTACH18"/>
      <sheetName val="DA_5_2-3_(2)18"/>
      <sheetName val="MTD_PL_ByPort18"/>
      <sheetName val="TB_Dec_1518"/>
      <sheetName val="shipment_from_stmt18"/>
      <sheetName val="MM-20Oct15_(2)18"/>
      <sheetName val="ty_gia18"/>
      <sheetName val="dtct_cong18"/>
      <sheetName val="Sales_by_Customer18"/>
      <sheetName val="Summary_All_Region_(Cal)17"/>
      <sheetName val="All_employee_TBR_0109201917"/>
      <sheetName val="Active_TBR_0109201917"/>
      <sheetName val="Inactive_TBR_0109201917"/>
      <sheetName val="Nominal_Accounts17"/>
      <sheetName val="Demand_2019-202017"/>
      <sheetName val="Resin_Cost_2017-1817"/>
      <sheetName val="Packaging_Biz17"/>
      <sheetName val="PKG_Biz_(IMM_BT)17"/>
      <sheetName val="Mark_to_BG17"/>
      <sheetName val="Budget_Version17"/>
      <sheetName val="Monthly_sale_FY1917"/>
      <sheetName val="Cash_Hunt17"/>
      <sheetName val="Fin_Hilights17"/>
      <sheetName val="Target_8Qtr17"/>
      <sheetName val="Ref_Proportion17g17"/>
      <sheetName val="Budget2019_2017"/>
      <sheetName val="ห้ามลบ_sheet_นี้17"/>
      <sheetName val="[Table_name_xls]บันทึก:แบบฟอร16"/>
      <sheetName val="[Table_name_xls][Table_name_x16"/>
      <sheetName val="Accruals_&amp;_Prepayments_14"/>
      <sheetName val="[Table_name_xls]____________303"/>
      <sheetName val="[Table_name_xls]_Table_name_764"/>
      <sheetName val="[Table_name_xls]บันท_ก_แบบฟอร15"/>
      <sheetName val="แบบพนง_-เมือง114"/>
      <sheetName val="Protion_เสนอ14"/>
      <sheetName val="[Table_name_xls]____________304"/>
      <sheetName val="[Table_name_xls]_Table_name_765"/>
      <sheetName val="[Table_name_xls]____________305"/>
      <sheetName val="[Table_name_xls]_Table_name_766"/>
      <sheetName val="[Table_name_xls]____________306"/>
      <sheetName val="[Table_name_xls]_Table_name_767"/>
      <sheetName val="[Table_name_xls]____________307"/>
      <sheetName val="[Table_name_xls]_Table_name_768"/>
      <sheetName val="[Table_name_xls]____________308"/>
      <sheetName val="[Table_name_xls]_Table_name_769"/>
      <sheetName val="[Table_name_xls]____________309"/>
      <sheetName val="[Table_name_xls]_Table_name_770"/>
      <sheetName val="[Table_name_xls]____________310"/>
      <sheetName val="[Table_name_xls]_Table_name_771"/>
      <sheetName val="[Table_name_xls]____________311"/>
      <sheetName val="[Table_name_xls]_Table_name_772"/>
      <sheetName val="[Table_name_xls]____________312"/>
      <sheetName val="[Table_name_xls]_Table_name_773"/>
      <sheetName val="[Table_name_xls]____________313"/>
      <sheetName val="[Table_name_xls]_Table_name_774"/>
      <sheetName val="[Table_name_xls]____________314"/>
      <sheetName val="[Table_name_xls]_Table_name_775"/>
      <sheetName val="[Table_name_xls]_Table_name_776"/>
      <sheetName val="[Table_name_xls]_Table_name_777"/>
      <sheetName val="[Table_name_xls]_Table_name_778"/>
      <sheetName val="[Table_name_xls]_Table_name_779"/>
      <sheetName val="[Table_name_xls]_Table_name_780"/>
      <sheetName val="[Table_name_xls]_Table_name_781"/>
      <sheetName val="[Table_name_xls]_Table_name_782"/>
      <sheetName val="[Table_name_xls]____________315"/>
      <sheetName val="[Table_name_xls]____________316"/>
      <sheetName val="[Table_name_xls]_Table_name_783"/>
      <sheetName val="[Table_name_xls]_Table_name_784"/>
      <sheetName val="[Table_name_xls]_Table_name_785"/>
      <sheetName val="[Table_name_xls]_Table_name_786"/>
      <sheetName val="[Table_name_xls]____________317"/>
      <sheetName val="GRAPH_DATA13"/>
      <sheetName val="[Table_name_xls]_Table_name_787"/>
      <sheetName val="[Table_name_xls]_Table_name_788"/>
      <sheetName val="[Table_name_xls]_Table_name_789"/>
      <sheetName val="[Table_name_xls]_Table_name_790"/>
      <sheetName val="[Table_name_xls]____________318"/>
      <sheetName val="[Table_name_xls]_Table_name_791"/>
      <sheetName val="[Table_name_xls]_Table_name_792"/>
      <sheetName val="[Table_name_xls]_Table_name_793"/>
      <sheetName val="[Table_name_xls]_Table_name_794"/>
      <sheetName val="[Table_name_xls]____________319"/>
      <sheetName val="[Table_name_xls]_Table_name_795"/>
      <sheetName val="[Table_name_xls]_Table_name_796"/>
      <sheetName val="[Table_name_xls]_Table_name_797"/>
      <sheetName val="[Table_name_xls]_Table_name_798"/>
      <sheetName val="Chi_tiet10"/>
      <sheetName val="_Table_name_xls_บันทึก_แบบฟอร12"/>
      <sheetName val="_Table_name_xls__Table_name_x28"/>
      <sheetName val="_Table_name_xls______________11"/>
      <sheetName val="_Table_name_xls__Table_name_x29"/>
      <sheetName val="_Table_name_xls_บันท_ก_แบบฟอร11"/>
      <sheetName val="[Table_name_xls]_Table_name_799"/>
      <sheetName val="[Table_name_xls]_Table_name_800"/>
      <sheetName val="[Table_name_xls]_Table_name_801"/>
      <sheetName val="[Table_name_xls]_Table_name_802"/>
      <sheetName val="[Table_name_xls]____________320"/>
      <sheetName val="[Table_name_xls]_Table_name_803"/>
      <sheetName val="[Table_name_xls]_Table_name_804"/>
      <sheetName val="[Table_name_xls]_Table_name_805"/>
      <sheetName val="[Table_name_xls]_Table_name_806"/>
      <sheetName val="[Table_name_xls]____________321"/>
      <sheetName val="[Table_name_xls]_Table_name_807"/>
      <sheetName val="[Table_name_xls]_Table_name_808"/>
      <sheetName val="[Table_name_xls]_Table_name_809"/>
      <sheetName val="[Table_name_xls]_Table_name_810"/>
      <sheetName val="[Table_name_xls]____________322"/>
      <sheetName val="[Table_name_xls]_Table_name_811"/>
      <sheetName val="[Table_name_xls]_Table_name_812"/>
      <sheetName val="[Table_name_xls]_Table_name_813"/>
      <sheetName val="[Table_name_xls]_Table_name_814"/>
      <sheetName val="[Table_name_xls]____________323"/>
      <sheetName val="[Table_name_xls]_Table_name_815"/>
      <sheetName val="[Table_name_xls]_Table_name_816"/>
      <sheetName val="[Table_name_xls]_Table_name_817"/>
      <sheetName val="[Table_name_xls]_Table_name_818"/>
      <sheetName val="Data_บร9"/>
      <sheetName val="Data_นม9"/>
      <sheetName val="Data_รอ9"/>
      <sheetName val="Data_อบ9"/>
      <sheetName val="[Table_name_xls]_ันท______ฟอร_9"/>
      <sheetName val="Packing_cost8"/>
      <sheetName val="[Table_name_xls]____________324"/>
      <sheetName val="[Table_name_xls]_Table_name_819"/>
      <sheetName val="[Table_name_xls]_Table_name_820"/>
      <sheetName val="[Table_name_xls]_Table_name_821"/>
      <sheetName val="[Table_name_xls]_Table_name_822"/>
      <sheetName val="[Table_name_xls]_Table_name_823"/>
      <sheetName val="[Table_name_xls]บันทึก_แบบฟอร_9"/>
      <sheetName val="[Table_name_xls]_Table_name_824"/>
      <sheetName val="_Table_name_xls__Table_name_x30"/>
      <sheetName val="_Table_name_xls__Table_name_x31"/>
      <sheetName val="[Table_name_xls]บันทึก_แบบ_อร_9"/>
      <sheetName val="[Table_name_xls]____________325"/>
      <sheetName val="[Table_name_xls]_Table_name_825"/>
      <sheetName val="[Table_name_xls]_Table_name_826"/>
      <sheetName val="[Table_name_xls]_Table_name_827"/>
      <sheetName val="[Table_name_xls]_Table_name_828"/>
      <sheetName val="[Table_name_xls]_Table_name_829"/>
      <sheetName val="[Table_name_xls]_Table_name_830"/>
      <sheetName val="[Table_name_xls]____________326"/>
      <sheetName val="[Table_name_xls]_Table_name_831"/>
      <sheetName val="[Table_name_xls]_Table_name_832"/>
      <sheetName val="[Table_name_xls]_Table_name_833"/>
      <sheetName val="[Table_name_xls]_Table_name_834"/>
      <sheetName val="[Table_name_xls]_Table_name_835"/>
      <sheetName val="[Table_name_xls]_Table_name_836"/>
      <sheetName val="[Table_name_xls]_Table_name_837"/>
      <sheetName val="[Table_name_xls]_Table_name_838"/>
      <sheetName val="Total_Rental_Income7"/>
      <sheetName val="[Table_name_xls]____________327"/>
      <sheetName val="[Table_name_xls]_Table_name_839"/>
      <sheetName val="[Table_name_xls]_Table_name_840"/>
      <sheetName val="[Table_name_xls]_Table_name_841"/>
      <sheetName val="[Table_name_xls]_Table_name_842"/>
      <sheetName val="[Table_name_xls]_Table_name_843"/>
      <sheetName val="[Table_name_xls]_Table_name_844"/>
      <sheetName val="[Table_name_xls]_Table_name_845"/>
      <sheetName val="[Table_name_xls]_Table_name_846"/>
      <sheetName val="[Table_name_xls]_Table_name_847"/>
      <sheetName val="[Table_name_xls]_Table_name_848"/>
      <sheetName val="[Table_name_xls]____________328"/>
      <sheetName val="[Table_name_xls]_Table_name_849"/>
      <sheetName val="[Table_name_xls]_Table_name_850"/>
      <sheetName val="[Table_name_xls]_Table_name_851"/>
      <sheetName val="[Table_name_xls]_Table_name_852"/>
      <sheetName val="[Table_name_xls]_Table_name_853"/>
      <sheetName val="[Table_name_xls]_Table_name_854"/>
      <sheetName val="[Table_name_xls]_Table_name_855"/>
      <sheetName val="[Table_name_xls]_Table_name_856"/>
      <sheetName val="[Table_name_xls]_Table_name_857"/>
      <sheetName val="[Table_name_xls]_Table_name_858"/>
      <sheetName val="Purchase"/>
      <sheetName val="Sales-3rdpty"/>
      <sheetName val="ScoreData"/>
      <sheetName val="RevD_(Sura)19"/>
      <sheetName val="10-1_Media19"/>
      <sheetName val="_IB-PL-YTD19"/>
      <sheetName val="incom_tax_200519"/>
      <sheetName val="BS_ATTACH19"/>
      <sheetName val="DA_5_2-3_(2)19"/>
      <sheetName val="MTD_PL_ByPort19"/>
      <sheetName val="TB_Dec_1519"/>
      <sheetName val="shipment_from_stmt19"/>
      <sheetName val="MM-20Oct15_(2)19"/>
      <sheetName val="ty_gia19"/>
      <sheetName val="dtct_cong19"/>
      <sheetName val="Sales_by_Customer19"/>
      <sheetName val="Summary_All_Region_(Cal)18"/>
      <sheetName val="All_employee_TBR_0109201918"/>
      <sheetName val="Active_TBR_0109201918"/>
      <sheetName val="Inactive_TBR_0109201918"/>
      <sheetName val="Nominal_Accounts18"/>
      <sheetName val="Demand_2019-202018"/>
      <sheetName val="Resin_Cost_2017-1818"/>
      <sheetName val="Packaging_Biz18"/>
      <sheetName val="PKG_Biz_(IMM_BT)18"/>
      <sheetName val="Mark_to_BG18"/>
      <sheetName val="Budget_Version18"/>
      <sheetName val="Monthly_sale_FY1918"/>
      <sheetName val="Cash_Hunt18"/>
      <sheetName val="Fin_Hilights18"/>
      <sheetName val="Target_8Qtr18"/>
      <sheetName val="Ref_Proportion17g18"/>
      <sheetName val="Budget2019_2018"/>
      <sheetName val="ห้ามลบ_sheet_นี้18"/>
      <sheetName val="[Table_name_xls]บันทึก:แบบฟอร17"/>
      <sheetName val="[Table_name_xls][Table_name_x17"/>
      <sheetName val="Accruals_&amp;_Prepayments_15"/>
      <sheetName val="[Table_name_xls]บันท_ก_แบบฟอร16"/>
      <sheetName val="แบบพนง_-เมือง115"/>
      <sheetName val="Protion_เสนอ15"/>
      <sheetName val="[Table_name_xls]____________329"/>
      <sheetName val="[Table_name_xls]____________330"/>
      <sheetName val="[Table_name_xls]____________331"/>
      <sheetName val="[Table_name_xls]____________332"/>
      <sheetName val="[Table_name_xls]____________333"/>
      <sheetName val="[Table_name_xls]____________334"/>
      <sheetName val="GRAPH_DATA14"/>
      <sheetName val="[Table_name_xls]____________335"/>
      <sheetName val="[Table_name_xls]____________336"/>
      <sheetName val="[Table_name_xls]____________337"/>
      <sheetName val="[Table_name_xls]____________338"/>
      <sheetName val="[Table_name_xls]____________339"/>
      <sheetName val="[Table_name_xls]____________340"/>
      <sheetName val="[Table_name_xls]____________341"/>
      <sheetName val="[Table_name_xls]____________342"/>
      <sheetName val="[Table_name_xls]_Table_name_859"/>
      <sheetName val="[Table_name_xls]_Table_name_860"/>
      <sheetName val="[Table_name_xls]_Table_name_861"/>
      <sheetName val="[Table_name_xls]_Table_name_862"/>
      <sheetName val="[Table_name_xls]_Table_name_863"/>
      <sheetName val="[Table_name_xls]____________343"/>
      <sheetName val="[Table_name_xls]_Table_name_864"/>
      <sheetName val="[Table_name_xls]_Table_name_865"/>
      <sheetName val="[Table_name_xls]_Table_name_866"/>
      <sheetName val="[Table_name_xls]_Table_name_867"/>
      <sheetName val="[Table_name_xls]_Table_name_868"/>
      <sheetName val="[Table_name_xls]_Table_name_869"/>
      <sheetName val="[Table_name_xls]_Table_name_870"/>
      <sheetName val="[Table_name_xls]_Table_name_871"/>
      <sheetName val="[Table_name_xls]____________344"/>
      <sheetName val="[Table_name_xls]_Table_name_872"/>
      <sheetName val="[Table_name_xls]_Table_name_873"/>
      <sheetName val="[Table_name_xls]_Table_name_874"/>
      <sheetName val="[Table_name_xls]_Table_name_875"/>
      <sheetName val="[Table_name_xls]_Table_name_876"/>
      <sheetName val="[Table_name_xls]_Table_name_877"/>
      <sheetName val="[Table_name_xls]_Table_name_878"/>
      <sheetName val="[Table_name_xls]_Table_name_879"/>
      <sheetName val="[Table_name_xls]_Table_name_880"/>
      <sheetName val="[Table_name_xls]_Table_name_881"/>
      <sheetName val="[Table_name_xls]____________345"/>
      <sheetName val="[Table_name_xls]_Table_name_882"/>
      <sheetName val="[Table_name_xls]_Table_name_883"/>
      <sheetName val="[Table_name_xls]_Table_name_884"/>
      <sheetName val="[Table_name_xls]_Table_name_885"/>
      <sheetName val="[Table_name_xls]_Table_name_886"/>
      <sheetName val="[Table_name_xls]_Table_name_887"/>
      <sheetName val="[Table_name_xls]_Table_name_888"/>
      <sheetName val="[Table_name_xls]_Table_name_889"/>
      <sheetName val="[Table_name_xls]_Table_name_890"/>
      <sheetName val="[Table_name_xls]_Table_name_891"/>
      <sheetName val="_Table_name_xls______________12"/>
      <sheetName val="_Table_name_xls______________13"/>
      <sheetName val="_Table_name_xls______________14"/>
      <sheetName val="_Table_name_xls__Table_name_x32"/>
      <sheetName val="_Table_name_xls______________15"/>
      <sheetName val="_Table_name_xls__Table_name_x33"/>
      <sheetName val="_Table_name_xls______________16"/>
      <sheetName val="_Table_name_xls__Table_name_x34"/>
      <sheetName val="RevD_(Sura)20"/>
      <sheetName val="10-1_Media20"/>
      <sheetName val="_IB-PL-YTD20"/>
      <sheetName val="incom_tax_200520"/>
      <sheetName val="BS_ATTACH20"/>
      <sheetName val="DA_5_2-3_(2)20"/>
      <sheetName val="MTD_PL_ByPort20"/>
      <sheetName val="TB_Dec_1520"/>
      <sheetName val="shipment_from_stmt20"/>
      <sheetName val="MM-20Oct15_(2)20"/>
      <sheetName val="ty_gia20"/>
      <sheetName val="dtct_cong20"/>
      <sheetName val="Sales_by_Customer20"/>
      <sheetName val="Summary_All_Region_(Cal)19"/>
      <sheetName val="All_employee_TBR_0109201919"/>
      <sheetName val="Active_TBR_0109201919"/>
      <sheetName val="Inactive_TBR_0109201919"/>
      <sheetName val="Nominal_Accounts19"/>
      <sheetName val="Demand_2019-202019"/>
      <sheetName val="Resin_Cost_2017-1819"/>
      <sheetName val="Packaging_Biz19"/>
      <sheetName val="PKG_Biz_(IMM_BT)19"/>
      <sheetName val="Mark_to_BG19"/>
      <sheetName val="Budget_Version19"/>
      <sheetName val="Monthly_sale_FY1919"/>
      <sheetName val="Cash_Hunt19"/>
      <sheetName val="Fin_Hilights19"/>
      <sheetName val="Target_8Qtr19"/>
      <sheetName val="Ref_Proportion17g19"/>
      <sheetName val="Budget2019_2019"/>
      <sheetName val="ห้ามลบ_sheet_นี้19"/>
      <sheetName val="[Table_name_xls]บันทึก:แบบฟอร18"/>
      <sheetName val="[Table_name_xls][Table_name_x18"/>
      <sheetName val="[Table_name_xls]____________346"/>
      <sheetName val="[Table_name_xls]_Table_name_892"/>
      <sheetName val="Accruals_&amp;_Prepayments_16"/>
      <sheetName val="[Table_name_xls]บันท_ก_แบบฟอร17"/>
      <sheetName val="แบบพนง_-เมือง116"/>
      <sheetName val="Protion_เสนอ16"/>
      <sheetName val="[Table_name_xls]____________347"/>
      <sheetName val="[Table_name_xls]_Table_name_893"/>
      <sheetName val="[Table_name_xls]____________348"/>
      <sheetName val="[Table_name_xls]_Table_name_894"/>
      <sheetName val="[Table_name_xls]____________349"/>
      <sheetName val="[Table_name_xls]_Table_name_895"/>
      <sheetName val="[Table_name_xls]____________350"/>
      <sheetName val="[Table_name_xls]_Table_name_896"/>
      <sheetName val="[Table_name_xls]____________351"/>
      <sheetName val="[Table_name_xls]_Table_name_897"/>
      <sheetName val="[Table_name_xls]____________352"/>
      <sheetName val="[Table_name_xls]_Table_name_898"/>
      <sheetName val="[Table_name_xls]____________353"/>
      <sheetName val="[Table_name_xls]_Table_name_899"/>
      <sheetName val="[Table_name_xls]____________354"/>
      <sheetName val="[Table_name_xls]_Table_name_900"/>
      <sheetName val="[Table_name_xls]____________355"/>
      <sheetName val="[Table_name_xls]_Table_name_901"/>
      <sheetName val="[Table_name_xls]____________356"/>
      <sheetName val="[Table_name_xls]_Table_name_902"/>
      <sheetName val="[Table_name_xls]____________357"/>
      <sheetName val="[Table_name_xls]_Table_name_903"/>
      <sheetName val="[Table_name_xls]____________358"/>
      <sheetName val="[Table_name_xls]_Table_name_904"/>
      <sheetName val="[Table_name_xls]_Table_name_905"/>
      <sheetName val="[Table_name_xls]_Table_name_906"/>
      <sheetName val="[Table_name_xls]____________359"/>
      <sheetName val="[Table_name_xls]_Table_name_907"/>
      <sheetName val="[Table_name_xls]_Table_name_908"/>
      <sheetName val="[Table_name_xls]_Table_name_909"/>
      <sheetName val="[Table_name_xls]____________360"/>
      <sheetName val="[Table_name_xls]_Table_name_910"/>
      <sheetName val="[Table_name_xls]_Table_name_911"/>
      <sheetName val="[Table_name_xls]_Table_name_912"/>
      <sheetName val="GRAPH_DATA15"/>
      <sheetName val="[Table_name_xls]_Table_name_913"/>
      <sheetName val="[Table_name_xls]_Table_name_914"/>
      <sheetName val="[Table_name_xls]____________361"/>
      <sheetName val="[Table_name_xls]_Table_name_915"/>
      <sheetName val="[Table_name_xls]_Table_name_916"/>
      <sheetName val="[Table_name_xls]_Table_name_917"/>
      <sheetName val="[Table_name_xls]_Table_name_918"/>
      <sheetName val="[Table_name_xls]____________362"/>
      <sheetName val="[Table_name_xls]_Table_name_919"/>
      <sheetName val="[Table_name_xls]_Table_name_920"/>
      <sheetName val="[Table_name_xls]_Table_name_921"/>
      <sheetName val="[Table_name_xls]_Table_name_922"/>
      <sheetName val="[Table_name_xls]_Table_name_923"/>
      <sheetName val="[Table_name_xls]_Table_name_924"/>
      <sheetName val="[Table_name_xls]_Table_name_925"/>
      <sheetName val="[Table_name_xls]_Table_name_926"/>
      <sheetName val="Chi_tiet11"/>
      <sheetName val="_Table_name_xls_บันทึก_แบบฟอร13"/>
      <sheetName val="_Table_name_xls__Table_name_x35"/>
      <sheetName val="_Table_name_xls______________17"/>
      <sheetName val="_Table_name_xls__Table_name_x36"/>
      <sheetName val="_Table_name_xls_บันท_ก_แบบฟอร12"/>
      <sheetName val="[Table_name_xls]_Table_name_927"/>
      <sheetName val="[Table_name_xls]_Table_name_928"/>
      <sheetName val="[Table_name_xls]_Table_name_929"/>
      <sheetName val="[Table_name_xls]_Table_name_930"/>
      <sheetName val="[Table_name_xls]____________363"/>
      <sheetName val="[Table_name_xls]_Table_name_931"/>
      <sheetName val="[Table_name_xls]_Table_name_932"/>
      <sheetName val="[Table_name_xls]_Table_name_933"/>
      <sheetName val="[Table_name_xls]_Table_name_934"/>
      <sheetName val="[Table_name_xls]____________364"/>
      <sheetName val="[Table_name_xls]_Table_name_935"/>
      <sheetName val="[Table_name_xls]_Table_name_936"/>
      <sheetName val="[Table_name_xls]_Table_name_937"/>
      <sheetName val="[Table_name_xls]_Table_name_938"/>
      <sheetName val="[Table_name_xls]____________365"/>
      <sheetName val="[Table_name_xls]_Table_name_939"/>
      <sheetName val="[Table_name_xls]_Table_name_940"/>
      <sheetName val="[Table_name_xls]_Table_name_941"/>
      <sheetName val="[Table_name_xls]_Table_name_942"/>
      <sheetName val="[Table_name_xls]____________366"/>
      <sheetName val="[Table_name_xls]_Table_name_943"/>
      <sheetName val="[Table_name_xls]_Table_name_944"/>
      <sheetName val="[Table_name_xls]_Table_name_945"/>
      <sheetName val="[Table_name_xls]_Table_name_946"/>
      <sheetName val="[Table_name_xls]บันทึก_แบบ_อร10"/>
      <sheetName val="Data_บร10"/>
      <sheetName val="Data_นม10"/>
      <sheetName val="Data_รอ10"/>
      <sheetName val="Data_อบ10"/>
      <sheetName val="[Table_name_xls]_ันท______ฟอร10"/>
      <sheetName val="[Table_name_xls]____________367"/>
      <sheetName val="[Table_name_xls]_Table_name_947"/>
      <sheetName val="[Table_name_xls]_Table_name_948"/>
      <sheetName val="[Table_name_xls]_Table_name_949"/>
      <sheetName val="[Table_name_xls]_Table_name_950"/>
      <sheetName val="[Table_name_xls]_Table_name_951"/>
      <sheetName val="Packing_cost9"/>
      <sheetName val="_Table_name_xls__Table_name_x37"/>
      <sheetName val="_Table_name_xls__Table_name_x38"/>
      <sheetName val="[Table_name_xls]บันทึก_แบบฟอร10"/>
      <sheetName val="[Table_name_xls]_Table_name_952"/>
      <sheetName val="[Table_name_xls]____________368"/>
      <sheetName val="[Table_name_xls]_Table_name_953"/>
      <sheetName val="[Table_name_xls]_Table_name_954"/>
      <sheetName val="[Table_name_xls]_Table_name_955"/>
      <sheetName val="[Table_name_xls]_Table_name_956"/>
      <sheetName val="[Table_name_xls]_Table_name_957"/>
      <sheetName val="[Table_name_xls]_Table_name_958"/>
      <sheetName val="[Table_name_xls]____________369"/>
      <sheetName val="[Table_name_xls]_Table_name_959"/>
      <sheetName val="[Table_name_xls]_Table_name_960"/>
      <sheetName val="[Table_name_xls]_Table_name_961"/>
      <sheetName val="[Table_name_xls]_Table_name_962"/>
      <sheetName val="[Table_name_xls]_Table_name_963"/>
      <sheetName val="[Table_name_xls]_Table_name_964"/>
      <sheetName val="[Table_name_xls]_Table_name_965"/>
      <sheetName val="[Table_name_xls]_Table_name_966"/>
      <sheetName val="Total_Rental_Income8"/>
      <sheetName val="[Table_name_xls]____________370"/>
      <sheetName val="[Table_name_xls]_Table_name_967"/>
      <sheetName val="[Table_name_xls]_Table_name_968"/>
      <sheetName val="[Table_name_xls]_Table_name_969"/>
      <sheetName val="[Table_name_xls]_Table_name_970"/>
      <sheetName val="[Table_name_xls]_Table_name_971"/>
      <sheetName val="[Table_name_xls]_Table_name_972"/>
      <sheetName val="[Table_name_xls]_Table_name_973"/>
      <sheetName val="[Table_name_xls]_Table_name_974"/>
      <sheetName val="[Table_name_xls]_Table_name_975"/>
      <sheetName val="[Table_name_xls]_Table_name_976"/>
      <sheetName val="[Table_name_xls]____________371"/>
      <sheetName val="[Table_name_xls]_Table_name_977"/>
      <sheetName val="[Table_name_xls]_Table_name_978"/>
      <sheetName val="[Table_name_xls]_Table_name_979"/>
      <sheetName val="[Table_name_xls]_Table_name_980"/>
      <sheetName val="[Table_name_xls]_Table_name_981"/>
      <sheetName val="[Table_name_xls]_Table_name_982"/>
      <sheetName val="[Table_name_xls]_Table_name_983"/>
      <sheetName val="[Table_name_xls]_Table_name_984"/>
      <sheetName val="[Table_name_xls]_Table_name_985"/>
      <sheetName val="[Table_name_xls]_Table_name_986"/>
      <sheetName val="_Table_name_xls______________18"/>
      <sheetName val="_Table_name_xls______________19"/>
      <sheetName val="_Table_name_xls______________20"/>
      <sheetName val="_Table_name_xls__Table_name_x39"/>
      <sheetName val="_Table_name_xls______________21"/>
      <sheetName val="_Table_name_xls__Table_name_x40"/>
      <sheetName val="_Table_name_xls______________22"/>
      <sheetName val="_Table_name_xls__Table_name_x41"/>
    </sheetNames>
    <sheetDataSet>
      <sheetData sheetId="0" refreshError="1">
        <row r="3">
          <cell r="D3">
            <v>1</v>
          </cell>
        </row>
      </sheetData>
      <sheetData sheetId="1">
        <row r="3">
          <cell r="D3">
            <v>1</v>
          </cell>
        </row>
      </sheetData>
      <sheetData sheetId="2">
        <row r="3">
          <cell r="D3">
            <v>1</v>
          </cell>
        </row>
      </sheetData>
      <sheetData sheetId="3">
        <row r="3">
          <cell r="D3">
            <v>1</v>
          </cell>
        </row>
      </sheetData>
      <sheetData sheetId="4">
        <row r="3">
          <cell r="D3">
            <v>1</v>
          </cell>
        </row>
      </sheetData>
      <sheetData sheetId="5">
        <row r="3">
          <cell r="D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D3">
            <v>0</v>
          </cell>
        </row>
      </sheetData>
      <sheetData sheetId="74" refreshError="1"/>
      <sheetData sheetId="75" refreshError="1"/>
      <sheetData sheetId="76" refreshError="1"/>
      <sheetData sheetId="77">
        <row r="3">
          <cell r="D3" t="str">
            <v>เนตรโอภาส</v>
          </cell>
        </row>
      </sheetData>
      <sheetData sheetId="78">
        <row r="3">
          <cell r="D3" t="str">
            <v>เนตรโอภาส</v>
          </cell>
        </row>
      </sheetData>
      <sheetData sheetId="79">
        <row r="3">
          <cell r="D3" t="str">
            <v>เนตรโอภาส</v>
          </cell>
        </row>
      </sheetData>
      <sheetData sheetId="80">
        <row r="3">
          <cell r="D3" t="str">
            <v>Year 2019</v>
          </cell>
        </row>
      </sheetData>
      <sheetData sheetId="81" refreshError="1"/>
      <sheetData sheetId="82">
        <row r="3">
          <cell r="D3" t="str">
            <v>Year 2019</v>
          </cell>
        </row>
      </sheetData>
      <sheetData sheetId="83">
        <row r="3">
          <cell r="D3" t="str">
            <v>Year 2019</v>
          </cell>
        </row>
      </sheetData>
      <sheetData sheetId="84">
        <row r="3">
          <cell r="D3" t="str">
            <v>Year 2019</v>
          </cell>
        </row>
      </sheetData>
      <sheetData sheetId="85">
        <row r="3">
          <cell r="D3" t="str">
            <v>Year 2019</v>
          </cell>
        </row>
      </sheetData>
      <sheetData sheetId="86">
        <row r="3">
          <cell r="D3" t="str">
            <v>Year 2019</v>
          </cell>
        </row>
      </sheetData>
      <sheetData sheetId="87">
        <row r="3">
          <cell r="D3" t="str">
            <v>Year 2019</v>
          </cell>
        </row>
      </sheetData>
      <sheetData sheetId="88">
        <row r="3">
          <cell r="D3" t="str">
            <v>Year 2019</v>
          </cell>
        </row>
      </sheetData>
      <sheetData sheetId="89">
        <row r="3">
          <cell r="D3" t="str">
            <v>Year 2019</v>
          </cell>
        </row>
      </sheetData>
      <sheetData sheetId="90">
        <row r="3">
          <cell r="D3" t="str">
            <v>Preform</v>
          </cell>
        </row>
      </sheetData>
      <sheetData sheetId="91">
        <row r="3">
          <cell r="D3" t="str">
            <v>เนตรโอภาส</v>
          </cell>
        </row>
      </sheetData>
      <sheetData sheetId="92">
        <row r="3">
          <cell r="D3">
            <v>73491661.805653557</v>
          </cell>
        </row>
      </sheetData>
      <sheetData sheetId="93">
        <row r="3">
          <cell r="D3">
            <v>73491661.805653557</v>
          </cell>
        </row>
      </sheetData>
      <sheetData sheetId="94">
        <row r="3">
          <cell r="D3" t="str">
            <v>เนตรโอภาส</v>
          </cell>
        </row>
      </sheetData>
      <sheetData sheetId="95">
        <row r="3">
          <cell r="D3" t="str">
            <v>เนตรโอภาส</v>
          </cell>
        </row>
      </sheetData>
      <sheetData sheetId="96">
        <row r="3">
          <cell r="D3" t="str">
            <v>Preform</v>
          </cell>
        </row>
      </sheetData>
      <sheetData sheetId="97">
        <row r="3">
          <cell r="D3" t="str">
            <v>Preform</v>
          </cell>
        </row>
      </sheetData>
      <sheetData sheetId="98">
        <row r="3">
          <cell r="D3" t="str">
            <v>Year 2019</v>
          </cell>
        </row>
      </sheetData>
      <sheetData sheetId="99">
        <row r="3">
          <cell r="D3" t="str">
            <v>Year 2019</v>
          </cell>
        </row>
      </sheetData>
      <sheetData sheetId="100">
        <row r="3">
          <cell r="D3">
            <v>73491661.805653557</v>
          </cell>
        </row>
      </sheetData>
      <sheetData sheetId="101">
        <row r="3">
          <cell r="D3">
            <v>73491661.805653557</v>
          </cell>
        </row>
      </sheetData>
      <sheetData sheetId="102">
        <row r="3">
          <cell r="D3" t="str">
            <v>Preform</v>
          </cell>
        </row>
      </sheetData>
      <sheetData sheetId="103">
        <row r="3">
          <cell r="D3" t="str">
            <v>Preform</v>
          </cell>
        </row>
      </sheetData>
      <sheetData sheetId="104">
        <row r="3">
          <cell r="D3">
            <v>73491661.805653557</v>
          </cell>
        </row>
      </sheetData>
      <sheetData sheetId="105">
        <row r="3">
          <cell r="D3">
            <v>73491661.805653557</v>
          </cell>
        </row>
      </sheetData>
      <sheetData sheetId="106">
        <row r="3">
          <cell r="D3">
            <v>73491661.805653557</v>
          </cell>
        </row>
      </sheetData>
      <sheetData sheetId="107">
        <row r="3">
          <cell r="D3" t="str">
            <v>เนตรโอภาส</v>
          </cell>
        </row>
      </sheetData>
      <sheetData sheetId="108">
        <row r="3">
          <cell r="D3" t="str">
            <v>เนตรโอภาส</v>
          </cell>
        </row>
      </sheetData>
      <sheetData sheetId="109">
        <row r="3">
          <cell r="D3" t="str">
            <v>เนตรโอภาส</v>
          </cell>
        </row>
      </sheetData>
      <sheetData sheetId="110">
        <row r="3">
          <cell r="D3" t="str">
            <v>เนตรโอภาส</v>
          </cell>
        </row>
      </sheetData>
      <sheetData sheetId="111">
        <row r="3">
          <cell r="D3" t="str">
            <v>เนตรโอภาส</v>
          </cell>
        </row>
      </sheetData>
      <sheetData sheetId="112">
        <row r="3">
          <cell r="D3" t="str">
            <v>Year 2019</v>
          </cell>
        </row>
      </sheetData>
      <sheetData sheetId="113">
        <row r="3">
          <cell r="D3">
            <v>0</v>
          </cell>
        </row>
      </sheetData>
      <sheetData sheetId="114">
        <row r="3">
          <cell r="D3">
            <v>0</v>
          </cell>
        </row>
      </sheetData>
      <sheetData sheetId="115">
        <row r="3">
          <cell r="D3" t="str">
            <v>เนตรโอภาส</v>
          </cell>
        </row>
      </sheetData>
      <sheetData sheetId="116">
        <row r="3">
          <cell r="D3">
            <v>0</v>
          </cell>
        </row>
      </sheetData>
      <sheetData sheetId="117">
        <row r="3">
          <cell r="D3" t="str">
            <v>เนตรโอภาส</v>
          </cell>
        </row>
      </sheetData>
      <sheetData sheetId="118">
        <row r="3">
          <cell r="D3">
            <v>0</v>
          </cell>
        </row>
      </sheetData>
      <sheetData sheetId="119">
        <row r="3">
          <cell r="D3">
            <v>0</v>
          </cell>
        </row>
      </sheetData>
      <sheetData sheetId="120">
        <row r="3">
          <cell r="D3">
            <v>0</v>
          </cell>
        </row>
      </sheetData>
      <sheetData sheetId="121">
        <row r="3">
          <cell r="D3">
            <v>0</v>
          </cell>
        </row>
      </sheetData>
      <sheetData sheetId="122">
        <row r="3">
          <cell r="D3">
            <v>0</v>
          </cell>
        </row>
      </sheetData>
      <sheetData sheetId="123">
        <row r="3">
          <cell r="D3">
            <v>0</v>
          </cell>
        </row>
      </sheetData>
      <sheetData sheetId="124">
        <row r="3">
          <cell r="D3">
            <v>0</v>
          </cell>
        </row>
      </sheetData>
      <sheetData sheetId="125">
        <row r="3">
          <cell r="D3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3">
          <cell r="D3">
            <v>0</v>
          </cell>
        </row>
      </sheetData>
      <sheetData sheetId="134">
        <row r="3">
          <cell r="D3">
            <v>0</v>
          </cell>
        </row>
      </sheetData>
      <sheetData sheetId="135">
        <row r="3">
          <cell r="D3" t="str">
            <v>เนตรโอภาส</v>
          </cell>
        </row>
      </sheetData>
      <sheetData sheetId="136">
        <row r="3">
          <cell r="D3" t="str">
            <v>เนตรโอภาส</v>
          </cell>
        </row>
      </sheetData>
      <sheetData sheetId="137">
        <row r="3">
          <cell r="D3" t="str">
            <v>เนตรโอภาส</v>
          </cell>
        </row>
      </sheetData>
      <sheetData sheetId="138">
        <row r="3">
          <cell r="D3" t="str">
            <v>เนตรโอภาส</v>
          </cell>
        </row>
      </sheetData>
      <sheetData sheetId="139">
        <row r="3">
          <cell r="D3" t="str">
            <v>เนตรโอภาส</v>
          </cell>
        </row>
      </sheetData>
      <sheetData sheetId="140">
        <row r="3">
          <cell r="D3" t="str">
            <v>เนตรโอภาส</v>
          </cell>
        </row>
      </sheetData>
      <sheetData sheetId="141">
        <row r="3">
          <cell r="D3" t="str">
            <v>เนตรโอภาส</v>
          </cell>
        </row>
      </sheetData>
      <sheetData sheetId="142">
        <row r="3">
          <cell r="D3" t="str">
            <v>เนตรโอภาส</v>
          </cell>
        </row>
      </sheetData>
      <sheetData sheetId="143">
        <row r="3">
          <cell r="D3" t="str">
            <v>เนตรโอภาส</v>
          </cell>
        </row>
      </sheetData>
      <sheetData sheetId="144">
        <row r="3">
          <cell r="D3" t="str">
            <v>เนตรโอภาส</v>
          </cell>
        </row>
      </sheetData>
      <sheetData sheetId="145">
        <row r="3">
          <cell r="D3" t="str">
            <v>เนตรโอภาส</v>
          </cell>
        </row>
      </sheetData>
      <sheetData sheetId="146">
        <row r="3">
          <cell r="D3" t="str">
            <v>เนตรโอภาส</v>
          </cell>
        </row>
      </sheetData>
      <sheetData sheetId="147">
        <row r="3">
          <cell r="D3" t="str">
            <v>เนตรโอภาส</v>
          </cell>
        </row>
      </sheetData>
      <sheetData sheetId="148">
        <row r="3">
          <cell r="D3" t="str">
            <v>เนตรโอภาส</v>
          </cell>
        </row>
      </sheetData>
      <sheetData sheetId="149">
        <row r="3">
          <cell r="D3" t="str">
            <v>เนตรโอภาส</v>
          </cell>
        </row>
      </sheetData>
      <sheetData sheetId="150">
        <row r="3">
          <cell r="D3" t="str">
            <v>เนตรโอภาส</v>
          </cell>
        </row>
      </sheetData>
      <sheetData sheetId="151">
        <row r="3">
          <cell r="D3" t="str">
            <v>Preform</v>
          </cell>
        </row>
      </sheetData>
      <sheetData sheetId="152">
        <row r="3">
          <cell r="D3" t="str">
            <v>Preform</v>
          </cell>
        </row>
      </sheetData>
      <sheetData sheetId="153">
        <row r="3">
          <cell r="D3">
            <v>73491661.805653557</v>
          </cell>
        </row>
      </sheetData>
      <sheetData sheetId="154">
        <row r="3">
          <cell r="D3">
            <v>73491661.805653557</v>
          </cell>
        </row>
      </sheetData>
      <sheetData sheetId="155">
        <row r="3">
          <cell r="D3">
            <v>73491661.805653557</v>
          </cell>
        </row>
      </sheetData>
      <sheetData sheetId="156">
        <row r="3">
          <cell r="D3">
            <v>73491661.805653557</v>
          </cell>
        </row>
      </sheetData>
      <sheetData sheetId="157">
        <row r="3">
          <cell r="D3">
            <v>73491661.805653557</v>
          </cell>
        </row>
      </sheetData>
      <sheetData sheetId="158">
        <row r="3">
          <cell r="D3">
            <v>73491661.805653557</v>
          </cell>
        </row>
      </sheetData>
      <sheetData sheetId="159">
        <row r="3">
          <cell r="D3">
            <v>73491661.805653557</v>
          </cell>
        </row>
      </sheetData>
      <sheetData sheetId="160">
        <row r="3">
          <cell r="D3">
            <v>73491661.805653557</v>
          </cell>
        </row>
      </sheetData>
      <sheetData sheetId="161">
        <row r="3">
          <cell r="D3">
            <v>73491661.805653557</v>
          </cell>
        </row>
      </sheetData>
      <sheetData sheetId="162">
        <row r="3">
          <cell r="D3">
            <v>73491661.805653557</v>
          </cell>
        </row>
      </sheetData>
      <sheetData sheetId="163">
        <row r="3">
          <cell r="D3">
            <v>73491661.805653557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3">
          <cell r="D3">
            <v>73491661.805653557</v>
          </cell>
        </row>
      </sheetData>
      <sheetData sheetId="174">
        <row r="3">
          <cell r="D3" t="str">
            <v>Preform</v>
          </cell>
        </row>
      </sheetData>
      <sheetData sheetId="175">
        <row r="3">
          <cell r="D3">
            <v>73491661.805653557</v>
          </cell>
        </row>
      </sheetData>
      <sheetData sheetId="176">
        <row r="3">
          <cell r="D3" t="str">
            <v>เนตรโอภาส</v>
          </cell>
        </row>
      </sheetData>
      <sheetData sheetId="177">
        <row r="3">
          <cell r="D3" t="str">
            <v>เนตรโอภาส</v>
          </cell>
        </row>
      </sheetData>
      <sheetData sheetId="178">
        <row r="3">
          <cell r="D3" t="str">
            <v>เนตรโอภาส</v>
          </cell>
        </row>
      </sheetData>
      <sheetData sheetId="179">
        <row r="3">
          <cell r="D3" t="str">
            <v>เนตรโอภาส</v>
          </cell>
        </row>
      </sheetData>
      <sheetData sheetId="180">
        <row r="3">
          <cell r="D3" t="str">
            <v>Preform</v>
          </cell>
        </row>
      </sheetData>
      <sheetData sheetId="181">
        <row r="3">
          <cell r="D3" t="str">
            <v>Year 2019</v>
          </cell>
        </row>
      </sheetData>
      <sheetData sheetId="182">
        <row r="3">
          <cell r="D3" t="str">
            <v>เนตรโอภาส</v>
          </cell>
        </row>
      </sheetData>
      <sheetData sheetId="183">
        <row r="3">
          <cell r="D3" t="str">
            <v>Preform</v>
          </cell>
        </row>
      </sheetData>
      <sheetData sheetId="184">
        <row r="3">
          <cell r="D3" t="str">
            <v>เนตรโอภาส</v>
          </cell>
        </row>
      </sheetData>
      <sheetData sheetId="185">
        <row r="3">
          <cell r="D3" t="str">
            <v>เนตรโอภาส</v>
          </cell>
        </row>
      </sheetData>
      <sheetData sheetId="186">
        <row r="3">
          <cell r="D3" t="str">
            <v>เนตรโอภาส</v>
          </cell>
        </row>
      </sheetData>
      <sheetData sheetId="187">
        <row r="3">
          <cell r="D3" t="str">
            <v>เนตรโอภาส</v>
          </cell>
        </row>
      </sheetData>
      <sheetData sheetId="188">
        <row r="3">
          <cell r="D3" t="str">
            <v>Year 2019</v>
          </cell>
        </row>
      </sheetData>
      <sheetData sheetId="189">
        <row r="3">
          <cell r="D3" t="str">
            <v>เนตรโอภาส</v>
          </cell>
        </row>
      </sheetData>
      <sheetData sheetId="190">
        <row r="3">
          <cell r="D3" t="str">
            <v>เนตรโอภาส</v>
          </cell>
        </row>
      </sheetData>
      <sheetData sheetId="191">
        <row r="3">
          <cell r="D3" t="str">
            <v>เนตรโอภาส</v>
          </cell>
        </row>
      </sheetData>
      <sheetData sheetId="192">
        <row r="3">
          <cell r="D3" t="str">
            <v>Preform</v>
          </cell>
        </row>
      </sheetData>
      <sheetData sheetId="193">
        <row r="3">
          <cell r="D3" t="str">
            <v>Year 2019</v>
          </cell>
        </row>
      </sheetData>
      <sheetData sheetId="194">
        <row r="3">
          <cell r="D3">
            <v>73491661.805653557</v>
          </cell>
        </row>
      </sheetData>
      <sheetData sheetId="195">
        <row r="3">
          <cell r="D3" t="str">
            <v>Preform</v>
          </cell>
        </row>
      </sheetData>
      <sheetData sheetId="196">
        <row r="3">
          <cell r="D3">
            <v>73491661.805653557</v>
          </cell>
        </row>
      </sheetData>
      <sheetData sheetId="197">
        <row r="3">
          <cell r="D3">
            <v>73491661.805653557</v>
          </cell>
        </row>
      </sheetData>
      <sheetData sheetId="198">
        <row r="3">
          <cell r="D3">
            <v>73491661.805653557</v>
          </cell>
        </row>
      </sheetData>
      <sheetData sheetId="199">
        <row r="3">
          <cell r="D3" t="str">
            <v>เนตรโอภาส</v>
          </cell>
        </row>
      </sheetData>
      <sheetData sheetId="200">
        <row r="3">
          <cell r="D3" t="str">
            <v>เนตรโอภาส</v>
          </cell>
        </row>
      </sheetData>
      <sheetData sheetId="201">
        <row r="3">
          <cell r="D3" t="str">
            <v>เนตรโอภาส</v>
          </cell>
        </row>
      </sheetData>
      <sheetData sheetId="202">
        <row r="3">
          <cell r="D3" t="str">
            <v>เนตรโอภาส</v>
          </cell>
        </row>
      </sheetData>
      <sheetData sheetId="203">
        <row r="3">
          <cell r="D3" t="str">
            <v>เนตรโอภาส</v>
          </cell>
        </row>
      </sheetData>
      <sheetData sheetId="204">
        <row r="3">
          <cell r="D3" t="str">
            <v>Preform</v>
          </cell>
        </row>
      </sheetData>
      <sheetData sheetId="205">
        <row r="3">
          <cell r="D3" t="str">
            <v>เนตรโอภาส</v>
          </cell>
        </row>
      </sheetData>
      <sheetData sheetId="206">
        <row r="3">
          <cell r="D3">
            <v>73491661.805653557</v>
          </cell>
        </row>
      </sheetData>
      <sheetData sheetId="207">
        <row r="3">
          <cell r="D3">
            <v>73491661.805653557</v>
          </cell>
        </row>
      </sheetData>
      <sheetData sheetId="208">
        <row r="3">
          <cell r="D3" t="str">
            <v>Preform</v>
          </cell>
        </row>
      </sheetData>
      <sheetData sheetId="209">
        <row r="3">
          <cell r="D3">
            <v>73491661.805653557</v>
          </cell>
        </row>
      </sheetData>
      <sheetData sheetId="210">
        <row r="3">
          <cell r="D3">
            <v>73491661.805653557</v>
          </cell>
        </row>
      </sheetData>
      <sheetData sheetId="211">
        <row r="3">
          <cell r="D3" t="str">
            <v>เนตรโอภาส</v>
          </cell>
        </row>
      </sheetData>
      <sheetData sheetId="212">
        <row r="3">
          <cell r="D3" t="str">
            <v>เนตรโอภาส</v>
          </cell>
        </row>
      </sheetData>
      <sheetData sheetId="213">
        <row r="3">
          <cell r="D3" t="str">
            <v>เนตรโอภาส</v>
          </cell>
        </row>
      </sheetData>
      <sheetData sheetId="214">
        <row r="3">
          <cell r="D3" t="str">
            <v>เนตรโอภาส</v>
          </cell>
        </row>
      </sheetData>
      <sheetData sheetId="215">
        <row r="3">
          <cell r="D3">
            <v>73491661.805653557</v>
          </cell>
        </row>
      </sheetData>
      <sheetData sheetId="216">
        <row r="3">
          <cell r="D3" t="str">
            <v>เนตรโอภาส</v>
          </cell>
        </row>
      </sheetData>
      <sheetData sheetId="217">
        <row r="3">
          <cell r="D3" t="str">
            <v>เนตรโอภาส</v>
          </cell>
        </row>
      </sheetData>
      <sheetData sheetId="218">
        <row r="3">
          <cell r="D3" t="str">
            <v>เนตรโอภาส</v>
          </cell>
        </row>
      </sheetData>
      <sheetData sheetId="219">
        <row r="3">
          <cell r="D3" t="str">
            <v>เนตรโอภาส</v>
          </cell>
        </row>
      </sheetData>
      <sheetData sheetId="220">
        <row r="3">
          <cell r="D3" t="str">
            <v>เนตรโอภาส</v>
          </cell>
        </row>
      </sheetData>
      <sheetData sheetId="221">
        <row r="3">
          <cell r="D3" t="str">
            <v>Year 2019</v>
          </cell>
        </row>
      </sheetData>
      <sheetData sheetId="222">
        <row r="3">
          <cell r="D3" t="str">
            <v>เนตรโอภาส</v>
          </cell>
        </row>
      </sheetData>
      <sheetData sheetId="223">
        <row r="3">
          <cell r="D3" t="str">
            <v>เนตรโอภาส</v>
          </cell>
        </row>
      </sheetData>
      <sheetData sheetId="224">
        <row r="3">
          <cell r="D3" t="str">
            <v>เนตรโอภาส</v>
          </cell>
        </row>
      </sheetData>
      <sheetData sheetId="225">
        <row r="3">
          <cell r="D3" t="str">
            <v>Preform</v>
          </cell>
        </row>
      </sheetData>
      <sheetData sheetId="226">
        <row r="3">
          <cell r="D3" t="str">
            <v>Year 2019</v>
          </cell>
        </row>
      </sheetData>
      <sheetData sheetId="227">
        <row r="3">
          <cell r="D3">
            <v>73491661.805653557</v>
          </cell>
        </row>
      </sheetData>
      <sheetData sheetId="228">
        <row r="3">
          <cell r="D3" t="str">
            <v>Preform</v>
          </cell>
        </row>
      </sheetData>
      <sheetData sheetId="229">
        <row r="3">
          <cell r="D3">
            <v>73491661.805653557</v>
          </cell>
        </row>
      </sheetData>
      <sheetData sheetId="230">
        <row r="3">
          <cell r="D3">
            <v>73491661.805653557</v>
          </cell>
        </row>
      </sheetData>
      <sheetData sheetId="231">
        <row r="3">
          <cell r="D3">
            <v>73491661.805653557</v>
          </cell>
        </row>
      </sheetData>
      <sheetData sheetId="232">
        <row r="3">
          <cell r="D3" t="str">
            <v>เนตรโอภาส</v>
          </cell>
        </row>
      </sheetData>
      <sheetData sheetId="233">
        <row r="3">
          <cell r="D3" t="str">
            <v>เนตรโอภาส</v>
          </cell>
        </row>
      </sheetData>
      <sheetData sheetId="234">
        <row r="3">
          <cell r="D3" t="str">
            <v>เนตรโอภาส</v>
          </cell>
        </row>
      </sheetData>
      <sheetData sheetId="235">
        <row r="3">
          <cell r="D3" t="str">
            <v>เนตรโอภาส</v>
          </cell>
        </row>
      </sheetData>
      <sheetData sheetId="236">
        <row r="3">
          <cell r="D3" t="str">
            <v>เนตรโอภาส</v>
          </cell>
        </row>
      </sheetData>
      <sheetData sheetId="237">
        <row r="3">
          <cell r="D3" t="str">
            <v>เนตรโอภาส</v>
          </cell>
        </row>
      </sheetData>
      <sheetData sheetId="238">
        <row r="3">
          <cell r="D3" t="str">
            <v>เนตรโอภาส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3">
          <cell r="D3" t="str">
            <v>Preform</v>
          </cell>
        </row>
      </sheetData>
      <sheetData sheetId="255">
        <row r="3">
          <cell r="D3" t="str">
            <v>เนตรโอภาส</v>
          </cell>
        </row>
      </sheetData>
      <sheetData sheetId="256"/>
      <sheetData sheetId="257">
        <row r="3">
          <cell r="D3" t="str">
            <v>เนตรโอภาส</v>
          </cell>
        </row>
      </sheetData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3">
          <cell r="D3">
            <v>1</v>
          </cell>
        </row>
      </sheetData>
      <sheetData sheetId="279" refreshError="1"/>
      <sheetData sheetId="280" refreshError="1"/>
      <sheetData sheetId="281">
        <row r="3">
          <cell r="D3" t="str">
            <v>เนตรโอภาส</v>
          </cell>
        </row>
      </sheetData>
      <sheetData sheetId="282">
        <row r="3">
          <cell r="D3" t="str">
            <v>เนตรโอภาส</v>
          </cell>
        </row>
      </sheetData>
      <sheetData sheetId="283" refreshError="1"/>
      <sheetData sheetId="284">
        <row r="3">
          <cell r="D3" t="str">
            <v>เนตรโอภาส</v>
          </cell>
        </row>
      </sheetData>
      <sheetData sheetId="285">
        <row r="3">
          <cell r="D3" t="str">
            <v>เนตรโอภาส</v>
          </cell>
        </row>
      </sheetData>
      <sheetData sheetId="286">
        <row r="3">
          <cell r="D3" t="str">
            <v>เนตรโอภาส</v>
          </cell>
        </row>
      </sheetData>
      <sheetData sheetId="287">
        <row r="3">
          <cell r="D3">
            <v>1</v>
          </cell>
        </row>
      </sheetData>
      <sheetData sheetId="288">
        <row r="3">
          <cell r="D3" t="str">
            <v>เนตรโอภาส</v>
          </cell>
        </row>
      </sheetData>
      <sheetData sheetId="289">
        <row r="3">
          <cell r="D3" t="str">
            <v>เนตรโอภาส</v>
          </cell>
        </row>
      </sheetData>
      <sheetData sheetId="290">
        <row r="3">
          <cell r="D3" t="str">
            <v>เนตรโอภาส</v>
          </cell>
        </row>
      </sheetData>
      <sheetData sheetId="291">
        <row r="3">
          <cell r="D3" t="str">
            <v>เนตรโอภาส</v>
          </cell>
        </row>
      </sheetData>
      <sheetData sheetId="292">
        <row r="3">
          <cell r="D3" t="str">
            <v>เนตรโอภาส</v>
          </cell>
        </row>
      </sheetData>
      <sheetData sheetId="293">
        <row r="3">
          <cell r="D3" t="str">
            <v>เนตรโอภาส</v>
          </cell>
        </row>
      </sheetData>
      <sheetData sheetId="294">
        <row r="3">
          <cell r="D3" t="str">
            <v>เนตรโอภาส</v>
          </cell>
        </row>
      </sheetData>
      <sheetData sheetId="295">
        <row r="3">
          <cell r="D3" t="str">
            <v>เนตรโอภาส</v>
          </cell>
        </row>
      </sheetData>
      <sheetData sheetId="296">
        <row r="3">
          <cell r="D3" t="str">
            <v>เนตรโอภาส</v>
          </cell>
        </row>
      </sheetData>
      <sheetData sheetId="297">
        <row r="3">
          <cell r="D3" t="str">
            <v>เนตรโอภาส</v>
          </cell>
        </row>
      </sheetData>
      <sheetData sheetId="298">
        <row r="3">
          <cell r="D3" t="str">
            <v>เนตรโอภาส</v>
          </cell>
        </row>
      </sheetData>
      <sheetData sheetId="299">
        <row r="3">
          <cell r="D3" t="str">
            <v>เนตรโอภาส</v>
          </cell>
        </row>
      </sheetData>
      <sheetData sheetId="300">
        <row r="3">
          <cell r="D3" t="str">
            <v>เนตรโอภาส</v>
          </cell>
        </row>
      </sheetData>
      <sheetData sheetId="301">
        <row r="3">
          <cell r="D3" t="str">
            <v>เนตรโอภาส</v>
          </cell>
        </row>
      </sheetData>
      <sheetData sheetId="302">
        <row r="3">
          <cell r="D3" t="str">
            <v>เนตรโอภาส</v>
          </cell>
        </row>
      </sheetData>
      <sheetData sheetId="303">
        <row r="3">
          <cell r="D3" t="str">
            <v>เนตรโอภาส</v>
          </cell>
        </row>
      </sheetData>
      <sheetData sheetId="304">
        <row r="3">
          <cell r="D3" t="str">
            <v>เนตรโอภาส</v>
          </cell>
        </row>
      </sheetData>
      <sheetData sheetId="305">
        <row r="3">
          <cell r="D3" t="str">
            <v>Preform</v>
          </cell>
        </row>
      </sheetData>
      <sheetData sheetId="306">
        <row r="3">
          <cell r="D3" t="str">
            <v>Year 2019</v>
          </cell>
        </row>
      </sheetData>
      <sheetData sheetId="307">
        <row r="3">
          <cell r="D3">
            <v>73491661.805653557</v>
          </cell>
        </row>
      </sheetData>
      <sheetData sheetId="308">
        <row r="3">
          <cell r="D3" t="str">
            <v>Preform</v>
          </cell>
        </row>
      </sheetData>
      <sheetData sheetId="309">
        <row r="3">
          <cell r="D3" t="str">
            <v>Year 2019</v>
          </cell>
        </row>
      </sheetData>
      <sheetData sheetId="310">
        <row r="3">
          <cell r="D3">
            <v>73491661.805653557</v>
          </cell>
        </row>
      </sheetData>
      <sheetData sheetId="311">
        <row r="3">
          <cell r="D3">
            <v>73491661.805653557</v>
          </cell>
        </row>
      </sheetData>
      <sheetData sheetId="312">
        <row r="3">
          <cell r="D3">
            <v>73491661.805653557</v>
          </cell>
        </row>
      </sheetData>
      <sheetData sheetId="313">
        <row r="3">
          <cell r="D3" t="str">
            <v>เนตรโอภาส</v>
          </cell>
        </row>
      </sheetData>
      <sheetData sheetId="314">
        <row r="3">
          <cell r="D3" t="str">
            <v>เนตรโอภาส</v>
          </cell>
        </row>
      </sheetData>
      <sheetData sheetId="315">
        <row r="3">
          <cell r="D3" t="str">
            <v>Preform</v>
          </cell>
        </row>
      </sheetData>
      <sheetData sheetId="316">
        <row r="3">
          <cell r="D3">
            <v>73491661.805653557</v>
          </cell>
        </row>
      </sheetData>
      <sheetData sheetId="317">
        <row r="3">
          <cell r="D3">
            <v>73491661.805653557</v>
          </cell>
        </row>
      </sheetData>
      <sheetData sheetId="318">
        <row r="3">
          <cell r="D3">
            <v>73491661.805653557</v>
          </cell>
        </row>
      </sheetData>
      <sheetData sheetId="319">
        <row r="3">
          <cell r="D3">
            <v>73491661.805653557</v>
          </cell>
        </row>
      </sheetData>
      <sheetData sheetId="320">
        <row r="3">
          <cell r="D3" t="str">
            <v>เนตรโอภาส</v>
          </cell>
        </row>
      </sheetData>
      <sheetData sheetId="321">
        <row r="3">
          <cell r="D3">
            <v>73491661.805653557</v>
          </cell>
        </row>
      </sheetData>
      <sheetData sheetId="322">
        <row r="3">
          <cell r="D3">
            <v>73491661.805653557</v>
          </cell>
        </row>
      </sheetData>
      <sheetData sheetId="323">
        <row r="3">
          <cell r="D3">
            <v>73491661.805653557</v>
          </cell>
        </row>
      </sheetData>
      <sheetData sheetId="324">
        <row r="3">
          <cell r="D3">
            <v>73491661.805653557</v>
          </cell>
        </row>
      </sheetData>
      <sheetData sheetId="325">
        <row r="3">
          <cell r="D3" t="str">
            <v>เนตรโอภาส</v>
          </cell>
        </row>
      </sheetData>
      <sheetData sheetId="326">
        <row r="3">
          <cell r="D3">
            <v>73491661.805653557</v>
          </cell>
        </row>
      </sheetData>
      <sheetData sheetId="327">
        <row r="3">
          <cell r="D3" t="str">
            <v>เนตรโอภาส</v>
          </cell>
        </row>
      </sheetData>
      <sheetData sheetId="328">
        <row r="3">
          <cell r="D3" t="str">
            <v>เนตรโอภาส</v>
          </cell>
        </row>
      </sheetData>
      <sheetData sheetId="329">
        <row r="3">
          <cell r="D3" t="str">
            <v>เนตรโอภาส</v>
          </cell>
        </row>
      </sheetData>
      <sheetData sheetId="330">
        <row r="3">
          <cell r="D3" t="str">
            <v>เนตรโอภาส</v>
          </cell>
        </row>
      </sheetData>
      <sheetData sheetId="331">
        <row r="3">
          <cell r="D3">
            <v>73491661.805653557</v>
          </cell>
        </row>
      </sheetData>
      <sheetData sheetId="332">
        <row r="3">
          <cell r="D3" t="str">
            <v>เนตรโอภาส</v>
          </cell>
        </row>
      </sheetData>
      <sheetData sheetId="333">
        <row r="3">
          <cell r="D3" t="str">
            <v>เนตรโอภาส</v>
          </cell>
        </row>
      </sheetData>
      <sheetData sheetId="334">
        <row r="3">
          <cell r="D3" t="str">
            <v>เนตรโอภาส</v>
          </cell>
        </row>
      </sheetData>
      <sheetData sheetId="335">
        <row r="3">
          <cell r="D3" t="str">
            <v>เนตรโอภาส</v>
          </cell>
        </row>
      </sheetData>
      <sheetData sheetId="336">
        <row r="3">
          <cell r="D3" t="str">
            <v>เนตรโอภาส</v>
          </cell>
        </row>
      </sheetData>
      <sheetData sheetId="337">
        <row r="3">
          <cell r="D3" t="str">
            <v>เนตรโอภาส</v>
          </cell>
        </row>
      </sheetData>
      <sheetData sheetId="338" refreshError="1"/>
      <sheetData sheetId="339" refreshError="1"/>
      <sheetData sheetId="340" refreshError="1"/>
      <sheetData sheetId="341">
        <row r="3">
          <cell r="D3" t="str">
            <v>เนตรโอภาส</v>
          </cell>
        </row>
      </sheetData>
      <sheetData sheetId="342">
        <row r="3">
          <cell r="D3" t="str">
            <v>เนตรโอภาส</v>
          </cell>
        </row>
      </sheetData>
      <sheetData sheetId="343">
        <row r="3">
          <cell r="D3" t="str">
            <v>เนตรโอภาส</v>
          </cell>
        </row>
      </sheetData>
      <sheetData sheetId="344" refreshError="1"/>
      <sheetData sheetId="345" refreshError="1"/>
      <sheetData sheetId="346" refreshError="1"/>
      <sheetData sheetId="347">
        <row r="3">
          <cell r="D3" t="str">
            <v>เนตรโอภาส</v>
          </cell>
        </row>
      </sheetData>
      <sheetData sheetId="348">
        <row r="3">
          <cell r="D3" t="str">
            <v>เนตรโอภาส</v>
          </cell>
        </row>
      </sheetData>
      <sheetData sheetId="349">
        <row r="3">
          <cell r="D3" t="str">
            <v>เนตรโอภาส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>
        <row r="3">
          <cell r="D3" t="str">
            <v>เนตรโอภาส</v>
          </cell>
        </row>
      </sheetData>
      <sheetData sheetId="355">
        <row r="3">
          <cell r="D3" t="str">
            <v>เนตรโอภาส</v>
          </cell>
        </row>
      </sheetData>
      <sheetData sheetId="356">
        <row r="3">
          <cell r="D3" t="str">
            <v>เนตรโอภาส</v>
          </cell>
        </row>
      </sheetData>
      <sheetData sheetId="357" refreshError="1"/>
      <sheetData sheetId="358">
        <row r="3">
          <cell r="D3" t="str">
            <v>เนตรโอภาส</v>
          </cell>
        </row>
      </sheetData>
      <sheetData sheetId="359">
        <row r="3">
          <cell r="D3" t="str">
            <v>เนตรโอภาส</v>
          </cell>
        </row>
      </sheetData>
      <sheetData sheetId="360">
        <row r="3">
          <cell r="D3" t="str">
            <v>เนตรโอภาส</v>
          </cell>
        </row>
      </sheetData>
      <sheetData sheetId="361">
        <row r="3">
          <cell r="D3" t="str">
            <v>เนตรโอภาส</v>
          </cell>
        </row>
      </sheetData>
      <sheetData sheetId="362">
        <row r="3">
          <cell r="D3">
            <v>73491661.805653557</v>
          </cell>
        </row>
      </sheetData>
      <sheetData sheetId="363">
        <row r="3">
          <cell r="D3" t="str">
            <v>Preform</v>
          </cell>
        </row>
      </sheetData>
      <sheetData sheetId="364">
        <row r="3">
          <cell r="D3">
            <v>73491661.805653557</v>
          </cell>
        </row>
      </sheetData>
      <sheetData sheetId="365">
        <row r="3">
          <cell r="D3" t="str">
            <v>Year 2019</v>
          </cell>
        </row>
      </sheetData>
      <sheetData sheetId="366">
        <row r="3">
          <cell r="D3" t="str">
            <v>เนตรโอภาส</v>
          </cell>
        </row>
      </sheetData>
      <sheetData sheetId="367">
        <row r="3">
          <cell r="D3">
            <v>73491661.805653557</v>
          </cell>
        </row>
      </sheetData>
      <sheetData sheetId="368">
        <row r="3">
          <cell r="D3" t="str">
            <v>เนตรโอภาส</v>
          </cell>
        </row>
      </sheetData>
      <sheetData sheetId="369">
        <row r="3">
          <cell r="D3">
            <v>73491661.805653557</v>
          </cell>
        </row>
      </sheetData>
      <sheetData sheetId="370">
        <row r="3">
          <cell r="D3" t="str">
            <v>เนตรโอภาส</v>
          </cell>
        </row>
      </sheetData>
      <sheetData sheetId="371">
        <row r="3">
          <cell r="D3" t="str">
            <v>เนตรโอภาส</v>
          </cell>
        </row>
      </sheetData>
      <sheetData sheetId="372">
        <row r="3">
          <cell r="D3" t="str">
            <v>เนตรโอภาส</v>
          </cell>
        </row>
      </sheetData>
      <sheetData sheetId="373">
        <row r="3">
          <cell r="D3" t="str">
            <v>เนตรโอภาส</v>
          </cell>
        </row>
      </sheetData>
      <sheetData sheetId="374">
        <row r="3">
          <cell r="D3" t="str">
            <v>เนตรโอภาส</v>
          </cell>
        </row>
      </sheetData>
      <sheetData sheetId="375">
        <row r="3">
          <cell r="D3" t="str">
            <v>เนตรโอภาส</v>
          </cell>
        </row>
      </sheetData>
      <sheetData sheetId="376">
        <row r="3">
          <cell r="D3" t="str">
            <v>เนตรโอภาส</v>
          </cell>
        </row>
      </sheetData>
      <sheetData sheetId="377">
        <row r="3">
          <cell r="D3" t="str">
            <v>เนตรโอภาส</v>
          </cell>
        </row>
      </sheetData>
      <sheetData sheetId="378">
        <row r="3">
          <cell r="D3">
            <v>73491661.805653557</v>
          </cell>
        </row>
      </sheetData>
      <sheetData sheetId="379">
        <row r="3">
          <cell r="D3" t="str">
            <v>Preform</v>
          </cell>
        </row>
      </sheetData>
      <sheetData sheetId="380">
        <row r="3">
          <cell r="D3" t="str">
            <v>Year 2019</v>
          </cell>
        </row>
      </sheetData>
      <sheetData sheetId="381">
        <row r="3">
          <cell r="D3" t="str">
            <v>เนตรโอภาส</v>
          </cell>
        </row>
      </sheetData>
      <sheetData sheetId="382">
        <row r="3">
          <cell r="D3" t="str">
            <v>Preform</v>
          </cell>
        </row>
      </sheetData>
      <sheetData sheetId="383">
        <row r="3">
          <cell r="D3">
            <v>1</v>
          </cell>
        </row>
      </sheetData>
      <sheetData sheetId="384">
        <row r="3">
          <cell r="D3">
            <v>73491661.805653557</v>
          </cell>
        </row>
      </sheetData>
      <sheetData sheetId="385">
        <row r="3">
          <cell r="D3">
            <v>73491661.805653557</v>
          </cell>
        </row>
      </sheetData>
      <sheetData sheetId="386">
        <row r="3">
          <cell r="D3" t="str">
            <v>Preform</v>
          </cell>
        </row>
      </sheetData>
      <sheetData sheetId="387">
        <row r="3">
          <cell r="D3">
            <v>73491661.805653557</v>
          </cell>
        </row>
      </sheetData>
      <sheetData sheetId="388">
        <row r="3">
          <cell r="D3" t="str">
            <v>Year 2019</v>
          </cell>
        </row>
      </sheetData>
      <sheetData sheetId="389">
        <row r="3">
          <cell r="D3" t="str">
            <v>Preform</v>
          </cell>
        </row>
      </sheetData>
      <sheetData sheetId="390">
        <row r="3">
          <cell r="D3">
            <v>73491661.805653557</v>
          </cell>
        </row>
      </sheetData>
      <sheetData sheetId="391">
        <row r="3">
          <cell r="D3" t="str">
            <v>เนตรโอภาส</v>
          </cell>
        </row>
      </sheetData>
      <sheetData sheetId="392">
        <row r="3">
          <cell r="D3" t="str">
            <v>Year 2019</v>
          </cell>
        </row>
      </sheetData>
      <sheetData sheetId="393">
        <row r="3">
          <cell r="D3" t="str">
            <v>เนตรโอภาส</v>
          </cell>
        </row>
      </sheetData>
      <sheetData sheetId="394">
        <row r="3">
          <cell r="D3" t="str">
            <v>เนตรโอภาส</v>
          </cell>
        </row>
      </sheetData>
      <sheetData sheetId="395">
        <row r="3">
          <cell r="D3" t="str">
            <v>เนตรโอภาส</v>
          </cell>
        </row>
      </sheetData>
      <sheetData sheetId="396">
        <row r="3">
          <cell r="D3" t="str">
            <v>Year 2019</v>
          </cell>
        </row>
      </sheetData>
      <sheetData sheetId="397">
        <row r="3">
          <cell r="D3" t="str">
            <v>Year 2019</v>
          </cell>
        </row>
      </sheetData>
      <sheetData sheetId="398">
        <row r="3">
          <cell r="D3" t="str">
            <v>เนตรโอภาส</v>
          </cell>
        </row>
      </sheetData>
      <sheetData sheetId="399">
        <row r="3">
          <cell r="D3" t="str">
            <v>เนตรโอภาส</v>
          </cell>
        </row>
      </sheetData>
      <sheetData sheetId="400">
        <row r="3">
          <cell r="D3" t="str">
            <v>เนตรโอภาส</v>
          </cell>
        </row>
      </sheetData>
      <sheetData sheetId="401">
        <row r="3">
          <cell r="D3" t="str">
            <v>Preform</v>
          </cell>
        </row>
      </sheetData>
      <sheetData sheetId="402">
        <row r="3">
          <cell r="D3" t="str">
            <v>Preform</v>
          </cell>
        </row>
      </sheetData>
      <sheetData sheetId="403">
        <row r="3">
          <cell r="D3" t="str">
            <v>Year 2019</v>
          </cell>
        </row>
      </sheetData>
      <sheetData sheetId="404">
        <row r="3">
          <cell r="D3">
            <v>73491661.805653557</v>
          </cell>
        </row>
      </sheetData>
      <sheetData sheetId="405">
        <row r="3">
          <cell r="D3" t="str">
            <v>Preform</v>
          </cell>
        </row>
      </sheetData>
      <sheetData sheetId="406">
        <row r="3">
          <cell r="D3">
            <v>73491661.805653557</v>
          </cell>
        </row>
      </sheetData>
      <sheetData sheetId="407">
        <row r="3">
          <cell r="D3">
            <v>73491661.805653557</v>
          </cell>
        </row>
      </sheetData>
      <sheetData sheetId="408">
        <row r="3">
          <cell r="D3">
            <v>73491661.805653557</v>
          </cell>
        </row>
      </sheetData>
      <sheetData sheetId="409">
        <row r="3">
          <cell r="D3" t="str">
            <v>เนตรโอภาส</v>
          </cell>
        </row>
      </sheetData>
      <sheetData sheetId="410">
        <row r="3">
          <cell r="D3" t="str">
            <v>เนตรโอภาส</v>
          </cell>
        </row>
      </sheetData>
      <sheetData sheetId="411">
        <row r="3">
          <cell r="D3" t="str">
            <v>เนตรโอภาส</v>
          </cell>
        </row>
      </sheetData>
      <sheetData sheetId="412">
        <row r="3">
          <cell r="D3" t="str">
            <v>เนตรโอภาส</v>
          </cell>
        </row>
      </sheetData>
      <sheetData sheetId="413">
        <row r="3">
          <cell r="D3">
            <v>73491661.805653557</v>
          </cell>
        </row>
      </sheetData>
      <sheetData sheetId="414">
        <row r="3">
          <cell r="D3" t="str">
            <v>เนตรโอภาส</v>
          </cell>
        </row>
      </sheetData>
      <sheetData sheetId="415">
        <row r="3">
          <cell r="D3" t="str">
            <v>Preform</v>
          </cell>
        </row>
      </sheetData>
      <sheetData sheetId="416">
        <row r="3">
          <cell r="D3">
            <v>73491661.805653557</v>
          </cell>
        </row>
      </sheetData>
      <sheetData sheetId="417">
        <row r="3">
          <cell r="D3" t="str">
            <v>เนตรโอภาส</v>
          </cell>
        </row>
      </sheetData>
      <sheetData sheetId="418">
        <row r="3">
          <cell r="D3" t="str">
            <v>เนตรโอภาส</v>
          </cell>
        </row>
      </sheetData>
      <sheetData sheetId="419">
        <row r="3">
          <cell r="D3" t="str">
            <v>เนตรโอภาส</v>
          </cell>
        </row>
      </sheetData>
      <sheetData sheetId="420">
        <row r="3">
          <cell r="D3" t="str">
            <v>Year 2019</v>
          </cell>
        </row>
      </sheetData>
      <sheetData sheetId="421">
        <row r="3">
          <cell r="D3" t="str">
            <v>เนตรโอภาส</v>
          </cell>
        </row>
      </sheetData>
      <sheetData sheetId="422">
        <row r="3">
          <cell r="D3">
            <v>73491661.805653557</v>
          </cell>
        </row>
      </sheetData>
      <sheetData sheetId="423">
        <row r="3">
          <cell r="D3" t="str">
            <v>เนตรโอภาส</v>
          </cell>
        </row>
      </sheetData>
      <sheetData sheetId="424">
        <row r="3">
          <cell r="D3" t="str">
            <v>เนตรโอภาส</v>
          </cell>
        </row>
      </sheetData>
      <sheetData sheetId="425">
        <row r="3">
          <cell r="D3" t="str">
            <v>เนตรโอภาส</v>
          </cell>
        </row>
      </sheetData>
      <sheetData sheetId="426">
        <row r="3">
          <cell r="D3" t="str">
            <v>เนตรโอภาส</v>
          </cell>
        </row>
      </sheetData>
      <sheetData sheetId="427">
        <row r="3">
          <cell r="D3" t="str">
            <v>Preform</v>
          </cell>
        </row>
      </sheetData>
      <sheetData sheetId="428">
        <row r="3">
          <cell r="D3">
            <v>73491661.805653557</v>
          </cell>
        </row>
      </sheetData>
      <sheetData sheetId="429">
        <row r="3">
          <cell r="D3" t="str">
            <v>Year 2019</v>
          </cell>
        </row>
      </sheetData>
      <sheetData sheetId="430">
        <row r="3">
          <cell r="D3" t="str">
            <v>เนตรโอภาส</v>
          </cell>
        </row>
      </sheetData>
      <sheetData sheetId="431">
        <row r="3">
          <cell r="D3">
            <v>73491661.805653557</v>
          </cell>
        </row>
      </sheetData>
      <sheetData sheetId="432">
        <row r="3">
          <cell r="D3">
            <v>73491661.805653557</v>
          </cell>
        </row>
      </sheetData>
      <sheetData sheetId="433">
        <row r="3">
          <cell r="D3">
            <v>73491661.805653557</v>
          </cell>
        </row>
      </sheetData>
      <sheetData sheetId="434">
        <row r="3">
          <cell r="D3" t="str">
            <v>เนตรโอภาส</v>
          </cell>
        </row>
      </sheetData>
      <sheetData sheetId="435">
        <row r="3">
          <cell r="D3" t="str">
            <v>เนตรโอภาส</v>
          </cell>
        </row>
      </sheetData>
      <sheetData sheetId="436">
        <row r="3">
          <cell r="D3" t="str">
            <v>เนตรโอภาส</v>
          </cell>
        </row>
      </sheetData>
      <sheetData sheetId="437">
        <row r="3">
          <cell r="D3" t="str">
            <v>เนตรโอภาส</v>
          </cell>
        </row>
      </sheetData>
      <sheetData sheetId="438">
        <row r="3">
          <cell r="D3">
            <v>73491661.805653557</v>
          </cell>
        </row>
      </sheetData>
      <sheetData sheetId="439">
        <row r="3">
          <cell r="D3" t="str">
            <v>เนตรโอภาส</v>
          </cell>
        </row>
      </sheetData>
      <sheetData sheetId="440">
        <row r="3">
          <cell r="D3" t="str">
            <v>เนตรโอภาส</v>
          </cell>
        </row>
      </sheetData>
      <sheetData sheetId="441">
        <row r="3">
          <cell r="D3" t="str">
            <v>Preform</v>
          </cell>
        </row>
      </sheetData>
      <sheetData sheetId="442">
        <row r="3">
          <cell r="D3" t="str">
            <v>เนตรโอภาส</v>
          </cell>
        </row>
      </sheetData>
      <sheetData sheetId="443">
        <row r="3">
          <cell r="D3">
            <v>73491661.805653557</v>
          </cell>
        </row>
      </sheetData>
      <sheetData sheetId="444">
        <row r="3">
          <cell r="D3" t="str">
            <v>เนตรโอภาส</v>
          </cell>
        </row>
      </sheetData>
      <sheetData sheetId="445">
        <row r="3">
          <cell r="D3" t="str">
            <v>Year 2019</v>
          </cell>
        </row>
      </sheetData>
      <sheetData sheetId="446">
        <row r="3">
          <cell r="D3" t="str">
            <v>เนตรโอภาส</v>
          </cell>
        </row>
      </sheetData>
      <sheetData sheetId="447">
        <row r="3">
          <cell r="D3">
            <v>73491661.805653557</v>
          </cell>
        </row>
      </sheetData>
      <sheetData sheetId="448">
        <row r="3">
          <cell r="D3" t="str">
            <v>เนตรโอภาส</v>
          </cell>
        </row>
      </sheetData>
      <sheetData sheetId="449">
        <row r="3">
          <cell r="D3">
            <v>73491661.805653557</v>
          </cell>
        </row>
      </sheetData>
      <sheetData sheetId="450">
        <row r="3">
          <cell r="D3" t="str">
            <v>เนตรโอภาส</v>
          </cell>
        </row>
      </sheetData>
      <sheetData sheetId="451">
        <row r="3">
          <cell r="D3" t="str">
            <v>เนตรโอภาส</v>
          </cell>
        </row>
      </sheetData>
      <sheetData sheetId="452">
        <row r="3">
          <cell r="D3" t="str">
            <v>Preform</v>
          </cell>
        </row>
      </sheetData>
      <sheetData sheetId="453">
        <row r="3">
          <cell r="D3">
            <v>73491661.805653557</v>
          </cell>
        </row>
      </sheetData>
      <sheetData sheetId="454">
        <row r="3">
          <cell r="D3" t="str">
            <v>เนตรโอภาส</v>
          </cell>
        </row>
      </sheetData>
      <sheetData sheetId="455">
        <row r="3">
          <cell r="D3" t="str">
            <v>เนตรโอภาส</v>
          </cell>
        </row>
      </sheetData>
      <sheetData sheetId="456">
        <row r="3">
          <cell r="D3" t="str">
            <v>เนตรโอภาส</v>
          </cell>
        </row>
      </sheetData>
      <sheetData sheetId="457">
        <row r="3">
          <cell r="D3" t="str">
            <v>เนตรโอภาส</v>
          </cell>
        </row>
      </sheetData>
      <sheetData sheetId="458">
        <row r="3">
          <cell r="D3" t="str">
            <v>Preform</v>
          </cell>
        </row>
      </sheetData>
      <sheetData sheetId="459">
        <row r="3">
          <cell r="D3" t="str">
            <v>เนตรโอภาส</v>
          </cell>
        </row>
      </sheetData>
      <sheetData sheetId="460">
        <row r="3">
          <cell r="D3" t="str">
            <v>เนตรโอภาส</v>
          </cell>
        </row>
      </sheetData>
      <sheetData sheetId="461">
        <row r="3">
          <cell r="D3" t="str">
            <v>เนตรโอภาส</v>
          </cell>
        </row>
      </sheetData>
      <sheetData sheetId="462">
        <row r="3">
          <cell r="D3" t="str">
            <v>Preform</v>
          </cell>
        </row>
      </sheetData>
      <sheetData sheetId="463">
        <row r="3">
          <cell r="D3" t="str">
            <v>เนตรโอภาส</v>
          </cell>
        </row>
      </sheetData>
      <sheetData sheetId="464">
        <row r="3">
          <cell r="D3" t="str">
            <v>เนตรโอภาส</v>
          </cell>
        </row>
      </sheetData>
      <sheetData sheetId="465">
        <row r="3">
          <cell r="D3" t="str">
            <v>เนตรโอภาส</v>
          </cell>
        </row>
      </sheetData>
      <sheetData sheetId="466">
        <row r="3">
          <cell r="D3" t="str">
            <v>Preform</v>
          </cell>
        </row>
      </sheetData>
      <sheetData sheetId="467">
        <row r="3">
          <cell r="D3" t="str">
            <v>เนตรโอภาส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3">
          <cell r="D3" t="str">
            <v>เนตรโอภาส</v>
          </cell>
        </row>
      </sheetData>
      <sheetData sheetId="483">
        <row r="3">
          <cell r="D3" t="str">
            <v>เนตรโอภาส</v>
          </cell>
        </row>
      </sheetData>
      <sheetData sheetId="484">
        <row r="3">
          <cell r="D3" t="str">
            <v>เนตรโอภาส</v>
          </cell>
        </row>
      </sheetData>
      <sheetData sheetId="485">
        <row r="3">
          <cell r="D3" t="str">
            <v>เนตรโอภาส</v>
          </cell>
        </row>
      </sheetData>
      <sheetData sheetId="486" refreshError="1"/>
      <sheetData sheetId="487" refreshError="1"/>
      <sheetData sheetId="488" refreshError="1"/>
      <sheetData sheetId="489">
        <row r="3">
          <cell r="D3" t="str">
            <v>Preform</v>
          </cell>
        </row>
      </sheetData>
      <sheetData sheetId="490">
        <row r="3">
          <cell r="D3" t="str">
            <v>เนตรโอภาส</v>
          </cell>
        </row>
      </sheetData>
      <sheetData sheetId="491">
        <row r="3">
          <cell r="D3" t="str">
            <v>เนตรโอภาส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>
        <row r="3">
          <cell r="D3" t="str">
            <v>เนตรโอภาส</v>
          </cell>
        </row>
      </sheetData>
      <sheetData sheetId="497">
        <row r="3">
          <cell r="D3" t="str">
            <v>เนตรโอภาส</v>
          </cell>
        </row>
      </sheetData>
      <sheetData sheetId="498">
        <row r="3">
          <cell r="D3">
            <v>73491661.805653557</v>
          </cell>
        </row>
      </sheetData>
      <sheetData sheetId="499" refreshError="1"/>
      <sheetData sheetId="500" refreshError="1"/>
      <sheetData sheetId="501">
        <row r="3">
          <cell r="D3" t="str">
            <v>เนตรโอภาส</v>
          </cell>
        </row>
      </sheetData>
      <sheetData sheetId="502">
        <row r="3">
          <cell r="D3" t="str">
            <v>เนตรโอภาส</v>
          </cell>
        </row>
      </sheetData>
      <sheetData sheetId="503">
        <row r="3">
          <cell r="D3" t="str">
            <v>เนตรโอภาส</v>
          </cell>
        </row>
      </sheetData>
      <sheetData sheetId="504" refreshError="1"/>
      <sheetData sheetId="505" refreshError="1"/>
      <sheetData sheetId="506">
        <row r="3">
          <cell r="D3" t="str">
            <v>เนตรโอภาส</v>
          </cell>
        </row>
      </sheetData>
      <sheetData sheetId="507">
        <row r="3">
          <cell r="D3" t="str">
            <v>เนตรโอภาส</v>
          </cell>
        </row>
      </sheetData>
      <sheetData sheetId="508">
        <row r="3">
          <cell r="D3" t="str">
            <v>เนตรโอภาส</v>
          </cell>
        </row>
      </sheetData>
      <sheetData sheetId="509">
        <row r="3">
          <cell r="D3">
            <v>1</v>
          </cell>
        </row>
      </sheetData>
      <sheetData sheetId="510">
        <row r="3">
          <cell r="D3" t="str">
            <v>เนตรโอภาส</v>
          </cell>
        </row>
      </sheetData>
      <sheetData sheetId="511">
        <row r="3">
          <cell r="D3" t="str">
            <v>Preform</v>
          </cell>
        </row>
      </sheetData>
      <sheetData sheetId="512">
        <row r="3">
          <cell r="D3" t="str">
            <v>Year 2019</v>
          </cell>
        </row>
      </sheetData>
      <sheetData sheetId="513">
        <row r="3">
          <cell r="D3">
            <v>73491661.805653557</v>
          </cell>
        </row>
      </sheetData>
      <sheetData sheetId="514">
        <row r="3">
          <cell r="D3" t="str">
            <v>Preform</v>
          </cell>
        </row>
      </sheetData>
      <sheetData sheetId="515">
        <row r="3">
          <cell r="D3">
            <v>73491661.805653557</v>
          </cell>
        </row>
      </sheetData>
      <sheetData sheetId="516">
        <row r="3">
          <cell r="D3">
            <v>73491661.805653557</v>
          </cell>
        </row>
      </sheetData>
      <sheetData sheetId="517">
        <row r="3">
          <cell r="D3">
            <v>73491661.805653557</v>
          </cell>
        </row>
      </sheetData>
      <sheetData sheetId="518">
        <row r="3">
          <cell r="D3" t="str">
            <v>เนตรโอภาส</v>
          </cell>
        </row>
      </sheetData>
      <sheetData sheetId="519">
        <row r="3">
          <cell r="D3" t="str">
            <v>เนตรโอภาส</v>
          </cell>
        </row>
      </sheetData>
      <sheetData sheetId="520">
        <row r="3">
          <cell r="D3" t="str">
            <v>เนตรโอภาส</v>
          </cell>
        </row>
      </sheetData>
      <sheetData sheetId="521">
        <row r="3">
          <cell r="D3" t="str">
            <v>เนตรโอภาส</v>
          </cell>
        </row>
      </sheetData>
      <sheetData sheetId="522">
        <row r="3">
          <cell r="D3" t="str">
            <v>เนตรโอภาส</v>
          </cell>
        </row>
      </sheetData>
      <sheetData sheetId="523">
        <row r="3">
          <cell r="D3">
            <v>73491661.805653557</v>
          </cell>
        </row>
      </sheetData>
      <sheetData sheetId="524">
        <row r="3">
          <cell r="D3" t="str">
            <v>เนตรโอภาส</v>
          </cell>
        </row>
      </sheetData>
      <sheetData sheetId="525">
        <row r="3">
          <cell r="D3" t="str">
            <v>เนตรโอภาส</v>
          </cell>
        </row>
      </sheetData>
      <sheetData sheetId="526">
        <row r="3">
          <cell r="D3" t="str">
            <v>เนตรโอภาส</v>
          </cell>
        </row>
      </sheetData>
      <sheetData sheetId="527">
        <row r="3">
          <cell r="D3">
            <v>1</v>
          </cell>
        </row>
      </sheetData>
      <sheetData sheetId="528">
        <row r="3">
          <cell r="D3" t="str">
            <v>Preform</v>
          </cell>
        </row>
      </sheetData>
      <sheetData sheetId="529">
        <row r="3">
          <cell r="D3" t="str">
            <v>Year 2019</v>
          </cell>
        </row>
      </sheetData>
      <sheetData sheetId="530">
        <row r="3">
          <cell r="D3">
            <v>73491661.805653557</v>
          </cell>
        </row>
      </sheetData>
      <sheetData sheetId="531">
        <row r="3">
          <cell r="D3" t="str">
            <v>Preform</v>
          </cell>
        </row>
      </sheetData>
      <sheetData sheetId="532">
        <row r="3">
          <cell r="D3">
            <v>73491661.805653557</v>
          </cell>
        </row>
      </sheetData>
      <sheetData sheetId="533">
        <row r="3">
          <cell r="D3">
            <v>73491661.805653557</v>
          </cell>
        </row>
      </sheetData>
      <sheetData sheetId="534">
        <row r="3">
          <cell r="D3">
            <v>73491661.805653557</v>
          </cell>
        </row>
      </sheetData>
      <sheetData sheetId="535">
        <row r="3">
          <cell r="D3" t="str">
            <v>เนตรโอภาส</v>
          </cell>
        </row>
      </sheetData>
      <sheetData sheetId="536">
        <row r="3">
          <cell r="D3" t="str">
            <v>เนตรโอภาส</v>
          </cell>
        </row>
      </sheetData>
      <sheetData sheetId="537">
        <row r="3">
          <cell r="D3" t="str">
            <v>เนตรโอภาส</v>
          </cell>
        </row>
      </sheetData>
      <sheetData sheetId="538">
        <row r="3">
          <cell r="D3" t="str">
            <v>เนตรโอภาส</v>
          </cell>
        </row>
      </sheetData>
      <sheetData sheetId="539">
        <row r="3">
          <cell r="D3">
            <v>73491661.805653557</v>
          </cell>
        </row>
      </sheetData>
      <sheetData sheetId="540">
        <row r="3">
          <cell r="D3">
            <v>73491661.805653557</v>
          </cell>
        </row>
      </sheetData>
      <sheetData sheetId="541">
        <row r="3">
          <cell r="D3" t="str">
            <v>เนตรโอภาส</v>
          </cell>
        </row>
      </sheetData>
      <sheetData sheetId="542">
        <row r="3">
          <cell r="D3" t="str">
            <v>เนตรโอภาส</v>
          </cell>
        </row>
      </sheetData>
      <sheetData sheetId="543">
        <row r="3">
          <cell r="D3" t="str">
            <v>เนตรโอภาส</v>
          </cell>
        </row>
      </sheetData>
      <sheetData sheetId="544">
        <row r="3">
          <cell r="D3" t="str">
            <v>เนตรโอภาส</v>
          </cell>
        </row>
      </sheetData>
      <sheetData sheetId="545">
        <row r="3">
          <cell r="D3" t="str">
            <v>Preform</v>
          </cell>
        </row>
      </sheetData>
      <sheetData sheetId="546">
        <row r="3">
          <cell r="D3" t="str">
            <v>Year 2019</v>
          </cell>
        </row>
      </sheetData>
      <sheetData sheetId="547">
        <row r="3">
          <cell r="D3">
            <v>73491661.805653557</v>
          </cell>
        </row>
      </sheetData>
      <sheetData sheetId="548">
        <row r="3">
          <cell r="D3" t="str">
            <v>Preform</v>
          </cell>
        </row>
      </sheetData>
      <sheetData sheetId="549">
        <row r="3">
          <cell r="D3">
            <v>73491661.805653557</v>
          </cell>
        </row>
      </sheetData>
      <sheetData sheetId="550">
        <row r="3">
          <cell r="D3">
            <v>73491661.805653557</v>
          </cell>
        </row>
      </sheetData>
      <sheetData sheetId="551">
        <row r="3">
          <cell r="D3">
            <v>73491661.805653557</v>
          </cell>
        </row>
      </sheetData>
      <sheetData sheetId="552">
        <row r="3">
          <cell r="D3" t="str">
            <v>เนตรโอภาส</v>
          </cell>
        </row>
      </sheetData>
      <sheetData sheetId="553">
        <row r="3">
          <cell r="D3" t="str">
            <v>เนตรโอภาส</v>
          </cell>
        </row>
      </sheetData>
      <sheetData sheetId="554">
        <row r="3">
          <cell r="D3" t="str">
            <v>เนตรโอภาส</v>
          </cell>
        </row>
      </sheetData>
      <sheetData sheetId="555">
        <row r="3">
          <cell r="D3" t="str">
            <v>เนตรโอภาส</v>
          </cell>
        </row>
      </sheetData>
      <sheetData sheetId="556">
        <row r="3">
          <cell r="D3" t="str">
            <v>เนตรโอภาส</v>
          </cell>
        </row>
      </sheetData>
      <sheetData sheetId="557">
        <row r="3">
          <cell r="D3" t="str">
            <v>เนตรโอภาส</v>
          </cell>
        </row>
      </sheetData>
      <sheetData sheetId="558">
        <row r="3">
          <cell r="D3" t="str">
            <v>เนตรโอภาส</v>
          </cell>
        </row>
      </sheetData>
      <sheetData sheetId="559">
        <row r="3">
          <cell r="D3" t="str">
            <v>Preform</v>
          </cell>
        </row>
      </sheetData>
      <sheetData sheetId="560">
        <row r="3">
          <cell r="D3" t="str">
            <v>เนตรโอภาส</v>
          </cell>
        </row>
      </sheetData>
      <sheetData sheetId="561">
        <row r="3">
          <cell r="D3" t="str">
            <v>Preform</v>
          </cell>
        </row>
      </sheetData>
      <sheetData sheetId="562">
        <row r="3">
          <cell r="D3" t="str">
            <v>เนตรโอภาส</v>
          </cell>
        </row>
      </sheetData>
      <sheetData sheetId="563">
        <row r="3">
          <cell r="D3" t="str">
            <v>เนตรโอภาส</v>
          </cell>
        </row>
      </sheetData>
      <sheetData sheetId="564">
        <row r="3">
          <cell r="D3">
            <v>73491661.805653557</v>
          </cell>
        </row>
      </sheetData>
      <sheetData sheetId="565">
        <row r="3">
          <cell r="D3" t="str">
            <v>Preform</v>
          </cell>
        </row>
      </sheetData>
      <sheetData sheetId="566">
        <row r="3">
          <cell r="D3">
            <v>73491661.805653557</v>
          </cell>
        </row>
      </sheetData>
      <sheetData sheetId="567">
        <row r="3">
          <cell r="D3">
            <v>73491661.805653557</v>
          </cell>
        </row>
      </sheetData>
      <sheetData sheetId="568">
        <row r="3">
          <cell r="D3">
            <v>73491661.805653557</v>
          </cell>
        </row>
      </sheetData>
      <sheetData sheetId="569">
        <row r="3">
          <cell r="D3" t="str">
            <v>เนตรโอภาส</v>
          </cell>
        </row>
      </sheetData>
      <sheetData sheetId="570">
        <row r="3">
          <cell r="D3" t="str">
            <v>เนตรโอภาส</v>
          </cell>
        </row>
      </sheetData>
      <sheetData sheetId="571">
        <row r="3">
          <cell r="D3" t="str">
            <v>Preform</v>
          </cell>
        </row>
      </sheetData>
      <sheetData sheetId="572">
        <row r="3">
          <cell r="D3" t="str">
            <v>เนตรโอภาส</v>
          </cell>
        </row>
      </sheetData>
      <sheetData sheetId="573"/>
      <sheetData sheetId="574">
        <row r="3">
          <cell r="D3" t="str">
            <v>เนตรโอภาส</v>
          </cell>
        </row>
      </sheetData>
      <sheetData sheetId="575">
        <row r="3">
          <cell r="D3" t="str">
            <v>เนตรโอภาส</v>
          </cell>
        </row>
      </sheetData>
      <sheetData sheetId="576">
        <row r="3">
          <cell r="D3" t="str">
            <v>Preform</v>
          </cell>
        </row>
      </sheetData>
      <sheetData sheetId="577">
        <row r="3">
          <cell r="D3" t="str">
            <v>เนตรโอภาส</v>
          </cell>
        </row>
      </sheetData>
      <sheetData sheetId="578"/>
      <sheetData sheetId="579">
        <row r="3">
          <cell r="D3" t="str">
            <v>เนตรโอภาส</v>
          </cell>
        </row>
      </sheetData>
      <sheetData sheetId="580">
        <row r="3">
          <cell r="D3" t="str">
            <v>เนตรโอภาส</v>
          </cell>
        </row>
      </sheetData>
      <sheetData sheetId="581">
        <row r="3">
          <cell r="D3" t="str">
            <v>เนตรโอภาส</v>
          </cell>
        </row>
      </sheetData>
      <sheetData sheetId="582">
        <row r="3">
          <cell r="D3" t="str">
            <v>เนตรโอภาส</v>
          </cell>
        </row>
      </sheetData>
      <sheetData sheetId="583"/>
      <sheetData sheetId="584"/>
      <sheetData sheetId="585"/>
      <sheetData sheetId="586">
        <row r="3">
          <cell r="D3" t="str">
            <v>เนตรโอภาส</v>
          </cell>
        </row>
      </sheetData>
      <sheetData sheetId="587">
        <row r="3">
          <cell r="D3" t="str">
            <v>เนตรโอภาส</v>
          </cell>
        </row>
      </sheetData>
      <sheetData sheetId="588">
        <row r="3">
          <cell r="D3" t="str">
            <v>Preform</v>
          </cell>
        </row>
      </sheetData>
      <sheetData sheetId="589"/>
      <sheetData sheetId="590"/>
      <sheetData sheetId="591">
        <row r="3">
          <cell r="D3" t="str">
            <v>เนตรโอภาส</v>
          </cell>
        </row>
      </sheetData>
      <sheetData sheetId="592">
        <row r="3">
          <cell r="D3" t="str">
            <v>เนตรโอภาส</v>
          </cell>
        </row>
      </sheetData>
      <sheetData sheetId="593">
        <row r="3">
          <cell r="D3" t="str">
            <v>Preform</v>
          </cell>
        </row>
      </sheetData>
      <sheetData sheetId="594">
        <row r="3">
          <cell r="D3" t="str">
            <v>เนตรโอภาส</v>
          </cell>
        </row>
      </sheetData>
      <sheetData sheetId="595">
        <row r="3">
          <cell r="D3" t="str">
            <v>Preform</v>
          </cell>
        </row>
      </sheetData>
      <sheetData sheetId="596">
        <row r="3">
          <cell r="D3" t="str">
            <v>เนตรโอภาส</v>
          </cell>
        </row>
      </sheetData>
      <sheetData sheetId="597">
        <row r="3">
          <cell r="D3" t="str">
            <v>เนตรโอภาส</v>
          </cell>
        </row>
      </sheetData>
      <sheetData sheetId="598">
        <row r="3">
          <cell r="D3" t="str">
            <v>เนตรโอภาส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>
        <row r="3">
          <cell r="D3" t="str">
            <v>Preform</v>
          </cell>
        </row>
      </sheetData>
      <sheetData sheetId="606">
        <row r="3">
          <cell r="D3" t="str">
            <v>เนตรโอภาส</v>
          </cell>
        </row>
      </sheetData>
      <sheetData sheetId="607">
        <row r="3">
          <cell r="D3" t="str">
            <v>เนตรโอภาส</v>
          </cell>
        </row>
      </sheetData>
      <sheetData sheetId="608">
        <row r="3">
          <cell r="D3" t="str">
            <v>เนตรโอภาส</v>
          </cell>
        </row>
      </sheetData>
      <sheetData sheetId="609" refreshError="1"/>
      <sheetData sheetId="610">
        <row r="3">
          <cell r="D3">
            <v>1</v>
          </cell>
        </row>
      </sheetData>
      <sheetData sheetId="611">
        <row r="3">
          <cell r="D3" t="str">
            <v>Preform</v>
          </cell>
        </row>
      </sheetData>
      <sheetData sheetId="612">
        <row r="3">
          <cell r="D3" t="str">
            <v>เนตรโอภาส</v>
          </cell>
        </row>
      </sheetData>
      <sheetData sheetId="613">
        <row r="3">
          <cell r="D3" t="str">
            <v>เนตรโอภาส</v>
          </cell>
        </row>
      </sheetData>
      <sheetData sheetId="614">
        <row r="3">
          <cell r="D3">
            <v>73491661.805653557</v>
          </cell>
        </row>
      </sheetData>
      <sheetData sheetId="615">
        <row r="3">
          <cell r="D3" t="str">
            <v>เนตรโอภาส</v>
          </cell>
        </row>
      </sheetData>
      <sheetData sheetId="616">
        <row r="3">
          <cell r="D3" t="str">
            <v>เนตรโอภาส</v>
          </cell>
        </row>
      </sheetData>
      <sheetData sheetId="617">
        <row r="3">
          <cell r="D3">
            <v>1</v>
          </cell>
        </row>
      </sheetData>
      <sheetData sheetId="618">
        <row r="3">
          <cell r="D3" t="str">
            <v>เนตรโอภาส</v>
          </cell>
        </row>
      </sheetData>
      <sheetData sheetId="619">
        <row r="3">
          <cell r="D3" t="str">
            <v>Preform</v>
          </cell>
        </row>
      </sheetData>
      <sheetData sheetId="620">
        <row r="3">
          <cell r="D3" t="str">
            <v>Year 2019</v>
          </cell>
        </row>
      </sheetData>
      <sheetData sheetId="621">
        <row r="3">
          <cell r="D3">
            <v>73491661.805653557</v>
          </cell>
        </row>
      </sheetData>
      <sheetData sheetId="622">
        <row r="3">
          <cell r="D3" t="str">
            <v>Preform</v>
          </cell>
        </row>
      </sheetData>
      <sheetData sheetId="623">
        <row r="3">
          <cell r="D3">
            <v>73491661.805653557</v>
          </cell>
        </row>
      </sheetData>
      <sheetData sheetId="624">
        <row r="3">
          <cell r="D3">
            <v>73491661.805653557</v>
          </cell>
        </row>
      </sheetData>
      <sheetData sheetId="625">
        <row r="3">
          <cell r="D3" t="str">
            <v>เนตรโอภาส</v>
          </cell>
        </row>
      </sheetData>
      <sheetData sheetId="626">
        <row r="3">
          <cell r="D3" t="str">
            <v>เนตรโอภาส</v>
          </cell>
        </row>
      </sheetData>
      <sheetData sheetId="627">
        <row r="3">
          <cell r="D3" t="str">
            <v>เนตรโอภาส</v>
          </cell>
        </row>
      </sheetData>
      <sheetData sheetId="628">
        <row r="3">
          <cell r="D3" t="str">
            <v>เนตรโอภาส</v>
          </cell>
        </row>
      </sheetData>
      <sheetData sheetId="629">
        <row r="3">
          <cell r="D3" t="str">
            <v>Preform</v>
          </cell>
        </row>
      </sheetData>
      <sheetData sheetId="630">
        <row r="3">
          <cell r="D3" t="str">
            <v>Year 2019</v>
          </cell>
        </row>
      </sheetData>
      <sheetData sheetId="631">
        <row r="3">
          <cell r="D3">
            <v>73491661.805653557</v>
          </cell>
        </row>
      </sheetData>
      <sheetData sheetId="632">
        <row r="3">
          <cell r="D3" t="str">
            <v>Preform</v>
          </cell>
        </row>
      </sheetData>
      <sheetData sheetId="633">
        <row r="3">
          <cell r="D3">
            <v>73491661.805653557</v>
          </cell>
        </row>
      </sheetData>
      <sheetData sheetId="634">
        <row r="3">
          <cell r="D3">
            <v>73491661.805653557</v>
          </cell>
        </row>
      </sheetData>
      <sheetData sheetId="635">
        <row r="3">
          <cell r="D3">
            <v>73491661.805653557</v>
          </cell>
        </row>
      </sheetData>
      <sheetData sheetId="636">
        <row r="3">
          <cell r="D3" t="str">
            <v>เนตรโอภาส</v>
          </cell>
        </row>
      </sheetData>
      <sheetData sheetId="637">
        <row r="3">
          <cell r="D3" t="str">
            <v>เนตรโอภาส</v>
          </cell>
        </row>
      </sheetData>
      <sheetData sheetId="638">
        <row r="3">
          <cell r="D3" t="str">
            <v>เนตรโอภาส</v>
          </cell>
        </row>
      </sheetData>
      <sheetData sheetId="639">
        <row r="3">
          <cell r="D3" t="str">
            <v>เนตรโอภาส</v>
          </cell>
        </row>
      </sheetData>
      <sheetData sheetId="640">
        <row r="3">
          <cell r="D3">
            <v>73491661.805653557</v>
          </cell>
        </row>
      </sheetData>
      <sheetData sheetId="641">
        <row r="3">
          <cell r="D3">
            <v>73491661.805653557</v>
          </cell>
        </row>
      </sheetData>
      <sheetData sheetId="642">
        <row r="3">
          <cell r="D3">
            <v>73491661.805653557</v>
          </cell>
        </row>
      </sheetData>
      <sheetData sheetId="643">
        <row r="3">
          <cell r="D3">
            <v>73491661.805653557</v>
          </cell>
        </row>
      </sheetData>
      <sheetData sheetId="644">
        <row r="3">
          <cell r="D3" t="str">
            <v>เนตรโอภาส</v>
          </cell>
        </row>
      </sheetData>
      <sheetData sheetId="645">
        <row r="3">
          <cell r="D3" t="str">
            <v>เนตรโอภาส</v>
          </cell>
        </row>
      </sheetData>
      <sheetData sheetId="646">
        <row r="3">
          <cell r="D3" t="str">
            <v>เนตรโอภาส</v>
          </cell>
        </row>
      </sheetData>
      <sheetData sheetId="647">
        <row r="3">
          <cell r="D3" t="str">
            <v>เนตรโอภาส</v>
          </cell>
        </row>
      </sheetData>
      <sheetData sheetId="648">
        <row r="3">
          <cell r="D3">
            <v>73491661.805653557</v>
          </cell>
        </row>
      </sheetData>
      <sheetData sheetId="649">
        <row r="3">
          <cell r="D3" t="str">
            <v>เนตรโอภาส</v>
          </cell>
        </row>
      </sheetData>
      <sheetData sheetId="650">
        <row r="3">
          <cell r="D3">
            <v>73491661.805653557</v>
          </cell>
        </row>
      </sheetData>
      <sheetData sheetId="651">
        <row r="3">
          <cell r="D3">
            <v>73491661.805653557</v>
          </cell>
        </row>
      </sheetData>
      <sheetData sheetId="652">
        <row r="3">
          <cell r="D3" t="str">
            <v>เนตรโอภาส</v>
          </cell>
        </row>
      </sheetData>
      <sheetData sheetId="653">
        <row r="3">
          <cell r="D3" t="str">
            <v>เนตรโอภาส</v>
          </cell>
        </row>
      </sheetData>
      <sheetData sheetId="654">
        <row r="3">
          <cell r="D3" t="str">
            <v>เนตรโอภาส</v>
          </cell>
        </row>
      </sheetData>
      <sheetData sheetId="655">
        <row r="3">
          <cell r="D3" t="str">
            <v>เนตรโอภาส</v>
          </cell>
        </row>
      </sheetData>
      <sheetData sheetId="656">
        <row r="3">
          <cell r="D3">
            <v>73491661.805653557</v>
          </cell>
        </row>
      </sheetData>
      <sheetData sheetId="657"/>
      <sheetData sheetId="658">
        <row r="3">
          <cell r="D3">
            <v>73491661.805653557</v>
          </cell>
        </row>
      </sheetData>
      <sheetData sheetId="659">
        <row r="3">
          <cell r="D3">
            <v>73491661.805653557</v>
          </cell>
        </row>
      </sheetData>
      <sheetData sheetId="660">
        <row r="3">
          <cell r="D3" t="str">
            <v>เนตรโอภาส</v>
          </cell>
        </row>
      </sheetData>
      <sheetData sheetId="661">
        <row r="3">
          <cell r="D3" t="str">
            <v>เนตรโอภาส</v>
          </cell>
        </row>
      </sheetData>
      <sheetData sheetId="662">
        <row r="3">
          <cell r="D3" t="str">
            <v>เนตรโอภาส</v>
          </cell>
        </row>
      </sheetData>
      <sheetData sheetId="663">
        <row r="3">
          <cell r="D3" t="str">
            <v>เนตรโอภาส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>
        <row r="3">
          <cell r="D3" t="str">
            <v>เนตรโอภาส</v>
          </cell>
        </row>
      </sheetData>
      <sheetData sheetId="671">
        <row r="3">
          <cell r="D3" t="str">
            <v>เนตรโอภาส</v>
          </cell>
        </row>
      </sheetData>
      <sheetData sheetId="672"/>
      <sheetData sheetId="673"/>
      <sheetData sheetId="674"/>
      <sheetData sheetId="675">
        <row r="3">
          <cell r="D3" t="str">
            <v>เนตรโอภาส</v>
          </cell>
        </row>
      </sheetData>
      <sheetData sheetId="676">
        <row r="3">
          <cell r="D3" t="str">
            <v>Preform</v>
          </cell>
        </row>
      </sheetData>
      <sheetData sheetId="677"/>
      <sheetData sheetId="678">
        <row r="3">
          <cell r="D3" t="str">
            <v>เนตรโอภาส</v>
          </cell>
        </row>
      </sheetData>
      <sheetData sheetId="679">
        <row r="3">
          <cell r="D3" t="str">
            <v>Preform</v>
          </cell>
        </row>
      </sheetData>
      <sheetData sheetId="680">
        <row r="3">
          <cell r="D3" t="str">
            <v>เนตรโอภาส</v>
          </cell>
        </row>
      </sheetData>
      <sheetData sheetId="681">
        <row r="3">
          <cell r="D3" t="str">
            <v>เนตรโอภาส</v>
          </cell>
        </row>
      </sheetData>
      <sheetData sheetId="682"/>
      <sheetData sheetId="683">
        <row r="3">
          <cell r="D3" t="str">
            <v>เนตรโอภาส</v>
          </cell>
        </row>
      </sheetData>
      <sheetData sheetId="684">
        <row r="3">
          <cell r="D3" t="str">
            <v>Preform</v>
          </cell>
        </row>
      </sheetData>
      <sheetData sheetId="685"/>
      <sheetData sheetId="686"/>
      <sheetData sheetId="687">
        <row r="3">
          <cell r="D3" t="str">
            <v>เนตรโอภาส</v>
          </cell>
        </row>
      </sheetData>
      <sheetData sheetId="688">
        <row r="3">
          <cell r="D3" t="str">
            <v>เนตรโอภาส</v>
          </cell>
        </row>
      </sheetData>
      <sheetData sheetId="689">
        <row r="3">
          <cell r="D3" t="str">
            <v>Preform</v>
          </cell>
        </row>
      </sheetData>
      <sheetData sheetId="690"/>
      <sheetData sheetId="691">
        <row r="3">
          <cell r="D3" t="str">
            <v>เนตรโอภาส</v>
          </cell>
        </row>
      </sheetData>
      <sheetData sheetId="692"/>
      <sheetData sheetId="693">
        <row r="3">
          <cell r="D3" t="str">
            <v>เนตรโอภาส</v>
          </cell>
        </row>
      </sheetData>
      <sheetData sheetId="694">
        <row r="3">
          <cell r="D3" t="str">
            <v>Preform</v>
          </cell>
        </row>
      </sheetData>
      <sheetData sheetId="695">
        <row r="3">
          <cell r="D3" t="str">
            <v>เนตรโอภาส</v>
          </cell>
        </row>
      </sheetData>
      <sheetData sheetId="696">
        <row r="3">
          <cell r="D3" t="str">
            <v>เนตรโอภาส</v>
          </cell>
        </row>
      </sheetData>
      <sheetData sheetId="697">
        <row r="3">
          <cell r="D3" t="str">
            <v>เนตรโอภาส</v>
          </cell>
        </row>
      </sheetData>
      <sheetData sheetId="698">
        <row r="3">
          <cell r="D3" t="str">
            <v>เนตรโอภาส</v>
          </cell>
        </row>
      </sheetData>
      <sheetData sheetId="699">
        <row r="3">
          <cell r="D3" t="str">
            <v>Preform</v>
          </cell>
        </row>
      </sheetData>
      <sheetData sheetId="700" refreshError="1"/>
      <sheetData sheetId="701" refreshError="1"/>
      <sheetData sheetId="702">
        <row r="3">
          <cell r="D3" t="str">
            <v>เนตรโอภาส</v>
          </cell>
        </row>
      </sheetData>
      <sheetData sheetId="703">
        <row r="3">
          <cell r="D3" t="str">
            <v>เนตรโอภาส</v>
          </cell>
        </row>
      </sheetData>
      <sheetData sheetId="704">
        <row r="3">
          <cell r="D3">
            <v>73491661.805653557</v>
          </cell>
        </row>
      </sheetData>
      <sheetData sheetId="705">
        <row r="3">
          <cell r="D3" t="str">
            <v>เนตรโอภาส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>
        <row r="3">
          <cell r="D3">
            <v>1</v>
          </cell>
        </row>
      </sheetData>
      <sheetData sheetId="711">
        <row r="3">
          <cell r="D3" t="str">
            <v>Preform</v>
          </cell>
        </row>
      </sheetData>
      <sheetData sheetId="712"/>
      <sheetData sheetId="713">
        <row r="3">
          <cell r="D3" t="str">
            <v>เนตรโอภาส</v>
          </cell>
        </row>
      </sheetData>
      <sheetData sheetId="714">
        <row r="3">
          <cell r="D3" t="str">
            <v>เนตรโอภาส</v>
          </cell>
        </row>
      </sheetData>
      <sheetData sheetId="715">
        <row r="3">
          <cell r="D3" t="str">
            <v>เนตรโอภาส</v>
          </cell>
        </row>
      </sheetData>
      <sheetData sheetId="716"/>
      <sheetData sheetId="717"/>
      <sheetData sheetId="718">
        <row r="3">
          <cell r="D3">
            <v>1</v>
          </cell>
        </row>
      </sheetData>
      <sheetData sheetId="719">
        <row r="3">
          <cell r="D3" t="str">
            <v>Preform</v>
          </cell>
        </row>
      </sheetData>
      <sheetData sheetId="720"/>
      <sheetData sheetId="721">
        <row r="3">
          <cell r="D3" t="str">
            <v>เนตรโอภาส</v>
          </cell>
        </row>
      </sheetData>
      <sheetData sheetId="722">
        <row r="3">
          <cell r="D3" t="str">
            <v>เนตรโอภาส</v>
          </cell>
        </row>
      </sheetData>
      <sheetData sheetId="723">
        <row r="3">
          <cell r="D3" t="str">
            <v>เนตรโอภาส</v>
          </cell>
        </row>
      </sheetData>
      <sheetData sheetId="724">
        <row r="3">
          <cell r="D3">
            <v>73491661.805653557</v>
          </cell>
        </row>
      </sheetData>
      <sheetData sheetId="725">
        <row r="3">
          <cell r="D3" t="str">
            <v>เนตรโอภาส</v>
          </cell>
        </row>
      </sheetData>
      <sheetData sheetId="726">
        <row r="3">
          <cell r="D3" t="str">
            <v>เนตรโอภาส</v>
          </cell>
        </row>
      </sheetData>
      <sheetData sheetId="727">
        <row r="3">
          <cell r="D3" t="str">
            <v>เนตรโอภาส</v>
          </cell>
        </row>
      </sheetData>
      <sheetData sheetId="728"/>
      <sheetData sheetId="729">
        <row r="3">
          <cell r="D3" t="str">
            <v>Preform</v>
          </cell>
        </row>
      </sheetData>
      <sheetData sheetId="730">
        <row r="3">
          <cell r="D3" t="str">
            <v>Year 2019</v>
          </cell>
        </row>
      </sheetData>
      <sheetData sheetId="731">
        <row r="3">
          <cell r="D3">
            <v>73491661.805653557</v>
          </cell>
        </row>
      </sheetData>
      <sheetData sheetId="732">
        <row r="3">
          <cell r="D3" t="str">
            <v>Preform</v>
          </cell>
        </row>
      </sheetData>
      <sheetData sheetId="733">
        <row r="3">
          <cell r="D3">
            <v>73491661.805653557</v>
          </cell>
        </row>
      </sheetData>
      <sheetData sheetId="734">
        <row r="3">
          <cell r="D3">
            <v>73491661.805653557</v>
          </cell>
        </row>
      </sheetData>
      <sheetData sheetId="735">
        <row r="3">
          <cell r="D3">
            <v>73491661.805653557</v>
          </cell>
        </row>
      </sheetData>
      <sheetData sheetId="736">
        <row r="3">
          <cell r="D3" t="str">
            <v>เนตรโอภาส</v>
          </cell>
        </row>
      </sheetData>
      <sheetData sheetId="737">
        <row r="3">
          <cell r="D3" t="str">
            <v>เนตรโอภาส</v>
          </cell>
        </row>
      </sheetData>
      <sheetData sheetId="738">
        <row r="3">
          <cell r="D3" t="str">
            <v>เนตรโอภาส</v>
          </cell>
        </row>
      </sheetData>
      <sheetData sheetId="739">
        <row r="3">
          <cell r="D3" t="str">
            <v>เนตรโอภาส</v>
          </cell>
        </row>
      </sheetData>
      <sheetData sheetId="740">
        <row r="3">
          <cell r="D3" t="str">
            <v>Preform</v>
          </cell>
        </row>
      </sheetData>
      <sheetData sheetId="741"/>
      <sheetData sheetId="742">
        <row r="3">
          <cell r="D3">
            <v>73491661.805653557</v>
          </cell>
        </row>
      </sheetData>
      <sheetData sheetId="743">
        <row r="3">
          <cell r="D3">
            <v>73491661.805653557</v>
          </cell>
        </row>
      </sheetData>
      <sheetData sheetId="744">
        <row r="3">
          <cell r="D3">
            <v>73491661.805653557</v>
          </cell>
        </row>
      </sheetData>
      <sheetData sheetId="745">
        <row r="3">
          <cell r="D3" t="str">
            <v>เนตรโอภาส</v>
          </cell>
        </row>
      </sheetData>
      <sheetData sheetId="746">
        <row r="3">
          <cell r="D3" t="str">
            <v>เนตรโอภาส</v>
          </cell>
        </row>
      </sheetData>
      <sheetData sheetId="747">
        <row r="3">
          <cell r="D3" t="str">
            <v>เนตรโอภาส</v>
          </cell>
        </row>
      </sheetData>
      <sheetData sheetId="748">
        <row r="3">
          <cell r="D3" t="str">
            <v>เนตรโอภาส</v>
          </cell>
        </row>
      </sheetData>
      <sheetData sheetId="749">
        <row r="3">
          <cell r="D3" t="str">
            <v>Preform</v>
          </cell>
        </row>
      </sheetData>
      <sheetData sheetId="750"/>
      <sheetData sheetId="751">
        <row r="3">
          <cell r="D3">
            <v>73491661.805653557</v>
          </cell>
        </row>
      </sheetData>
      <sheetData sheetId="752">
        <row r="3">
          <cell r="D3">
            <v>73491661.805653557</v>
          </cell>
        </row>
      </sheetData>
      <sheetData sheetId="753">
        <row r="3">
          <cell r="D3">
            <v>73491661.805653557</v>
          </cell>
        </row>
      </sheetData>
      <sheetData sheetId="754">
        <row r="3">
          <cell r="D3" t="str">
            <v>เนตรโอภาส</v>
          </cell>
        </row>
      </sheetData>
      <sheetData sheetId="755">
        <row r="3">
          <cell r="D3" t="str">
            <v>เนตรโอภาส</v>
          </cell>
        </row>
      </sheetData>
      <sheetData sheetId="756">
        <row r="3">
          <cell r="D3" t="str">
            <v>เนตรโอภาส</v>
          </cell>
        </row>
      </sheetData>
      <sheetData sheetId="757">
        <row r="3">
          <cell r="D3" t="str">
            <v>เนตรโอภาส</v>
          </cell>
        </row>
      </sheetData>
      <sheetData sheetId="758">
        <row r="3">
          <cell r="D3" t="str">
            <v>Preform</v>
          </cell>
        </row>
      </sheetData>
      <sheetData sheetId="759"/>
      <sheetData sheetId="760">
        <row r="3">
          <cell r="D3">
            <v>73491661.805653557</v>
          </cell>
        </row>
      </sheetData>
      <sheetData sheetId="761">
        <row r="3">
          <cell r="D3">
            <v>73491661.805653557</v>
          </cell>
        </row>
      </sheetData>
      <sheetData sheetId="762">
        <row r="3">
          <cell r="D3">
            <v>73491661.805653557</v>
          </cell>
        </row>
      </sheetData>
      <sheetData sheetId="763">
        <row r="3">
          <cell r="D3" t="str">
            <v>เนตรโอภาส</v>
          </cell>
        </row>
      </sheetData>
      <sheetData sheetId="764">
        <row r="3">
          <cell r="D3" t="str">
            <v>เนตรโอภาส</v>
          </cell>
        </row>
      </sheetData>
      <sheetData sheetId="765">
        <row r="3">
          <cell r="D3" t="str">
            <v>เนตรโอภาส</v>
          </cell>
        </row>
      </sheetData>
      <sheetData sheetId="766">
        <row r="3">
          <cell r="D3" t="str">
            <v>เนตรโอภาส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3">
          <cell r="D3" t="str">
            <v>เนตรโอภาส</v>
          </cell>
        </row>
      </sheetData>
      <sheetData sheetId="775"/>
      <sheetData sheetId="776"/>
      <sheetData sheetId="777"/>
      <sheetData sheetId="778">
        <row r="3">
          <cell r="D3" t="str">
            <v>เนตรโอภาส</v>
          </cell>
        </row>
      </sheetData>
      <sheetData sheetId="779"/>
      <sheetData sheetId="780"/>
      <sheetData sheetId="781">
        <row r="3">
          <cell r="D3" t="str">
            <v>เนตรโอภาส</v>
          </cell>
        </row>
      </sheetData>
      <sheetData sheetId="782">
        <row r="3">
          <cell r="D3" t="str">
            <v>เนตรโอภาส</v>
          </cell>
        </row>
      </sheetData>
      <sheetData sheetId="783"/>
      <sheetData sheetId="784"/>
      <sheetData sheetId="785"/>
      <sheetData sheetId="786"/>
      <sheetData sheetId="787"/>
      <sheetData sheetId="788">
        <row r="3">
          <cell r="D3" t="str">
            <v>เนตรโอภาส</v>
          </cell>
        </row>
      </sheetData>
      <sheetData sheetId="789">
        <row r="3">
          <cell r="D3" t="str">
            <v>Preform</v>
          </cell>
        </row>
      </sheetData>
      <sheetData sheetId="790">
        <row r="3">
          <cell r="D3" t="str">
            <v>เนตรโอภาส</v>
          </cell>
        </row>
      </sheetData>
      <sheetData sheetId="791"/>
      <sheetData sheetId="792"/>
      <sheetData sheetId="793">
        <row r="3">
          <cell r="D3" t="str">
            <v>เนตรโอภาส</v>
          </cell>
        </row>
      </sheetData>
      <sheetData sheetId="794">
        <row r="3">
          <cell r="D3" t="str">
            <v>Preform</v>
          </cell>
        </row>
      </sheetData>
      <sheetData sheetId="795">
        <row r="3">
          <cell r="D3" t="str">
            <v>เนตรโอภาส</v>
          </cell>
        </row>
      </sheetData>
      <sheetData sheetId="796"/>
      <sheetData sheetId="797">
        <row r="3">
          <cell r="D3" t="str">
            <v>เนตรโอภาส</v>
          </cell>
        </row>
      </sheetData>
      <sheetData sheetId="798">
        <row r="3">
          <cell r="D3" t="str">
            <v>เนตรโอภาส</v>
          </cell>
        </row>
      </sheetData>
      <sheetData sheetId="799">
        <row r="3">
          <cell r="D3" t="str">
            <v>เนตรโอภาส</v>
          </cell>
        </row>
      </sheetData>
      <sheetData sheetId="800"/>
      <sheetData sheetId="801"/>
      <sheetData sheetId="802">
        <row r="3">
          <cell r="D3" t="str">
            <v>เนตรโอภาส</v>
          </cell>
        </row>
      </sheetData>
      <sheetData sheetId="803">
        <row r="3">
          <cell r="D3" t="str">
            <v>Preform</v>
          </cell>
        </row>
      </sheetData>
      <sheetData sheetId="804">
        <row r="3">
          <cell r="D3" t="str">
            <v>เนตรโอภาส</v>
          </cell>
        </row>
      </sheetData>
      <sheetData sheetId="805"/>
      <sheetData sheetId="806">
        <row r="3">
          <cell r="D3" t="str">
            <v>เนตรโอภาส</v>
          </cell>
        </row>
      </sheetData>
      <sheetData sheetId="807">
        <row r="3">
          <cell r="D3" t="str">
            <v>เนตรโอภาส</v>
          </cell>
        </row>
      </sheetData>
      <sheetData sheetId="808">
        <row r="3">
          <cell r="D3" t="str">
            <v>เนตรโอภาส</v>
          </cell>
        </row>
      </sheetData>
      <sheetData sheetId="809"/>
      <sheetData sheetId="810"/>
      <sheetData sheetId="811">
        <row r="3">
          <cell r="D3" t="str">
            <v>เนตรโอภาส</v>
          </cell>
        </row>
      </sheetData>
      <sheetData sheetId="812">
        <row r="3">
          <cell r="D3" t="str">
            <v>Preform</v>
          </cell>
        </row>
      </sheetData>
      <sheetData sheetId="813">
        <row r="3">
          <cell r="D3" t="str">
            <v>เนตรโอภาส</v>
          </cell>
        </row>
      </sheetData>
      <sheetData sheetId="814"/>
      <sheetData sheetId="815">
        <row r="3">
          <cell r="D3" t="str">
            <v>เนตรโอภาส</v>
          </cell>
        </row>
      </sheetData>
      <sheetData sheetId="816">
        <row r="3">
          <cell r="D3" t="str">
            <v>เนตรโอภาส</v>
          </cell>
        </row>
      </sheetData>
      <sheetData sheetId="817">
        <row r="3">
          <cell r="D3" t="str">
            <v>เนตรโอภาส</v>
          </cell>
        </row>
      </sheetData>
      <sheetData sheetId="818">
        <row r="3">
          <cell r="D3" t="str">
            <v>เนตรโอภาส</v>
          </cell>
        </row>
      </sheetData>
      <sheetData sheetId="819">
        <row r="3">
          <cell r="D3">
            <v>73491661.805653557</v>
          </cell>
        </row>
      </sheetData>
      <sheetData sheetId="820">
        <row r="3">
          <cell r="D3" t="str">
            <v>เนตรโอภาส</v>
          </cell>
        </row>
      </sheetData>
      <sheetData sheetId="821">
        <row r="3">
          <cell r="D3" t="str">
            <v>Preform</v>
          </cell>
        </row>
      </sheetData>
      <sheetData sheetId="822">
        <row r="3">
          <cell r="D3" t="str">
            <v>เนตรโอภาส</v>
          </cell>
        </row>
      </sheetData>
      <sheetData sheetId="823">
        <row r="3">
          <cell r="D3" t="str">
            <v>เนตรโอภาส</v>
          </cell>
        </row>
      </sheetData>
      <sheetData sheetId="824">
        <row r="3">
          <cell r="D3" t="str">
            <v>เนตรโอภาส</v>
          </cell>
        </row>
      </sheetData>
      <sheetData sheetId="825">
        <row r="3">
          <cell r="D3" t="str">
            <v>เนตรโอภาส</v>
          </cell>
        </row>
      </sheetData>
      <sheetData sheetId="826">
        <row r="3">
          <cell r="D3" t="str">
            <v>เนตรโอภาส</v>
          </cell>
        </row>
      </sheetData>
      <sheetData sheetId="827">
        <row r="3">
          <cell r="D3" t="str">
            <v>เนตรโอภาส</v>
          </cell>
        </row>
      </sheetData>
      <sheetData sheetId="828">
        <row r="3">
          <cell r="D3" t="str">
            <v>เนตรโอภาส</v>
          </cell>
        </row>
      </sheetData>
      <sheetData sheetId="829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>
        <row r="3">
          <cell r="D3" t="str">
            <v>เนตรโอภาส</v>
          </cell>
        </row>
      </sheetData>
      <sheetData sheetId="838">
        <row r="3">
          <cell r="D3" t="str">
            <v>เนตรโอภาส</v>
          </cell>
        </row>
      </sheetData>
      <sheetData sheetId="839">
        <row r="3">
          <cell r="D3">
            <v>73491661.805653557</v>
          </cell>
        </row>
      </sheetData>
      <sheetData sheetId="840">
        <row r="3">
          <cell r="D3" t="str">
            <v>เนตรโอภาส</v>
          </cell>
        </row>
      </sheetData>
      <sheetData sheetId="841">
        <row r="3">
          <cell r="D3" t="str">
            <v>เนตรโอภาส</v>
          </cell>
        </row>
      </sheetData>
      <sheetData sheetId="842">
        <row r="3">
          <cell r="D3" t="str">
            <v>เนตรโอภาส</v>
          </cell>
        </row>
      </sheetData>
      <sheetData sheetId="843" refreshError="1"/>
      <sheetData sheetId="844" refreshError="1"/>
      <sheetData sheetId="845">
        <row r="3">
          <cell r="D3" t="str">
            <v>เนตรโอภาส</v>
          </cell>
        </row>
      </sheetData>
      <sheetData sheetId="846">
        <row r="3">
          <cell r="D3" t="str">
            <v>เนตรโอภาส</v>
          </cell>
        </row>
      </sheetData>
      <sheetData sheetId="847">
        <row r="3">
          <cell r="D3">
            <v>73491661.805653557</v>
          </cell>
        </row>
      </sheetData>
      <sheetData sheetId="848">
        <row r="3">
          <cell r="D3" t="str">
            <v>เนตรโอภาส</v>
          </cell>
        </row>
      </sheetData>
      <sheetData sheetId="849">
        <row r="3">
          <cell r="D3" t="str">
            <v>เนตรโอภาส</v>
          </cell>
        </row>
      </sheetData>
      <sheetData sheetId="850">
        <row r="3">
          <cell r="D3" t="str">
            <v>เนตรโอภาส</v>
          </cell>
        </row>
      </sheetData>
      <sheetData sheetId="851">
        <row r="3">
          <cell r="D3" t="str">
            <v>เนตรโอภาส</v>
          </cell>
        </row>
      </sheetData>
      <sheetData sheetId="852">
        <row r="3">
          <cell r="D3">
            <v>1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3">
          <cell r="D3">
            <v>73491661.805653557</v>
          </cell>
        </row>
      </sheetData>
      <sheetData sheetId="867">
        <row r="3">
          <cell r="D3" t="str">
            <v>เนตรโอภาส</v>
          </cell>
        </row>
      </sheetData>
      <sheetData sheetId="868">
        <row r="3">
          <cell r="D3" t="str">
            <v>เนตรโอภาส</v>
          </cell>
        </row>
      </sheetData>
      <sheetData sheetId="869">
        <row r="3">
          <cell r="D3" t="str">
            <v>เนตรโอภาส</v>
          </cell>
        </row>
      </sheetData>
      <sheetData sheetId="870"/>
      <sheetData sheetId="871">
        <row r="3">
          <cell r="D3" t="str">
            <v>Preform</v>
          </cell>
        </row>
      </sheetData>
      <sheetData sheetId="872">
        <row r="3">
          <cell r="D3" t="str">
            <v>Year 2019</v>
          </cell>
        </row>
      </sheetData>
      <sheetData sheetId="873">
        <row r="3">
          <cell r="D3">
            <v>73491661.805653557</v>
          </cell>
        </row>
      </sheetData>
      <sheetData sheetId="874">
        <row r="3">
          <cell r="D3" t="str">
            <v>Preform</v>
          </cell>
        </row>
      </sheetData>
      <sheetData sheetId="875">
        <row r="3">
          <cell r="D3">
            <v>73491661.805653557</v>
          </cell>
        </row>
      </sheetData>
      <sheetData sheetId="876">
        <row r="3">
          <cell r="D3">
            <v>73491661.805653557</v>
          </cell>
        </row>
      </sheetData>
      <sheetData sheetId="877">
        <row r="3">
          <cell r="D3">
            <v>73491661.805653557</v>
          </cell>
        </row>
      </sheetData>
      <sheetData sheetId="878">
        <row r="3">
          <cell r="D3" t="str">
            <v>เนตรโอภาส</v>
          </cell>
        </row>
      </sheetData>
      <sheetData sheetId="879">
        <row r="3">
          <cell r="D3" t="str">
            <v>เนตรโอภาส</v>
          </cell>
        </row>
      </sheetData>
      <sheetData sheetId="880">
        <row r="3">
          <cell r="D3" t="str">
            <v>เนตรโอภาส</v>
          </cell>
        </row>
      </sheetData>
      <sheetData sheetId="881">
        <row r="3">
          <cell r="D3" t="str">
            <v>เนตรโอภาส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">
          <cell r="D3">
            <v>1</v>
          </cell>
        </row>
      </sheetData>
      <sheetData sheetId="914">
        <row r="3">
          <cell r="D3">
            <v>1</v>
          </cell>
        </row>
      </sheetData>
      <sheetData sheetId="915">
        <row r="3">
          <cell r="D3">
            <v>1</v>
          </cell>
        </row>
      </sheetData>
      <sheetData sheetId="916">
        <row r="3">
          <cell r="D3" t="str">
            <v>เนตรโอภาส</v>
          </cell>
        </row>
      </sheetData>
      <sheetData sheetId="917"/>
      <sheetData sheetId="918">
        <row r="3">
          <cell r="D3" t="str">
            <v>เนตรโอภาส</v>
          </cell>
        </row>
      </sheetData>
      <sheetData sheetId="919"/>
      <sheetData sheetId="920">
        <row r="3">
          <cell r="D3" t="str">
            <v>เนตรโอภาส</v>
          </cell>
        </row>
      </sheetData>
      <sheetData sheetId="921"/>
      <sheetData sheetId="922">
        <row r="3">
          <cell r="D3" t="str">
            <v>เนตรโอภาส</v>
          </cell>
        </row>
      </sheetData>
      <sheetData sheetId="923">
        <row r="3">
          <cell r="D3" t="str">
            <v>เนตรโอภาส</v>
          </cell>
        </row>
      </sheetData>
      <sheetData sheetId="924">
        <row r="3">
          <cell r="D3" t="str">
            <v>เนตรโอภาส</v>
          </cell>
        </row>
      </sheetData>
      <sheetData sheetId="925"/>
      <sheetData sheetId="926">
        <row r="3">
          <cell r="D3" t="str">
            <v>เนตรโอภาส</v>
          </cell>
        </row>
      </sheetData>
      <sheetData sheetId="927"/>
      <sheetData sheetId="928">
        <row r="3">
          <cell r="D3" t="str">
            <v>เนตรโอภาส</v>
          </cell>
        </row>
      </sheetData>
      <sheetData sheetId="929">
        <row r="3">
          <cell r="D3" t="str">
            <v>เนตรโอภาส</v>
          </cell>
        </row>
      </sheetData>
      <sheetData sheetId="930">
        <row r="3">
          <cell r="D3" t="str">
            <v>เนตรโอภาส</v>
          </cell>
        </row>
      </sheetData>
      <sheetData sheetId="931">
        <row r="3">
          <cell r="D3" t="str">
            <v>Preform</v>
          </cell>
        </row>
      </sheetData>
      <sheetData sheetId="932">
        <row r="3">
          <cell r="D3" t="str">
            <v>เนตรโอภาส</v>
          </cell>
        </row>
      </sheetData>
      <sheetData sheetId="933"/>
      <sheetData sheetId="934">
        <row r="3">
          <cell r="D3" t="str">
            <v>เนตรโอภาส</v>
          </cell>
        </row>
      </sheetData>
      <sheetData sheetId="935">
        <row r="3">
          <cell r="D3" t="str">
            <v>เนตรโอภาส</v>
          </cell>
        </row>
      </sheetData>
      <sheetData sheetId="936">
        <row r="3">
          <cell r="D3" t="str">
            <v>Preform</v>
          </cell>
        </row>
      </sheetData>
      <sheetData sheetId="937">
        <row r="3">
          <cell r="D3" t="str">
            <v>เนตรโอภาส</v>
          </cell>
        </row>
      </sheetData>
      <sheetData sheetId="938">
        <row r="3">
          <cell r="D3" t="str">
            <v>เนตรโอภาส</v>
          </cell>
        </row>
      </sheetData>
      <sheetData sheetId="939">
        <row r="3">
          <cell r="D3" t="str">
            <v>เนตรโอภาส</v>
          </cell>
        </row>
      </sheetData>
      <sheetData sheetId="940">
        <row r="3">
          <cell r="D3" t="str">
            <v>เนตรโอภาส</v>
          </cell>
        </row>
      </sheetData>
      <sheetData sheetId="941">
        <row r="3">
          <cell r="D3" t="str">
            <v>เนตรโอภาส</v>
          </cell>
        </row>
      </sheetData>
      <sheetData sheetId="942">
        <row r="3">
          <cell r="D3" t="str">
            <v>เนตรโอภาส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>
        <row r="3">
          <cell r="D3" t="str">
            <v>เนตรโอภาส</v>
          </cell>
        </row>
      </sheetData>
      <sheetData sheetId="950">
        <row r="3">
          <cell r="D3" t="str">
            <v>เนตรโอภาส</v>
          </cell>
        </row>
      </sheetData>
      <sheetData sheetId="951"/>
      <sheetData sheetId="952"/>
      <sheetData sheetId="953"/>
      <sheetData sheetId="954">
        <row r="3">
          <cell r="D3" t="str">
            <v>Preform</v>
          </cell>
        </row>
      </sheetData>
      <sheetData sheetId="955">
        <row r="3">
          <cell r="D3" t="str">
            <v>เนตรโอภาส</v>
          </cell>
        </row>
      </sheetData>
      <sheetData sheetId="956"/>
      <sheetData sheetId="957"/>
      <sheetData sheetId="958"/>
      <sheetData sheetId="959">
        <row r="3">
          <cell r="D3" t="str">
            <v>เนตรโอภาส</v>
          </cell>
        </row>
      </sheetData>
      <sheetData sheetId="960">
        <row r="3">
          <cell r="D3" t="str">
            <v>เนตรโอภาส</v>
          </cell>
        </row>
      </sheetData>
      <sheetData sheetId="961">
        <row r="3">
          <cell r="D3">
            <v>73491661.805653557</v>
          </cell>
        </row>
      </sheetData>
      <sheetData sheetId="962"/>
      <sheetData sheetId="963"/>
      <sheetData sheetId="964">
        <row r="3">
          <cell r="D3" t="str">
            <v>เนตรโอภาส</v>
          </cell>
        </row>
      </sheetData>
      <sheetData sheetId="965">
        <row r="3">
          <cell r="D3" t="str">
            <v>เนตรโอภาส</v>
          </cell>
        </row>
      </sheetData>
      <sheetData sheetId="966"/>
      <sheetData sheetId="967"/>
      <sheetData sheetId="968"/>
      <sheetData sheetId="969">
        <row r="3">
          <cell r="D3" t="str">
            <v>เนตรโอภาส</v>
          </cell>
        </row>
      </sheetData>
      <sheetData sheetId="970">
        <row r="3">
          <cell r="D3" t="str">
            <v>เนตรโอภาส</v>
          </cell>
        </row>
      </sheetData>
      <sheetData sheetId="971"/>
      <sheetData sheetId="972">
        <row r="3">
          <cell r="D3">
            <v>1</v>
          </cell>
        </row>
      </sheetData>
      <sheetData sheetId="973"/>
      <sheetData sheetId="974">
        <row r="3">
          <cell r="D3">
            <v>73491661.805653557</v>
          </cell>
        </row>
      </sheetData>
      <sheetData sheetId="975">
        <row r="3">
          <cell r="D3" t="str">
            <v>เนตรโอภาส</v>
          </cell>
        </row>
      </sheetData>
      <sheetData sheetId="976">
        <row r="3">
          <cell r="D3" t="str">
            <v>เนตรโอภาส</v>
          </cell>
        </row>
      </sheetData>
      <sheetData sheetId="977">
        <row r="3">
          <cell r="D3" t="str">
            <v>เนตรโอภาส</v>
          </cell>
        </row>
      </sheetData>
      <sheetData sheetId="978"/>
      <sheetData sheetId="979">
        <row r="3">
          <cell r="D3" t="str">
            <v>Preform</v>
          </cell>
        </row>
      </sheetData>
      <sheetData sheetId="980">
        <row r="3">
          <cell r="D3" t="str">
            <v>Year 2019</v>
          </cell>
        </row>
      </sheetData>
      <sheetData sheetId="981">
        <row r="3">
          <cell r="D3">
            <v>73491661.805653557</v>
          </cell>
        </row>
      </sheetData>
      <sheetData sheetId="982">
        <row r="3">
          <cell r="D3" t="str">
            <v>Preform</v>
          </cell>
        </row>
      </sheetData>
      <sheetData sheetId="983">
        <row r="3">
          <cell r="D3">
            <v>73491661.805653557</v>
          </cell>
        </row>
      </sheetData>
      <sheetData sheetId="984">
        <row r="3">
          <cell r="D3">
            <v>73491661.805653557</v>
          </cell>
        </row>
      </sheetData>
      <sheetData sheetId="985">
        <row r="3">
          <cell r="D3">
            <v>73491661.805653557</v>
          </cell>
        </row>
      </sheetData>
      <sheetData sheetId="986">
        <row r="3">
          <cell r="D3">
            <v>73491661.805653557</v>
          </cell>
        </row>
      </sheetData>
      <sheetData sheetId="987">
        <row r="3">
          <cell r="D3" t="str">
            <v>เนตรโอภาส</v>
          </cell>
        </row>
      </sheetData>
      <sheetData sheetId="988">
        <row r="3">
          <cell r="D3" t="str">
            <v>เนตรโอภาส</v>
          </cell>
        </row>
      </sheetData>
      <sheetData sheetId="989">
        <row r="3">
          <cell r="D3" t="str">
            <v>เนตรโอภาส</v>
          </cell>
        </row>
      </sheetData>
      <sheetData sheetId="990"/>
      <sheetData sheetId="991">
        <row r="3">
          <cell r="D3" t="str">
            <v>Preform</v>
          </cell>
        </row>
      </sheetData>
      <sheetData sheetId="992">
        <row r="3">
          <cell r="D3" t="str">
            <v>Year 2019</v>
          </cell>
        </row>
      </sheetData>
      <sheetData sheetId="993">
        <row r="3">
          <cell r="D3">
            <v>73491661.805653557</v>
          </cell>
        </row>
      </sheetData>
      <sheetData sheetId="994">
        <row r="3">
          <cell r="D3" t="str">
            <v>Preform</v>
          </cell>
        </row>
      </sheetData>
      <sheetData sheetId="995">
        <row r="3">
          <cell r="D3">
            <v>73491661.805653557</v>
          </cell>
        </row>
      </sheetData>
      <sheetData sheetId="996">
        <row r="3">
          <cell r="D3">
            <v>73491661.805653557</v>
          </cell>
        </row>
      </sheetData>
      <sheetData sheetId="997">
        <row r="3">
          <cell r="D3">
            <v>73491661.805653557</v>
          </cell>
        </row>
      </sheetData>
      <sheetData sheetId="998">
        <row r="3">
          <cell r="D3" t="str">
            <v>เนตรโอภาส</v>
          </cell>
        </row>
      </sheetData>
      <sheetData sheetId="999">
        <row r="3">
          <cell r="D3" t="str">
            <v>เนตรโอภาส</v>
          </cell>
        </row>
      </sheetData>
      <sheetData sheetId="1000">
        <row r="3">
          <cell r="D3" t="str">
            <v>เนตรโอภาส</v>
          </cell>
        </row>
      </sheetData>
      <sheetData sheetId="1001">
        <row r="3">
          <cell r="D3" t="str">
            <v>เนตรโอภาส</v>
          </cell>
        </row>
      </sheetData>
      <sheetData sheetId="1002"/>
      <sheetData sheetId="1003">
        <row r="3">
          <cell r="D3" t="str">
            <v>Preform</v>
          </cell>
        </row>
      </sheetData>
      <sheetData sheetId="1004">
        <row r="3">
          <cell r="D3" t="str">
            <v>Year 2019</v>
          </cell>
        </row>
      </sheetData>
      <sheetData sheetId="1005">
        <row r="3">
          <cell r="D3">
            <v>73491661.805653557</v>
          </cell>
        </row>
      </sheetData>
      <sheetData sheetId="1006">
        <row r="3">
          <cell r="D3" t="str">
            <v>Preform</v>
          </cell>
        </row>
      </sheetData>
      <sheetData sheetId="1007">
        <row r="3">
          <cell r="D3">
            <v>73491661.805653557</v>
          </cell>
        </row>
      </sheetData>
      <sheetData sheetId="1008">
        <row r="3">
          <cell r="D3">
            <v>73491661.805653557</v>
          </cell>
        </row>
      </sheetData>
      <sheetData sheetId="1009">
        <row r="3">
          <cell r="D3">
            <v>73491661.805653557</v>
          </cell>
        </row>
      </sheetData>
      <sheetData sheetId="1010">
        <row r="3">
          <cell r="D3" t="str">
            <v>เนตรโอภาส</v>
          </cell>
        </row>
      </sheetData>
      <sheetData sheetId="1011">
        <row r="3">
          <cell r="D3" t="str">
            <v>เนตรโอภาส</v>
          </cell>
        </row>
      </sheetData>
      <sheetData sheetId="1012">
        <row r="3">
          <cell r="D3" t="str">
            <v>เนตรโอภาส</v>
          </cell>
        </row>
      </sheetData>
      <sheetData sheetId="1013">
        <row r="3">
          <cell r="D3" t="str">
            <v>เนตรโอภาส</v>
          </cell>
        </row>
      </sheetData>
      <sheetData sheetId="1014"/>
      <sheetData sheetId="1015"/>
      <sheetData sheetId="1016"/>
      <sheetData sheetId="1017">
        <row r="3">
          <cell r="D3" t="str">
            <v>เนตรโอภาส</v>
          </cell>
        </row>
      </sheetData>
      <sheetData sheetId="1018"/>
      <sheetData sheetId="1019">
        <row r="3">
          <cell r="D3" t="str">
            <v>เนตรโอภาส</v>
          </cell>
        </row>
      </sheetData>
      <sheetData sheetId="1020"/>
      <sheetData sheetId="1021"/>
      <sheetData sheetId="1022"/>
      <sheetData sheetId="1023"/>
      <sheetData sheetId="1024"/>
      <sheetData sheetId="1025">
        <row r="3">
          <cell r="D3" t="str">
            <v>เนตรโอภาส</v>
          </cell>
        </row>
      </sheetData>
      <sheetData sheetId="1026"/>
      <sheetData sheetId="1027"/>
      <sheetData sheetId="1028">
        <row r="3">
          <cell r="D3" t="str">
            <v>เนตรโอภาส</v>
          </cell>
        </row>
      </sheetData>
      <sheetData sheetId="1029"/>
      <sheetData sheetId="1030">
        <row r="3">
          <cell r="D3" t="str">
            <v>เนตรโอภาส</v>
          </cell>
        </row>
      </sheetData>
      <sheetData sheetId="1031"/>
      <sheetData sheetId="1032">
        <row r="3">
          <cell r="D3">
            <v>73491661.805653557</v>
          </cell>
        </row>
      </sheetData>
      <sheetData sheetId="1033">
        <row r="3">
          <cell r="D3" t="str">
            <v>เนตรโอภาส</v>
          </cell>
        </row>
      </sheetData>
      <sheetData sheetId="1034">
        <row r="3">
          <cell r="D3" t="str">
            <v>เนตรโอภาส</v>
          </cell>
        </row>
      </sheetData>
      <sheetData sheetId="1035"/>
      <sheetData sheetId="1036">
        <row r="3">
          <cell r="D3" t="str">
            <v>เนตรโอภาส</v>
          </cell>
        </row>
      </sheetData>
      <sheetData sheetId="1037">
        <row r="3">
          <cell r="D3" t="str">
            <v>เนตรโอภาส</v>
          </cell>
        </row>
      </sheetData>
      <sheetData sheetId="1038"/>
      <sheetData sheetId="1039"/>
      <sheetData sheetId="1040">
        <row r="3">
          <cell r="D3" t="str">
            <v>เนตรโอภาส</v>
          </cell>
        </row>
      </sheetData>
      <sheetData sheetId="1041"/>
      <sheetData sheetId="1042">
        <row r="3">
          <cell r="D3" t="str">
            <v>เนตรโอภาส</v>
          </cell>
        </row>
      </sheetData>
      <sheetData sheetId="1043">
        <row r="3">
          <cell r="D3" t="str">
            <v>เนตรโอภาส</v>
          </cell>
        </row>
      </sheetData>
      <sheetData sheetId="1044">
        <row r="3">
          <cell r="D3" t="str">
            <v>เนตรโอภาส</v>
          </cell>
        </row>
      </sheetData>
      <sheetData sheetId="1045">
        <row r="3">
          <cell r="D3" t="str">
            <v>Preform</v>
          </cell>
        </row>
      </sheetData>
      <sheetData sheetId="1046">
        <row r="3">
          <cell r="D3" t="str">
            <v>เนตรโอภาส</v>
          </cell>
        </row>
      </sheetData>
      <sheetData sheetId="1047"/>
      <sheetData sheetId="1048"/>
      <sheetData sheetId="1049">
        <row r="3">
          <cell r="D3" t="str">
            <v>เนตรโอภาส</v>
          </cell>
        </row>
      </sheetData>
      <sheetData sheetId="1050">
        <row r="3">
          <cell r="D3" t="str">
            <v>เนตรโอภาส</v>
          </cell>
        </row>
      </sheetData>
      <sheetData sheetId="1051">
        <row r="3">
          <cell r="D3" t="str">
            <v>Preform</v>
          </cell>
        </row>
      </sheetData>
      <sheetData sheetId="1052">
        <row r="3">
          <cell r="D3" t="str">
            <v>เนตรโอภาส</v>
          </cell>
        </row>
      </sheetData>
      <sheetData sheetId="1053">
        <row r="3">
          <cell r="D3" t="str">
            <v>เนตรโอภาส</v>
          </cell>
        </row>
      </sheetData>
      <sheetData sheetId="1054">
        <row r="3">
          <cell r="D3" t="str">
            <v>เนตรโอภาส</v>
          </cell>
        </row>
      </sheetData>
      <sheetData sheetId="1055">
        <row r="3">
          <cell r="D3" t="str">
            <v>เนตรโอภาส</v>
          </cell>
        </row>
      </sheetData>
      <sheetData sheetId="1056">
        <row r="3">
          <cell r="D3" t="str">
            <v>Preform</v>
          </cell>
        </row>
      </sheetData>
      <sheetData sheetId="1057">
        <row r="3">
          <cell r="D3" t="str">
            <v>เนตรโอภาส</v>
          </cell>
        </row>
      </sheetData>
      <sheetData sheetId="1058">
        <row r="3">
          <cell r="D3" t="str">
            <v>เนตรโอภาส</v>
          </cell>
        </row>
      </sheetData>
      <sheetData sheetId="1059">
        <row r="3">
          <cell r="D3" t="str">
            <v>เนตรโอภาส</v>
          </cell>
        </row>
      </sheetData>
      <sheetData sheetId="1060">
        <row r="3">
          <cell r="D3" t="str">
            <v>เนตรโอภาส</v>
          </cell>
        </row>
      </sheetData>
      <sheetData sheetId="1061">
        <row r="3">
          <cell r="D3" t="str">
            <v>เนตรโอภาส</v>
          </cell>
        </row>
      </sheetData>
      <sheetData sheetId="1062">
        <row r="3">
          <cell r="D3" t="str">
            <v>Preform</v>
          </cell>
        </row>
      </sheetData>
      <sheetData sheetId="1063">
        <row r="3">
          <cell r="D3" t="str">
            <v>เนตรโอภาส</v>
          </cell>
        </row>
      </sheetData>
      <sheetData sheetId="1064">
        <row r="3">
          <cell r="D3" t="str">
            <v>เนตรโอภาส</v>
          </cell>
        </row>
      </sheetData>
      <sheetData sheetId="1065">
        <row r="3">
          <cell r="D3" t="str">
            <v>เนตรโอภาส</v>
          </cell>
        </row>
      </sheetData>
      <sheetData sheetId="1066">
        <row r="3">
          <cell r="D3" t="str">
            <v>เนตรโอภาส</v>
          </cell>
        </row>
      </sheetData>
      <sheetData sheetId="1067">
        <row r="3">
          <cell r="D3" t="str">
            <v>เนตรโอภาส</v>
          </cell>
        </row>
      </sheetData>
      <sheetData sheetId="1068">
        <row r="3">
          <cell r="D3" t="str">
            <v>Preform</v>
          </cell>
        </row>
      </sheetData>
      <sheetData sheetId="1069">
        <row r="3">
          <cell r="D3" t="str">
            <v>เนตรโอภาส</v>
          </cell>
        </row>
      </sheetData>
      <sheetData sheetId="1070">
        <row r="3">
          <cell r="D3" t="str">
            <v>เนตรโอภาส</v>
          </cell>
        </row>
      </sheetData>
      <sheetData sheetId="1071"/>
      <sheetData sheetId="1072"/>
      <sheetData sheetId="1073">
        <row r="3">
          <cell r="D3" t="str">
            <v>เนตรโอภาส</v>
          </cell>
        </row>
      </sheetData>
      <sheetData sheetId="1074">
        <row r="3">
          <cell r="D3" t="str">
            <v>Preform</v>
          </cell>
        </row>
      </sheetData>
      <sheetData sheetId="1075">
        <row r="3">
          <cell r="D3" t="str">
            <v>เนตรโอภาส</v>
          </cell>
        </row>
      </sheetData>
      <sheetData sheetId="1076">
        <row r="3">
          <cell r="D3" t="str">
            <v>เนตรโอภาส</v>
          </cell>
        </row>
      </sheetData>
      <sheetData sheetId="1077"/>
      <sheetData sheetId="1078">
        <row r="3">
          <cell r="D3" t="str">
            <v>เนตรโอภาส</v>
          </cell>
        </row>
      </sheetData>
      <sheetData sheetId="1079">
        <row r="3">
          <cell r="D3" t="str">
            <v>เนตรโอภาส</v>
          </cell>
        </row>
      </sheetData>
      <sheetData sheetId="1080">
        <row r="3">
          <cell r="D3" t="str">
            <v>เนตรโอภาส</v>
          </cell>
        </row>
      </sheetData>
      <sheetData sheetId="1081">
        <row r="3">
          <cell r="D3" t="str">
            <v>เนตรโอภาส</v>
          </cell>
        </row>
      </sheetData>
      <sheetData sheetId="1082"/>
      <sheetData sheetId="1083">
        <row r="3">
          <cell r="D3" t="str">
            <v>เนตรโอภาส</v>
          </cell>
        </row>
      </sheetData>
      <sheetData sheetId="1084">
        <row r="3">
          <cell r="D3" t="str">
            <v>เนตรโอภาส</v>
          </cell>
        </row>
      </sheetData>
      <sheetData sheetId="1085">
        <row r="3">
          <cell r="D3" t="str">
            <v>เนตรโอภาส</v>
          </cell>
        </row>
      </sheetData>
      <sheetData sheetId="1086">
        <row r="3">
          <cell r="D3" t="str">
            <v>เนตรโอภาส</v>
          </cell>
        </row>
      </sheetData>
      <sheetData sheetId="1087"/>
      <sheetData sheetId="1088"/>
      <sheetData sheetId="1089">
        <row r="3">
          <cell r="D3" t="str">
            <v>เนตรโอภาส</v>
          </cell>
        </row>
      </sheetData>
      <sheetData sheetId="1090">
        <row r="3">
          <cell r="D3" t="str">
            <v>เนตรโอภาส</v>
          </cell>
        </row>
      </sheetData>
      <sheetData sheetId="1091">
        <row r="3">
          <cell r="D3" t="str">
            <v>เนตรโอภาส</v>
          </cell>
        </row>
      </sheetData>
      <sheetData sheetId="1092"/>
      <sheetData sheetId="1093" refreshError="1"/>
      <sheetData sheetId="1094">
        <row r="3">
          <cell r="D3">
            <v>1</v>
          </cell>
        </row>
      </sheetData>
      <sheetData sheetId="1095"/>
      <sheetData sheetId="1096">
        <row r="3">
          <cell r="D3" t="str">
            <v>เนตรโอภาส</v>
          </cell>
        </row>
      </sheetData>
      <sheetData sheetId="1097">
        <row r="3">
          <cell r="D3" t="str">
            <v>เนตรโอภาส</v>
          </cell>
        </row>
      </sheetData>
      <sheetData sheetId="1098"/>
      <sheetData sheetId="1099"/>
      <sheetData sheetId="1100" refreshError="1"/>
      <sheetData sheetId="1101" refreshError="1"/>
      <sheetData sheetId="1102">
        <row r="3">
          <cell r="D3" t="str">
            <v>เนตรโอภาส</v>
          </cell>
        </row>
      </sheetData>
      <sheetData sheetId="1103">
        <row r="3">
          <cell r="D3" t="str">
            <v>เนตรโอภาส</v>
          </cell>
        </row>
      </sheetData>
      <sheetData sheetId="1104">
        <row r="3">
          <cell r="D3">
            <v>73491661.805653557</v>
          </cell>
        </row>
      </sheetData>
      <sheetData sheetId="1105">
        <row r="3">
          <cell r="D3" t="str">
            <v>เนตรโอภาส</v>
          </cell>
        </row>
      </sheetData>
      <sheetData sheetId="1106"/>
      <sheetData sheetId="1107"/>
      <sheetData sheetId="1108"/>
      <sheetData sheetId="1109"/>
      <sheetData sheetId="1110"/>
      <sheetData sheetId="1111" refreshError="1"/>
      <sheetData sheetId="1112" refreshError="1"/>
      <sheetData sheetId="1113">
        <row r="3">
          <cell r="D3" t="str">
            <v>เนตรโอภาส</v>
          </cell>
        </row>
      </sheetData>
      <sheetData sheetId="1114">
        <row r="3">
          <cell r="D3" t="str">
            <v>เนตรโอภาส</v>
          </cell>
        </row>
      </sheetData>
      <sheetData sheetId="1115">
        <row r="3">
          <cell r="D3">
            <v>73491661.805653557</v>
          </cell>
        </row>
      </sheetData>
      <sheetData sheetId="1116">
        <row r="3">
          <cell r="D3" t="str">
            <v>เนตรโอภาส</v>
          </cell>
        </row>
      </sheetData>
      <sheetData sheetId="1117"/>
      <sheetData sheetId="1118"/>
      <sheetData sheetId="1119"/>
      <sheetData sheetId="1120"/>
      <sheetData sheetId="1121"/>
      <sheetData sheetId="1122" refreshError="1"/>
      <sheetData sheetId="1123"/>
      <sheetData sheetId="1124"/>
      <sheetData sheetId="1125">
        <row r="3">
          <cell r="D3">
            <v>1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3">
          <cell r="D3" t="str">
            <v>เนตรโอภาส</v>
          </cell>
        </row>
      </sheetData>
      <sheetData sheetId="1140">
        <row r="3">
          <cell r="D3" t="str">
            <v>เนตรโอภาส</v>
          </cell>
        </row>
      </sheetData>
      <sheetData sheetId="1141">
        <row r="3">
          <cell r="D3" t="str">
            <v>เนตรโอภาส</v>
          </cell>
        </row>
      </sheetData>
      <sheetData sheetId="1142"/>
      <sheetData sheetId="1143">
        <row r="3">
          <cell r="D3" t="str">
            <v>Preform</v>
          </cell>
        </row>
      </sheetData>
      <sheetData sheetId="1144">
        <row r="3">
          <cell r="D3" t="str">
            <v>Year 2019</v>
          </cell>
        </row>
      </sheetData>
      <sheetData sheetId="1145">
        <row r="3">
          <cell r="D3">
            <v>73491661.805653557</v>
          </cell>
        </row>
      </sheetData>
      <sheetData sheetId="1146">
        <row r="3">
          <cell r="D3" t="str">
            <v>Preform</v>
          </cell>
        </row>
      </sheetData>
      <sheetData sheetId="1147">
        <row r="3">
          <cell r="D3">
            <v>73491661.805653557</v>
          </cell>
        </row>
      </sheetData>
      <sheetData sheetId="1148">
        <row r="3">
          <cell r="D3">
            <v>73491661.805653557</v>
          </cell>
        </row>
      </sheetData>
      <sheetData sheetId="1149">
        <row r="3">
          <cell r="D3">
            <v>73491661.805653557</v>
          </cell>
        </row>
      </sheetData>
      <sheetData sheetId="1150">
        <row r="3">
          <cell r="D3" t="str">
            <v>เนตรโอภาส</v>
          </cell>
        </row>
      </sheetData>
      <sheetData sheetId="1151">
        <row r="3">
          <cell r="D3" t="str">
            <v>เนตรโอภาส</v>
          </cell>
        </row>
      </sheetData>
      <sheetData sheetId="1152">
        <row r="3">
          <cell r="D3" t="str">
            <v>เนตรโอภาส</v>
          </cell>
        </row>
      </sheetData>
      <sheetData sheetId="1153">
        <row r="3">
          <cell r="D3" t="str">
            <v>เนตรโอภาส</v>
          </cell>
        </row>
      </sheetData>
      <sheetData sheetId="1154">
        <row r="3">
          <cell r="D3">
            <v>73491661.805653557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3">
          <cell r="D3" t="str">
            <v>เนตรโอภาส</v>
          </cell>
        </row>
      </sheetData>
      <sheetData sheetId="1189"/>
      <sheetData sheetId="1190"/>
      <sheetData sheetId="1191">
        <row r="3">
          <cell r="D3" t="str">
            <v>เนตรโอภาส</v>
          </cell>
        </row>
      </sheetData>
      <sheetData sheetId="1192"/>
      <sheetData sheetId="1193"/>
      <sheetData sheetId="1194"/>
      <sheetData sheetId="1195">
        <row r="3">
          <cell r="D3" t="str">
            <v>เนตรโอภาส</v>
          </cell>
        </row>
      </sheetData>
      <sheetData sheetId="1196">
        <row r="3">
          <cell r="D3" t="str">
            <v>เนตรโอภาส</v>
          </cell>
        </row>
      </sheetData>
      <sheetData sheetId="1197"/>
      <sheetData sheetId="1198">
        <row r="3">
          <cell r="D3" t="str">
            <v>เนตรโอภาส</v>
          </cell>
        </row>
      </sheetData>
      <sheetData sheetId="1199"/>
      <sheetData sheetId="1200"/>
      <sheetData sheetId="1201"/>
      <sheetData sheetId="1202">
        <row r="3">
          <cell r="D3" t="str">
            <v>เนตรโอภาส</v>
          </cell>
        </row>
      </sheetData>
      <sheetData sheetId="1203">
        <row r="3">
          <cell r="D3" t="str">
            <v>เนตรโอภาส</v>
          </cell>
        </row>
      </sheetData>
      <sheetData sheetId="1204">
        <row r="3">
          <cell r="D3" t="str">
            <v>เนตรโอภาส</v>
          </cell>
        </row>
      </sheetData>
      <sheetData sheetId="1205"/>
      <sheetData sheetId="1206"/>
      <sheetData sheetId="1207">
        <row r="3">
          <cell r="D3" t="str">
            <v>เนตรโอภาส</v>
          </cell>
        </row>
      </sheetData>
      <sheetData sheetId="1208">
        <row r="3">
          <cell r="D3" t="str">
            <v>เนตรโอภาส</v>
          </cell>
        </row>
      </sheetData>
      <sheetData sheetId="1209">
        <row r="3">
          <cell r="D3" t="str">
            <v>เนตรโอภาส</v>
          </cell>
        </row>
      </sheetData>
      <sheetData sheetId="1210"/>
      <sheetData sheetId="1211"/>
      <sheetData sheetId="1212">
        <row r="3">
          <cell r="D3" t="str">
            <v>เนตรโอภาส</v>
          </cell>
        </row>
      </sheetData>
      <sheetData sheetId="1213">
        <row r="3">
          <cell r="D3" t="str">
            <v>เนตรโอภาส</v>
          </cell>
        </row>
      </sheetData>
      <sheetData sheetId="1214">
        <row r="3">
          <cell r="D3" t="str">
            <v>เนตรโอภาส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3">
          <cell r="D3" t="str">
            <v>เนตรโอภาส</v>
          </cell>
        </row>
      </sheetData>
      <sheetData sheetId="1223">
        <row r="3">
          <cell r="D3" t="str">
            <v>เนตรโอภาส</v>
          </cell>
        </row>
      </sheetData>
      <sheetData sheetId="1224">
        <row r="3">
          <cell r="D3" t="str">
            <v>เนตรโอภาส</v>
          </cell>
        </row>
      </sheetData>
      <sheetData sheetId="1225"/>
      <sheetData sheetId="1226"/>
      <sheetData sheetId="1227">
        <row r="3">
          <cell r="D3" t="str">
            <v>Preform</v>
          </cell>
        </row>
      </sheetData>
      <sheetData sheetId="1228">
        <row r="3">
          <cell r="D3" t="str">
            <v>เนตรโอภาส</v>
          </cell>
        </row>
      </sheetData>
      <sheetData sheetId="1229"/>
      <sheetData sheetId="1230"/>
      <sheetData sheetId="1231"/>
      <sheetData sheetId="1232">
        <row r="3">
          <cell r="D3" t="str">
            <v>เนตรโอภาส</v>
          </cell>
        </row>
      </sheetData>
      <sheetData sheetId="1233">
        <row r="3">
          <cell r="D3" t="str">
            <v>เนตรโอภาส</v>
          </cell>
        </row>
      </sheetData>
      <sheetData sheetId="1234">
        <row r="3">
          <cell r="D3">
            <v>73491661.805653557</v>
          </cell>
        </row>
      </sheetData>
      <sheetData sheetId="1235"/>
      <sheetData sheetId="1236"/>
      <sheetData sheetId="1237">
        <row r="3">
          <cell r="D3" t="str">
            <v>เนตรโอภาส</v>
          </cell>
        </row>
      </sheetData>
      <sheetData sheetId="1238">
        <row r="3">
          <cell r="D3" t="str">
            <v>เนตรโอภาส</v>
          </cell>
        </row>
      </sheetData>
      <sheetData sheetId="1239">
        <row r="3">
          <cell r="D3" t="str">
            <v>เนตรโอภาส</v>
          </cell>
        </row>
      </sheetData>
      <sheetData sheetId="1240"/>
      <sheetData sheetId="1241"/>
      <sheetData sheetId="1242">
        <row r="3">
          <cell r="D3" t="str">
            <v>เนตรโอภาส</v>
          </cell>
        </row>
      </sheetData>
      <sheetData sheetId="1243">
        <row r="3">
          <cell r="D3" t="str">
            <v>เนตรโอภาส</v>
          </cell>
        </row>
      </sheetData>
      <sheetData sheetId="1244">
        <row r="3">
          <cell r="D3" t="str">
            <v>เนตรโอภาส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3">
          <cell r="D3" t="str">
            <v>เนตรโอภาส</v>
          </cell>
        </row>
      </sheetData>
      <sheetData sheetId="1254">
        <row r="3">
          <cell r="D3" t="str">
            <v>เนตรโอภาส</v>
          </cell>
        </row>
      </sheetData>
      <sheetData sheetId="1255">
        <row r="3">
          <cell r="D3">
            <v>73491661.805653557</v>
          </cell>
        </row>
      </sheetData>
      <sheetData sheetId="1256">
        <row r="3">
          <cell r="D3" t="str">
            <v>เนตรโอภาส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>
        <row r="3">
          <cell r="D3" t="str">
            <v>เนตรโอภาส</v>
          </cell>
        </row>
      </sheetData>
      <sheetData sheetId="1264">
        <row r="3">
          <cell r="D3" t="str">
            <v>เนตรโอภาส</v>
          </cell>
        </row>
      </sheetData>
      <sheetData sheetId="1265">
        <row r="3">
          <cell r="D3">
            <v>73491661.805653557</v>
          </cell>
        </row>
      </sheetData>
      <sheetData sheetId="1266">
        <row r="3">
          <cell r="D3" t="str">
            <v>เนตรโอภาส</v>
          </cell>
        </row>
      </sheetData>
      <sheetData sheetId="1267"/>
      <sheetData sheetId="1268"/>
      <sheetData sheetId="1269"/>
      <sheetData sheetId="1270"/>
      <sheetData sheetId="1271">
        <row r="3">
          <cell r="D3" t="str">
            <v>เนตรโอภาส</v>
          </cell>
        </row>
      </sheetData>
      <sheetData sheetId="1272">
        <row r="3">
          <cell r="D3" t="str">
            <v>เนตรโอภาส</v>
          </cell>
        </row>
      </sheetData>
      <sheetData sheetId="1273">
        <row r="3">
          <cell r="D3">
            <v>73491661.805653557</v>
          </cell>
        </row>
      </sheetData>
      <sheetData sheetId="1274">
        <row r="3">
          <cell r="D3" t="str">
            <v>เนตรโอภาส</v>
          </cell>
        </row>
      </sheetData>
      <sheetData sheetId="1275"/>
      <sheetData sheetId="1276"/>
      <sheetData sheetId="1277"/>
      <sheetData sheetId="1278"/>
      <sheetData sheetId="1279">
        <row r="3">
          <cell r="D3">
            <v>1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>
        <row r="3">
          <cell r="D3" t="str">
            <v>เนตรโอภาส</v>
          </cell>
        </row>
      </sheetData>
      <sheetData sheetId="1294">
        <row r="3">
          <cell r="D3" t="str">
            <v>เนตรโอภาส</v>
          </cell>
        </row>
      </sheetData>
      <sheetData sheetId="1295">
        <row r="3">
          <cell r="D3" t="str">
            <v>เนตรโอภาส</v>
          </cell>
        </row>
      </sheetData>
      <sheetData sheetId="1296"/>
      <sheetData sheetId="1297">
        <row r="3">
          <cell r="D3" t="str">
            <v>Preform</v>
          </cell>
        </row>
      </sheetData>
      <sheetData sheetId="1298">
        <row r="3">
          <cell r="D3" t="str">
            <v>Year 2019</v>
          </cell>
        </row>
      </sheetData>
      <sheetData sheetId="1299">
        <row r="3">
          <cell r="D3">
            <v>73491661.805653557</v>
          </cell>
        </row>
      </sheetData>
      <sheetData sheetId="1300">
        <row r="3">
          <cell r="D3" t="str">
            <v>Preform</v>
          </cell>
        </row>
      </sheetData>
      <sheetData sheetId="1301">
        <row r="3">
          <cell r="D3">
            <v>73491661.805653557</v>
          </cell>
        </row>
      </sheetData>
      <sheetData sheetId="1302">
        <row r="3">
          <cell r="D3">
            <v>73491661.805653557</v>
          </cell>
        </row>
      </sheetData>
      <sheetData sheetId="1303">
        <row r="3">
          <cell r="D3">
            <v>73491661.805653557</v>
          </cell>
        </row>
      </sheetData>
      <sheetData sheetId="1304">
        <row r="3">
          <cell r="D3" t="str">
            <v>เนตรโอภาส</v>
          </cell>
        </row>
      </sheetData>
      <sheetData sheetId="1305">
        <row r="3">
          <cell r="D3" t="str">
            <v>เนตรโอภาส</v>
          </cell>
        </row>
      </sheetData>
      <sheetData sheetId="1306">
        <row r="3">
          <cell r="D3" t="str">
            <v>เนตรโอภาส</v>
          </cell>
        </row>
      </sheetData>
      <sheetData sheetId="1307">
        <row r="3">
          <cell r="D3" t="str">
            <v>เนตรโอภาส</v>
          </cell>
        </row>
      </sheetData>
      <sheetData sheetId="1308">
        <row r="3">
          <cell r="D3">
            <v>73491661.805653557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3">
          <cell r="D3" t="str">
            <v>เนตรโอภาส</v>
          </cell>
        </row>
      </sheetData>
      <sheetData sheetId="1343"/>
      <sheetData sheetId="1344"/>
      <sheetData sheetId="1345">
        <row r="3">
          <cell r="D3" t="str">
            <v>เนตรโอภาส</v>
          </cell>
        </row>
      </sheetData>
      <sheetData sheetId="1346"/>
      <sheetData sheetId="1347"/>
      <sheetData sheetId="1348"/>
      <sheetData sheetId="1349">
        <row r="3">
          <cell r="D3" t="str">
            <v>เนตรโอภาส</v>
          </cell>
        </row>
      </sheetData>
      <sheetData sheetId="1350">
        <row r="3">
          <cell r="D3" t="str">
            <v>เนตรโอภาส</v>
          </cell>
        </row>
      </sheetData>
      <sheetData sheetId="1351"/>
      <sheetData sheetId="1352">
        <row r="3">
          <cell r="D3" t="str">
            <v>เนตรโอภาส</v>
          </cell>
        </row>
      </sheetData>
      <sheetData sheetId="1353"/>
      <sheetData sheetId="1354"/>
      <sheetData sheetId="1355"/>
      <sheetData sheetId="1356">
        <row r="3">
          <cell r="D3" t="str">
            <v>เนตรโอภาส</v>
          </cell>
        </row>
      </sheetData>
      <sheetData sheetId="1357">
        <row r="3">
          <cell r="D3" t="str">
            <v>เนตรโอภาส</v>
          </cell>
        </row>
      </sheetData>
      <sheetData sheetId="1358">
        <row r="3">
          <cell r="D3" t="str">
            <v>เนตรโอภาส</v>
          </cell>
        </row>
      </sheetData>
      <sheetData sheetId="1359"/>
      <sheetData sheetId="1360"/>
      <sheetData sheetId="1361">
        <row r="3">
          <cell r="D3" t="str">
            <v>เนตรโอภาส</v>
          </cell>
        </row>
      </sheetData>
      <sheetData sheetId="1362">
        <row r="3">
          <cell r="D3" t="str">
            <v>เนตรโอภาส</v>
          </cell>
        </row>
      </sheetData>
      <sheetData sheetId="1363">
        <row r="3">
          <cell r="D3" t="str">
            <v>เนตรโอภาส</v>
          </cell>
        </row>
      </sheetData>
      <sheetData sheetId="1364"/>
      <sheetData sheetId="1365"/>
      <sheetData sheetId="1366">
        <row r="3">
          <cell r="D3" t="str">
            <v>เนตรโอภาส</v>
          </cell>
        </row>
      </sheetData>
      <sheetData sheetId="1367">
        <row r="3">
          <cell r="D3" t="str">
            <v>เนตรโอภาส</v>
          </cell>
        </row>
      </sheetData>
      <sheetData sheetId="1368">
        <row r="3">
          <cell r="D3" t="str">
            <v>เนตรโอภาส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3">
          <cell r="D3" t="str">
            <v>เนตรโอภาส</v>
          </cell>
        </row>
      </sheetData>
      <sheetData sheetId="1377">
        <row r="3">
          <cell r="D3" t="str">
            <v>เนตรโอภาส</v>
          </cell>
        </row>
      </sheetData>
      <sheetData sheetId="1378">
        <row r="3">
          <cell r="D3" t="str">
            <v>เนตรโอภาส</v>
          </cell>
        </row>
      </sheetData>
      <sheetData sheetId="1379"/>
      <sheetData sheetId="1380"/>
      <sheetData sheetId="1381">
        <row r="3">
          <cell r="D3" t="str">
            <v>Preform</v>
          </cell>
        </row>
      </sheetData>
      <sheetData sheetId="1382">
        <row r="3">
          <cell r="D3" t="str">
            <v>เนตรโอภาส</v>
          </cell>
        </row>
      </sheetData>
      <sheetData sheetId="1383"/>
      <sheetData sheetId="1384"/>
      <sheetData sheetId="1385"/>
      <sheetData sheetId="1386">
        <row r="3">
          <cell r="D3" t="str">
            <v>เนตรโอภาส</v>
          </cell>
        </row>
      </sheetData>
      <sheetData sheetId="1387">
        <row r="3">
          <cell r="D3" t="str">
            <v>เนตรโอภาส</v>
          </cell>
        </row>
      </sheetData>
      <sheetData sheetId="1388">
        <row r="3">
          <cell r="D3">
            <v>73491661.805653557</v>
          </cell>
        </row>
      </sheetData>
      <sheetData sheetId="1389"/>
      <sheetData sheetId="1390"/>
      <sheetData sheetId="1391">
        <row r="3">
          <cell r="D3" t="str">
            <v>เนตรโอภาส</v>
          </cell>
        </row>
      </sheetData>
      <sheetData sheetId="1392">
        <row r="3">
          <cell r="D3" t="str">
            <v>เนตรโอภาส</v>
          </cell>
        </row>
      </sheetData>
      <sheetData sheetId="1393">
        <row r="3">
          <cell r="D3" t="str">
            <v>เนตรโอภาส</v>
          </cell>
        </row>
      </sheetData>
      <sheetData sheetId="1394"/>
      <sheetData sheetId="1395"/>
      <sheetData sheetId="1396">
        <row r="3">
          <cell r="D3" t="str">
            <v>เนตรโอภาส</v>
          </cell>
        </row>
      </sheetData>
      <sheetData sheetId="1397">
        <row r="3">
          <cell r="D3" t="str">
            <v>เนตรโอภาส</v>
          </cell>
        </row>
      </sheetData>
      <sheetData sheetId="1398">
        <row r="3">
          <cell r="D3" t="str">
            <v>เนตรโอภาส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">
          <cell r="D3" t="str">
            <v>เนตรโอภาส</v>
          </cell>
        </row>
      </sheetData>
      <sheetData sheetId="1408">
        <row r="3">
          <cell r="D3" t="str">
            <v>เนตรโอภาส</v>
          </cell>
        </row>
      </sheetData>
      <sheetData sheetId="1409">
        <row r="3">
          <cell r="D3">
            <v>73491661.805653557</v>
          </cell>
        </row>
      </sheetData>
      <sheetData sheetId="1410">
        <row r="3">
          <cell r="D3" t="str">
            <v>เนตรโอภาส</v>
          </cell>
        </row>
      </sheetData>
      <sheetData sheetId="1411"/>
      <sheetData sheetId="1412"/>
      <sheetData sheetId="1413"/>
      <sheetData sheetId="1414"/>
      <sheetData sheetId="1415"/>
      <sheetData sheetId="1416"/>
      <sheetData sheetId="1417">
        <row r="3">
          <cell r="D3" t="str">
            <v>เนตรโอภาส</v>
          </cell>
        </row>
      </sheetData>
      <sheetData sheetId="1418">
        <row r="3">
          <cell r="D3" t="str">
            <v>เนตรโอภาส</v>
          </cell>
        </row>
      </sheetData>
      <sheetData sheetId="1419">
        <row r="3">
          <cell r="D3">
            <v>73491661.805653557</v>
          </cell>
        </row>
      </sheetData>
      <sheetData sheetId="1420">
        <row r="3">
          <cell r="D3" t="str">
            <v>เนตรโอภาส</v>
          </cell>
        </row>
      </sheetData>
      <sheetData sheetId="1421"/>
      <sheetData sheetId="1422"/>
      <sheetData sheetId="1423"/>
      <sheetData sheetId="1424"/>
      <sheetData sheetId="1425">
        <row r="3">
          <cell r="D3" t="str">
            <v>เนตรโอภาส</v>
          </cell>
        </row>
      </sheetData>
      <sheetData sheetId="1426">
        <row r="3">
          <cell r="D3" t="str">
            <v>เนตรโอภาส</v>
          </cell>
        </row>
      </sheetData>
      <sheetData sheetId="1427">
        <row r="3">
          <cell r="D3">
            <v>73491661.805653557</v>
          </cell>
        </row>
      </sheetData>
      <sheetData sheetId="1428">
        <row r="3">
          <cell r="D3" t="str">
            <v>เนตรโอภาส</v>
          </cell>
        </row>
      </sheetData>
      <sheetData sheetId="1429"/>
      <sheetData sheetId="1430"/>
      <sheetData sheetId="1431"/>
      <sheetData sheetId="1432"/>
      <sheetData sheetId="1433">
        <row r="3">
          <cell r="D3">
            <v>1</v>
          </cell>
        </row>
      </sheetData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3">
          <cell r="D3" t="str">
            <v>เนตรโอภาส</v>
          </cell>
        </row>
      </sheetData>
      <sheetData sheetId="1448">
        <row r="3">
          <cell r="D3" t="str">
            <v>เนตรโอภาส</v>
          </cell>
        </row>
      </sheetData>
      <sheetData sheetId="1449">
        <row r="3">
          <cell r="D3" t="str">
            <v>เนตรโอภาส</v>
          </cell>
        </row>
      </sheetData>
      <sheetData sheetId="1450"/>
      <sheetData sheetId="1451">
        <row r="3">
          <cell r="D3" t="str">
            <v>Preform</v>
          </cell>
        </row>
      </sheetData>
      <sheetData sheetId="1452">
        <row r="3">
          <cell r="D3" t="str">
            <v>Year 2019</v>
          </cell>
        </row>
      </sheetData>
      <sheetData sheetId="1453">
        <row r="3">
          <cell r="D3">
            <v>73491661.805653557</v>
          </cell>
        </row>
      </sheetData>
      <sheetData sheetId="1454">
        <row r="3">
          <cell r="D3" t="str">
            <v>Preform</v>
          </cell>
        </row>
      </sheetData>
      <sheetData sheetId="1455">
        <row r="3">
          <cell r="D3">
            <v>73491661.805653557</v>
          </cell>
        </row>
      </sheetData>
      <sheetData sheetId="1456">
        <row r="3">
          <cell r="D3">
            <v>73491661.805653557</v>
          </cell>
        </row>
      </sheetData>
      <sheetData sheetId="1457">
        <row r="3">
          <cell r="D3">
            <v>73491661.805653557</v>
          </cell>
        </row>
      </sheetData>
      <sheetData sheetId="1458">
        <row r="3">
          <cell r="D3" t="str">
            <v>เนตรโอภาส</v>
          </cell>
        </row>
      </sheetData>
      <sheetData sheetId="1459">
        <row r="3">
          <cell r="D3" t="str">
            <v>เนตรโอภาส</v>
          </cell>
        </row>
      </sheetData>
      <sheetData sheetId="1460">
        <row r="3">
          <cell r="D3" t="str">
            <v>เนตรโอภาส</v>
          </cell>
        </row>
      </sheetData>
      <sheetData sheetId="1461">
        <row r="3">
          <cell r="D3" t="str">
            <v>เนตรโอภาส</v>
          </cell>
        </row>
      </sheetData>
      <sheetData sheetId="1462">
        <row r="3">
          <cell r="D3">
            <v>73491661.805653557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3">
          <cell r="D3" t="str">
            <v>เนตรโอภาส</v>
          </cell>
        </row>
      </sheetData>
      <sheetData sheetId="1497"/>
      <sheetData sheetId="1498"/>
      <sheetData sheetId="1499">
        <row r="3">
          <cell r="D3" t="str">
            <v>เนตรโอภาส</v>
          </cell>
        </row>
      </sheetData>
      <sheetData sheetId="1500"/>
      <sheetData sheetId="1501"/>
      <sheetData sheetId="1502"/>
      <sheetData sheetId="1503">
        <row r="3">
          <cell r="D3" t="str">
            <v>เนตรโอภาส</v>
          </cell>
        </row>
      </sheetData>
      <sheetData sheetId="1504">
        <row r="3">
          <cell r="D3" t="str">
            <v>เนตรโอภาส</v>
          </cell>
        </row>
      </sheetData>
      <sheetData sheetId="1505"/>
      <sheetData sheetId="1506">
        <row r="3">
          <cell r="D3" t="str">
            <v>เนตรโอภาส</v>
          </cell>
        </row>
      </sheetData>
      <sheetData sheetId="1507"/>
      <sheetData sheetId="1508"/>
      <sheetData sheetId="1509"/>
      <sheetData sheetId="1510">
        <row r="3">
          <cell r="D3" t="str">
            <v>เนตรโอภาส</v>
          </cell>
        </row>
      </sheetData>
      <sheetData sheetId="1511">
        <row r="3">
          <cell r="D3" t="str">
            <v>เนตรโอภาส</v>
          </cell>
        </row>
      </sheetData>
      <sheetData sheetId="1512">
        <row r="3">
          <cell r="D3" t="str">
            <v>เนตรโอภาส</v>
          </cell>
        </row>
      </sheetData>
      <sheetData sheetId="1513"/>
      <sheetData sheetId="1514"/>
      <sheetData sheetId="1515">
        <row r="3">
          <cell r="D3" t="str">
            <v>เนตรโอภาส</v>
          </cell>
        </row>
      </sheetData>
      <sheetData sheetId="1516">
        <row r="3">
          <cell r="D3" t="str">
            <v>เนตรโอภาส</v>
          </cell>
        </row>
      </sheetData>
      <sheetData sheetId="1517">
        <row r="3">
          <cell r="D3" t="str">
            <v>เนตรโอภาส</v>
          </cell>
        </row>
      </sheetData>
      <sheetData sheetId="1518"/>
      <sheetData sheetId="1519"/>
      <sheetData sheetId="1520">
        <row r="3">
          <cell r="D3" t="str">
            <v>เนตรโอภาส</v>
          </cell>
        </row>
      </sheetData>
      <sheetData sheetId="1521">
        <row r="3">
          <cell r="D3" t="str">
            <v>เนตรโอภาส</v>
          </cell>
        </row>
      </sheetData>
      <sheetData sheetId="1522">
        <row r="3">
          <cell r="D3" t="str">
            <v>เนตรโอภาส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3">
          <cell r="D3" t="str">
            <v>เนตรโอภาส</v>
          </cell>
        </row>
      </sheetData>
      <sheetData sheetId="1531">
        <row r="3">
          <cell r="D3" t="str">
            <v>เนตรโอภาส</v>
          </cell>
        </row>
      </sheetData>
      <sheetData sheetId="1532">
        <row r="3">
          <cell r="D3" t="str">
            <v>เนตรโอภาส</v>
          </cell>
        </row>
      </sheetData>
      <sheetData sheetId="1533"/>
      <sheetData sheetId="1534"/>
      <sheetData sheetId="1535">
        <row r="3">
          <cell r="D3" t="str">
            <v>Preform</v>
          </cell>
        </row>
      </sheetData>
      <sheetData sheetId="1536">
        <row r="3">
          <cell r="D3" t="str">
            <v>เนตรโอภาส</v>
          </cell>
        </row>
      </sheetData>
      <sheetData sheetId="1537"/>
      <sheetData sheetId="1538"/>
      <sheetData sheetId="1539"/>
      <sheetData sheetId="1540">
        <row r="3">
          <cell r="D3" t="str">
            <v>เนตรโอภาส</v>
          </cell>
        </row>
      </sheetData>
      <sheetData sheetId="1541">
        <row r="3">
          <cell r="D3" t="str">
            <v>เนตรโอภาส</v>
          </cell>
        </row>
      </sheetData>
      <sheetData sheetId="1542">
        <row r="3">
          <cell r="D3">
            <v>73491661.805653557</v>
          </cell>
        </row>
      </sheetData>
      <sheetData sheetId="1543"/>
      <sheetData sheetId="1544"/>
      <sheetData sheetId="1545">
        <row r="3">
          <cell r="D3" t="str">
            <v>เนตรโอภาส</v>
          </cell>
        </row>
      </sheetData>
      <sheetData sheetId="1546">
        <row r="3">
          <cell r="D3" t="str">
            <v>เนตรโอภาส</v>
          </cell>
        </row>
      </sheetData>
      <sheetData sheetId="1547">
        <row r="3">
          <cell r="D3" t="str">
            <v>เนตรโอภาส</v>
          </cell>
        </row>
      </sheetData>
      <sheetData sheetId="1548"/>
      <sheetData sheetId="1549"/>
      <sheetData sheetId="1550">
        <row r="3">
          <cell r="D3" t="str">
            <v>เนตรโอภาส</v>
          </cell>
        </row>
      </sheetData>
      <sheetData sheetId="1551">
        <row r="3">
          <cell r="D3" t="str">
            <v>เนตรโอภาส</v>
          </cell>
        </row>
      </sheetData>
      <sheetData sheetId="1552">
        <row r="3">
          <cell r="D3" t="str">
            <v>เนตรโอภาส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3">
          <cell r="D3" t="str">
            <v>เนตรโอภาส</v>
          </cell>
        </row>
      </sheetData>
      <sheetData sheetId="1562">
        <row r="3">
          <cell r="D3" t="str">
            <v>เนตรโอภาส</v>
          </cell>
        </row>
      </sheetData>
      <sheetData sheetId="1563">
        <row r="3">
          <cell r="D3">
            <v>73491661.805653557</v>
          </cell>
        </row>
      </sheetData>
      <sheetData sheetId="1564">
        <row r="3">
          <cell r="D3" t="str">
            <v>เนตรโอภาส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>
        <row r="3">
          <cell r="D3" t="str">
            <v>เนตรโอภาส</v>
          </cell>
        </row>
      </sheetData>
      <sheetData sheetId="1572">
        <row r="3">
          <cell r="D3" t="str">
            <v>เนตรโอภาส</v>
          </cell>
        </row>
      </sheetData>
      <sheetData sheetId="1573">
        <row r="3">
          <cell r="D3">
            <v>73491661.805653557</v>
          </cell>
        </row>
      </sheetData>
      <sheetData sheetId="1574">
        <row r="3">
          <cell r="D3" t="str">
            <v>เนตรโอภาส</v>
          </cell>
        </row>
      </sheetData>
      <sheetData sheetId="1575"/>
      <sheetData sheetId="1576"/>
      <sheetData sheetId="1577"/>
      <sheetData sheetId="1578"/>
      <sheetData sheetId="1579">
        <row r="3">
          <cell r="D3" t="str">
            <v>เนตรโอภาส</v>
          </cell>
        </row>
      </sheetData>
      <sheetData sheetId="1580">
        <row r="3">
          <cell r="D3" t="str">
            <v>เนตรโอภาส</v>
          </cell>
        </row>
      </sheetData>
      <sheetData sheetId="1581">
        <row r="3">
          <cell r="D3">
            <v>73491661.805653557</v>
          </cell>
        </row>
      </sheetData>
      <sheetData sheetId="1582">
        <row r="3">
          <cell r="D3" t="str">
            <v>เนตรโอภาส</v>
          </cell>
        </row>
      </sheetData>
      <sheetData sheetId="1583"/>
      <sheetData sheetId="1584"/>
      <sheetData sheetId="1585"/>
      <sheetData sheetId="1586"/>
      <sheetData sheetId="1587">
        <row r="3">
          <cell r="D3">
            <v>1</v>
          </cell>
        </row>
      </sheetData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3">
          <cell r="D3" t="str">
            <v>เนตรโอภาส</v>
          </cell>
        </row>
      </sheetData>
      <sheetData sheetId="1602">
        <row r="3">
          <cell r="D3" t="str">
            <v>เนตรโอภาส</v>
          </cell>
        </row>
      </sheetData>
      <sheetData sheetId="1603">
        <row r="3">
          <cell r="D3" t="str">
            <v>เนตรโอภาส</v>
          </cell>
        </row>
      </sheetData>
      <sheetData sheetId="1604"/>
      <sheetData sheetId="1605">
        <row r="3">
          <cell r="D3" t="str">
            <v>Preform</v>
          </cell>
        </row>
      </sheetData>
      <sheetData sheetId="1606">
        <row r="3">
          <cell r="D3" t="str">
            <v>Year 2019</v>
          </cell>
        </row>
      </sheetData>
      <sheetData sheetId="1607">
        <row r="3">
          <cell r="D3">
            <v>73491661.805653557</v>
          </cell>
        </row>
      </sheetData>
      <sheetData sheetId="1608">
        <row r="3">
          <cell r="D3" t="str">
            <v>Preform</v>
          </cell>
        </row>
      </sheetData>
      <sheetData sheetId="1609">
        <row r="3">
          <cell r="D3">
            <v>73491661.805653557</v>
          </cell>
        </row>
      </sheetData>
      <sheetData sheetId="1610">
        <row r="3">
          <cell r="D3">
            <v>73491661.805653557</v>
          </cell>
        </row>
      </sheetData>
      <sheetData sheetId="1611">
        <row r="3">
          <cell r="D3">
            <v>73491661.805653557</v>
          </cell>
        </row>
      </sheetData>
      <sheetData sheetId="1612">
        <row r="3">
          <cell r="D3" t="str">
            <v>เนตรโอภาส</v>
          </cell>
        </row>
      </sheetData>
      <sheetData sheetId="1613">
        <row r="3">
          <cell r="D3" t="str">
            <v>เนตรโอภาส</v>
          </cell>
        </row>
      </sheetData>
      <sheetData sheetId="1614">
        <row r="3">
          <cell r="D3" t="str">
            <v>เนตรโอภาส</v>
          </cell>
        </row>
      </sheetData>
      <sheetData sheetId="1615">
        <row r="3">
          <cell r="D3" t="str">
            <v>เนตรโอภาส</v>
          </cell>
        </row>
      </sheetData>
      <sheetData sheetId="1616">
        <row r="3">
          <cell r="D3">
            <v>73491661.805653557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>
        <row r="3">
          <cell r="D3">
            <v>1</v>
          </cell>
        </row>
      </sheetData>
      <sheetData sheetId="1649"/>
      <sheetData sheetId="1650">
        <row r="3">
          <cell r="D3" t="str">
            <v>เนตรโอภาส</v>
          </cell>
        </row>
      </sheetData>
      <sheetData sheetId="1651"/>
      <sheetData sheetId="1652"/>
      <sheetData sheetId="1653">
        <row r="3">
          <cell r="D3" t="str">
            <v>เนตรโอภาส</v>
          </cell>
        </row>
      </sheetData>
      <sheetData sheetId="1654">
        <row r="3">
          <cell r="D3" t="str">
            <v>เนตรโอภาส</v>
          </cell>
        </row>
      </sheetData>
      <sheetData sheetId="1655"/>
      <sheetData sheetId="1656"/>
      <sheetData sheetId="1657">
        <row r="3">
          <cell r="D3" t="str">
            <v>เนตรโอภาส</v>
          </cell>
        </row>
      </sheetData>
      <sheetData sheetId="1658">
        <row r="3">
          <cell r="D3" t="str">
            <v>เนตรโอภาส</v>
          </cell>
        </row>
      </sheetData>
      <sheetData sheetId="1659">
        <row r="3">
          <cell r="D3" t="str">
            <v>เนตรโอภาส</v>
          </cell>
        </row>
      </sheetData>
      <sheetData sheetId="1660">
        <row r="3">
          <cell r="D3" t="str">
            <v>เนตรโอภาส</v>
          </cell>
        </row>
      </sheetData>
      <sheetData sheetId="1661"/>
      <sheetData sheetId="1662"/>
      <sheetData sheetId="1663"/>
      <sheetData sheetId="1664">
        <row r="3">
          <cell r="D3" t="str">
            <v>เนตรโอภาส</v>
          </cell>
        </row>
      </sheetData>
      <sheetData sheetId="1665">
        <row r="3">
          <cell r="D3" t="str">
            <v>เนตรโอภาส</v>
          </cell>
        </row>
      </sheetData>
      <sheetData sheetId="1666">
        <row r="3">
          <cell r="D3" t="str">
            <v>เนตรโอภาส</v>
          </cell>
        </row>
      </sheetData>
      <sheetData sheetId="1667"/>
      <sheetData sheetId="1668"/>
      <sheetData sheetId="1669">
        <row r="3">
          <cell r="D3" t="str">
            <v>เนตรโอภาส</v>
          </cell>
        </row>
      </sheetData>
      <sheetData sheetId="1670">
        <row r="3">
          <cell r="D3" t="str">
            <v>เนตรโอภาส</v>
          </cell>
        </row>
      </sheetData>
      <sheetData sheetId="1671">
        <row r="3">
          <cell r="D3" t="str">
            <v>เนตรโอภาส</v>
          </cell>
        </row>
      </sheetData>
      <sheetData sheetId="1672"/>
      <sheetData sheetId="1673"/>
      <sheetData sheetId="1674">
        <row r="3">
          <cell r="D3" t="str">
            <v>เนตรโอภาส</v>
          </cell>
        </row>
      </sheetData>
      <sheetData sheetId="1675">
        <row r="3">
          <cell r="D3" t="str">
            <v>เนตรโอภาส</v>
          </cell>
        </row>
      </sheetData>
      <sheetData sheetId="1676">
        <row r="3">
          <cell r="D3" t="str">
            <v>เนตรโอภาส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3">
          <cell r="D3" t="str">
            <v>เนตรโอภาส</v>
          </cell>
        </row>
      </sheetData>
      <sheetData sheetId="1685">
        <row r="3">
          <cell r="D3" t="str">
            <v>เนตรโอภาส</v>
          </cell>
        </row>
      </sheetData>
      <sheetData sheetId="1686">
        <row r="3">
          <cell r="D3" t="str">
            <v>เนตรโอภาส</v>
          </cell>
        </row>
      </sheetData>
      <sheetData sheetId="1687"/>
      <sheetData sheetId="1688"/>
      <sheetData sheetId="1689">
        <row r="3">
          <cell r="D3" t="str">
            <v>Preform</v>
          </cell>
        </row>
      </sheetData>
      <sheetData sheetId="1690">
        <row r="3">
          <cell r="D3" t="str">
            <v>เนตรโอภาส</v>
          </cell>
        </row>
      </sheetData>
      <sheetData sheetId="1691"/>
      <sheetData sheetId="1692"/>
      <sheetData sheetId="1693"/>
      <sheetData sheetId="1694">
        <row r="3">
          <cell r="D3" t="str">
            <v>เนตรโอภาส</v>
          </cell>
        </row>
      </sheetData>
      <sheetData sheetId="1695">
        <row r="3">
          <cell r="D3" t="str">
            <v>เนตรโอภาส</v>
          </cell>
        </row>
      </sheetData>
      <sheetData sheetId="1696">
        <row r="3">
          <cell r="D3">
            <v>73491661.805653557</v>
          </cell>
        </row>
      </sheetData>
      <sheetData sheetId="1697"/>
      <sheetData sheetId="1698">
        <row r="3">
          <cell r="D3" t="str">
            <v>เนตรโอภาส</v>
          </cell>
        </row>
      </sheetData>
      <sheetData sheetId="1699">
        <row r="3">
          <cell r="D3" t="str">
            <v>เนตรโอภาส</v>
          </cell>
        </row>
      </sheetData>
      <sheetData sheetId="1700">
        <row r="3">
          <cell r="D3" t="str">
            <v>เนตรโอภาส</v>
          </cell>
        </row>
      </sheetData>
      <sheetData sheetId="1701">
        <row r="3">
          <cell r="D3" t="str">
            <v>เนตรโอภาส</v>
          </cell>
        </row>
      </sheetData>
      <sheetData sheetId="1702"/>
      <sheetData sheetId="1703"/>
      <sheetData sheetId="1704">
        <row r="3">
          <cell r="D3" t="str">
            <v>เนตรโอภาส</v>
          </cell>
        </row>
      </sheetData>
      <sheetData sheetId="1705">
        <row r="3">
          <cell r="D3" t="str">
            <v>เนตรโอภาส</v>
          </cell>
        </row>
      </sheetData>
      <sheetData sheetId="1706">
        <row r="3">
          <cell r="D3" t="str">
            <v>เนตรโอภาส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>
        <row r="3">
          <cell r="D3" t="str">
            <v>เนตรโอภาส</v>
          </cell>
        </row>
      </sheetData>
      <sheetData sheetId="1716">
        <row r="3">
          <cell r="D3" t="str">
            <v>เนตรโอภาส</v>
          </cell>
        </row>
      </sheetData>
      <sheetData sheetId="1717">
        <row r="3">
          <cell r="D3">
            <v>73491661.805653557</v>
          </cell>
        </row>
      </sheetData>
      <sheetData sheetId="1718">
        <row r="3">
          <cell r="D3" t="str">
            <v>เนตรโอภาส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>
        <row r="3">
          <cell r="D3" t="str">
            <v>เนตรโอภาส</v>
          </cell>
        </row>
      </sheetData>
      <sheetData sheetId="1726">
        <row r="3">
          <cell r="D3" t="str">
            <v>เนตรโอภาส</v>
          </cell>
        </row>
      </sheetData>
      <sheetData sheetId="1727">
        <row r="3">
          <cell r="D3">
            <v>73491661.805653557</v>
          </cell>
        </row>
      </sheetData>
      <sheetData sheetId="1728">
        <row r="3">
          <cell r="D3" t="str">
            <v>เนตรโอภาส</v>
          </cell>
        </row>
      </sheetData>
      <sheetData sheetId="1729"/>
      <sheetData sheetId="1730"/>
      <sheetData sheetId="1731"/>
      <sheetData sheetId="1732"/>
      <sheetData sheetId="1733">
        <row r="3">
          <cell r="D3" t="str">
            <v>เนตรโอภาส</v>
          </cell>
        </row>
      </sheetData>
      <sheetData sheetId="1734">
        <row r="3">
          <cell r="D3" t="str">
            <v>เนตรโอภาส</v>
          </cell>
        </row>
      </sheetData>
      <sheetData sheetId="1735">
        <row r="3">
          <cell r="D3">
            <v>73491661.805653557</v>
          </cell>
        </row>
      </sheetData>
      <sheetData sheetId="1736">
        <row r="3">
          <cell r="D3" t="str">
            <v>เนตรโอภาส</v>
          </cell>
        </row>
      </sheetData>
      <sheetData sheetId="1737"/>
      <sheetData sheetId="1738"/>
      <sheetData sheetId="1739"/>
      <sheetData sheetId="1740"/>
      <sheetData sheetId="1741">
        <row r="3">
          <cell r="D3">
            <v>1</v>
          </cell>
        </row>
      </sheetData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3">
          <cell r="D3" t="str">
            <v>เนตรโอภาส</v>
          </cell>
        </row>
      </sheetData>
      <sheetData sheetId="1756">
        <row r="3">
          <cell r="D3" t="str">
            <v>เนตรโอภาส</v>
          </cell>
        </row>
      </sheetData>
      <sheetData sheetId="1757">
        <row r="3">
          <cell r="D3" t="str">
            <v>เนตรโอภาส</v>
          </cell>
        </row>
      </sheetData>
      <sheetData sheetId="1758"/>
      <sheetData sheetId="1759">
        <row r="3">
          <cell r="D3" t="str">
            <v>Preform</v>
          </cell>
        </row>
      </sheetData>
      <sheetData sheetId="1760">
        <row r="3">
          <cell r="D3" t="str">
            <v>Year 2019</v>
          </cell>
        </row>
      </sheetData>
      <sheetData sheetId="1761">
        <row r="3">
          <cell r="D3">
            <v>73491661.805653557</v>
          </cell>
        </row>
      </sheetData>
      <sheetData sheetId="1762">
        <row r="3">
          <cell r="D3" t="str">
            <v>Preform</v>
          </cell>
        </row>
      </sheetData>
      <sheetData sheetId="1763">
        <row r="3">
          <cell r="D3">
            <v>73491661.805653557</v>
          </cell>
        </row>
      </sheetData>
      <sheetData sheetId="1764">
        <row r="3">
          <cell r="D3">
            <v>73491661.805653557</v>
          </cell>
        </row>
      </sheetData>
      <sheetData sheetId="1765">
        <row r="3">
          <cell r="D3">
            <v>73491661.805653557</v>
          </cell>
        </row>
      </sheetData>
      <sheetData sheetId="1766">
        <row r="3">
          <cell r="D3" t="str">
            <v>เนตรโอภาส</v>
          </cell>
        </row>
      </sheetData>
      <sheetData sheetId="1767">
        <row r="3">
          <cell r="D3" t="str">
            <v>เนตรโอภาส</v>
          </cell>
        </row>
      </sheetData>
      <sheetData sheetId="1768">
        <row r="3">
          <cell r="D3" t="str">
            <v>เนตรโอภาส</v>
          </cell>
        </row>
      </sheetData>
      <sheetData sheetId="1769">
        <row r="3">
          <cell r="D3" t="str">
            <v>เนตรโอภาส</v>
          </cell>
        </row>
      </sheetData>
      <sheetData sheetId="1770">
        <row r="3">
          <cell r="D3">
            <v>73491661.805653557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3">
          <cell r="D3" t="str">
            <v>เนตรโอภาส</v>
          </cell>
        </row>
      </sheetData>
      <sheetData sheetId="1805"/>
      <sheetData sheetId="1806"/>
      <sheetData sheetId="1807">
        <row r="3">
          <cell r="D3" t="str">
            <v>เนตรโอภาส</v>
          </cell>
        </row>
      </sheetData>
      <sheetData sheetId="1808"/>
      <sheetData sheetId="1809"/>
      <sheetData sheetId="1810"/>
      <sheetData sheetId="1811">
        <row r="3">
          <cell r="D3" t="str">
            <v>เนตรโอภาส</v>
          </cell>
        </row>
      </sheetData>
      <sheetData sheetId="1812">
        <row r="3">
          <cell r="D3" t="str">
            <v>เนตรโอภาส</v>
          </cell>
        </row>
      </sheetData>
      <sheetData sheetId="1813"/>
      <sheetData sheetId="1814">
        <row r="3">
          <cell r="D3" t="str">
            <v>เนตรโอภาส</v>
          </cell>
        </row>
      </sheetData>
      <sheetData sheetId="1815"/>
      <sheetData sheetId="1816"/>
      <sheetData sheetId="1817"/>
      <sheetData sheetId="1818">
        <row r="3">
          <cell r="D3" t="str">
            <v>เนตรโอภาส</v>
          </cell>
        </row>
      </sheetData>
      <sheetData sheetId="1819">
        <row r="3">
          <cell r="D3" t="str">
            <v>เนตรโอภาส</v>
          </cell>
        </row>
      </sheetData>
      <sheetData sheetId="1820">
        <row r="3">
          <cell r="D3" t="str">
            <v>เนตรโอภาส</v>
          </cell>
        </row>
      </sheetData>
      <sheetData sheetId="1821"/>
      <sheetData sheetId="1822"/>
      <sheetData sheetId="1823">
        <row r="3">
          <cell r="D3" t="str">
            <v>เนตรโอภาส</v>
          </cell>
        </row>
      </sheetData>
      <sheetData sheetId="1824">
        <row r="3">
          <cell r="D3" t="str">
            <v>เนตรโอภาส</v>
          </cell>
        </row>
      </sheetData>
      <sheetData sheetId="1825">
        <row r="3">
          <cell r="D3" t="str">
            <v>เนตรโอภาส</v>
          </cell>
        </row>
      </sheetData>
      <sheetData sheetId="1826"/>
      <sheetData sheetId="1827"/>
      <sheetData sheetId="1828">
        <row r="3">
          <cell r="D3" t="str">
            <v>เนตรโอภาส</v>
          </cell>
        </row>
      </sheetData>
      <sheetData sheetId="1829">
        <row r="3">
          <cell r="D3" t="str">
            <v>เนตรโอภาส</v>
          </cell>
        </row>
      </sheetData>
      <sheetData sheetId="1830">
        <row r="3">
          <cell r="D3" t="str">
            <v>เนตรโอภาส</v>
          </cell>
        </row>
      </sheetData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3">
          <cell r="D3" t="str">
            <v>เนตรโอภาส</v>
          </cell>
        </row>
      </sheetData>
      <sheetData sheetId="1839">
        <row r="3">
          <cell r="D3" t="str">
            <v>เนตรโอภาส</v>
          </cell>
        </row>
      </sheetData>
      <sheetData sheetId="1840">
        <row r="3">
          <cell r="D3" t="str">
            <v>เนตรโอภาส</v>
          </cell>
        </row>
      </sheetData>
      <sheetData sheetId="1841"/>
      <sheetData sheetId="1842"/>
      <sheetData sheetId="1843">
        <row r="3">
          <cell r="D3" t="str">
            <v>Preform</v>
          </cell>
        </row>
      </sheetData>
      <sheetData sheetId="1844">
        <row r="3">
          <cell r="D3" t="str">
            <v>เนตรโอภาส</v>
          </cell>
        </row>
      </sheetData>
      <sheetData sheetId="1845"/>
      <sheetData sheetId="1846"/>
      <sheetData sheetId="1847"/>
      <sheetData sheetId="1848">
        <row r="3">
          <cell r="D3" t="str">
            <v>เนตรโอภาส</v>
          </cell>
        </row>
      </sheetData>
      <sheetData sheetId="1849">
        <row r="3">
          <cell r="D3" t="str">
            <v>เนตรโอภาส</v>
          </cell>
        </row>
      </sheetData>
      <sheetData sheetId="1850">
        <row r="3">
          <cell r="D3">
            <v>73491661.805653557</v>
          </cell>
        </row>
      </sheetData>
      <sheetData sheetId="1851"/>
      <sheetData sheetId="1852"/>
      <sheetData sheetId="1853">
        <row r="3">
          <cell r="D3" t="str">
            <v>เนตรโอภาส</v>
          </cell>
        </row>
      </sheetData>
      <sheetData sheetId="1854">
        <row r="3">
          <cell r="D3" t="str">
            <v>เนตรโอภาส</v>
          </cell>
        </row>
      </sheetData>
      <sheetData sheetId="1855">
        <row r="3">
          <cell r="D3" t="str">
            <v>เนตรโอภาส</v>
          </cell>
        </row>
      </sheetData>
      <sheetData sheetId="1856"/>
      <sheetData sheetId="1857"/>
      <sheetData sheetId="1858">
        <row r="3">
          <cell r="D3" t="str">
            <v>เนตรโอภาส</v>
          </cell>
        </row>
      </sheetData>
      <sheetData sheetId="1859">
        <row r="3">
          <cell r="D3" t="str">
            <v>เนตรโอภาส</v>
          </cell>
        </row>
      </sheetData>
      <sheetData sheetId="1860">
        <row r="3">
          <cell r="D3" t="str">
            <v>เนตรโอภาส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3">
          <cell r="D3" t="str">
            <v>เนตรโอภาส</v>
          </cell>
        </row>
      </sheetData>
      <sheetData sheetId="1870">
        <row r="3">
          <cell r="D3" t="str">
            <v>เนตรโอภาส</v>
          </cell>
        </row>
      </sheetData>
      <sheetData sheetId="1871">
        <row r="3">
          <cell r="D3">
            <v>73491661.805653557</v>
          </cell>
        </row>
      </sheetData>
      <sheetData sheetId="1872">
        <row r="3">
          <cell r="D3" t="str">
            <v>เนตรโอภาส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>
        <row r="3">
          <cell r="D3" t="str">
            <v>เนตรโอภาส</v>
          </cell>
        </row>
      </sheetData>
      <sheetData sheetId="1880">
        <row r="3">
          <cell r="D3" t="str">
            <v>เนตรโอภาส</v>
          </cell>
        </row>
      </sheetData>
      <sheetData sheetId="1881">
        <row r="3">
          <cell r="D3">
            <v>73491661.805653557</v>
          </cell>
        </row>
      </sheetData>
      <sheetData sheetId="1882">
        <row r="3">
          <cell r="D3" t="str">
            <v>เนตรโอภาส</v>
          </cell>
        </row>
      </sheetData>
      <sheetData sheetId="1883"/>
      <sheetData sheetId="1884"/>
      <sheetData sheetId="1885"/>
      <sheetData sheetId="1886"/>
      <sheetData sheetId="1887">
        <row r="3">
          <cell r="D3" t="str">
            <v>เนตรโอภาส</v>
          </cell>
        </row>
      </sheetData>
      <sheetData sheetId="1888">
        <row r="3">
          <cell r="D3" t="str">
            <v>เนตรโอภาส</v>
          </cell>
        </row>
      </sheetData>
      <sheetData sheetId="1889">
        <row r="3">
          <cell r="D3">
            <v>73491661.805653557</v>
          </cell>
        </row>
      </sheetData>
      <sheetData sheetId="1890">
        <row r="3">
          <cell r="D3" t="str">
            <v>เนตรโอภาส</v>
          </cell>
        </row>
      </sheetData>
      <sheetData sheetId="1891"/>
      <sheetData sheetId="1892"/>
      <sheetData sheetId="1893"/>
      <sheetData sheetId="1894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>
        <row r="3">
          <cell r="D3">
            <v>1</v>
          </cell>
        </row>
      </sheetData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3">
          <cell r="D3" t="str">
            <v>เนตรโอภาส</v>
          </cell>
        </row>
      </sheetData>
      <sheetData sheetId="1918">
        <row r="3">
          <cell r="D3" t="str">
            <v>เนตรโอภาส</v>
          </cell>
        </row>
      </sheetData>
      <sheetData sheetId="1919">
        <row r="3">
          <cell r="D3" t="str">
            <v>เนตรโอภาส</v>
          </cell>
        </row>
      </sheetData>
      <sheetData sheetId="1920"/>
      <sheetData sheetId="1921">
        <row r="3">
          <cell r="D3" t="str">
            <v>Preform</v>
          </cell>
        </row>
      </sheetData>
      <sheetData sheetId="1922">
        <row r="3">
          <cell r="D3" t="str">
            <v>Year 2019</v>
          </cell>
        </row>
      </sheetData>
      <sheetData sheetId="1923">
        <row r="3">
          <cell r="D3">
            <v>73491661.805653557</v>
          </cell>
        </row>
      </sheetData>
      <sheetData sheetId="1924">
        <row r="3">
          <cell r="D3" t="str">
            <v>Preform</v>
          </cell>
        </row>
      </sheetData>
      <sheetData sheetId="1925">
        <row r="3">
          <cell r="D3">
            <v>73491661.805653557</v>
          </cell>
        </row>
      </sheetData>
      <sheetData sheetId="1926">
        <row r="3">
          <cell r="D3">
            <v>73491661.805653557</v>
          </cell>
        </row>
      </sheetData>
      <sheetData sheetId="1927">
        <row r="3">
          <cell r="D3">
            <v>73491661.805653557</v>
          </cell>
        </row>
      </sheetData>
      <sheetData sheetId="1928">
        <row r="3">
          <cell r="D3" t="str">
            <v>เนตรโอภาส</v>
          </cell>
        </row>
      </sheetData>
      <sheetData sheetId="1929">
        <row r="3">
          <cell r="D3" t="str">
            <v>เนตรโอภาส</v>
          </cell>
        </row>
      </sheetData>
      <sheetData sheetId="1930">
        <row r="3">
          <cell r="D3" t="str">
            <v>เนตรโอภาส</v>
          </cell>
        </row>
      </sheetData>
      <sheetData sheetId="1931">
        <row r="3">
          <cell r="D3" t="str">
            <v>เนตรโอภาส</v>
          </cell>
        </row>
      </sheetData>
      <sheetData sheetId="1932">
        <row r="3">
          <cell r="D3">
            <v>73491661.805653557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3">
          <cell r="D3" t="str">
            <v>เนตรโอภาส</v>
          </cell>
        </row>
      </sheetData>
      <sheetData sheetId="1967"/>
      <sheetData sheetId="1968"/>
      <sheetData sheetId="1969">
        <row r="3">
          <cell r="D3" t="str">
            <v>เนตรโอภาส</v>
          </cell>
        </row>
      </sheetData>
      <sheetData sheetId="1970"/>
      <sheetData sheetId="1971"/>
      <sheetData sheetId="1972"/>
      <sheetData sheetId="1973">
        <row r="3">
          <cell r="D3" t="str">
            <v>เนตรโอภาส</v>
          </cell>
        </row>
      </sheetData>
      <sheetData sheetId="1974">
        <row r="3">
          <cell r="D3" t="str">
            <v>เนตรโอภาส</v>
          </cell>
        </row>
      </sheetData>
      <sheetData sheetId="1975"/>
      <sheetData sheetId="1976">
        <row r="3">
          <cell r="D3" t="str">
            <v>เนตรโอภาส</v>
          </cell>
        </row>
      </sheetData>
      <sheetData sheetId="1977"/>
      <sheetData sheetId="1978"/>
      <sheetData sheetId="1979"/>
      <sheetData sheetId="1980">
        <row r="3">
          <cell r="D3" t="str">
            <v>เนตรโอภาส</v>
          </cell>
        </row>
      </sheetData>
      <sheetData sheetId="1981">
        <row r="3">
          <cell r="D3" t="str">
            <v>เนตรโอภาส</v>
          </cell>
        </row>
      </sheetData>
      <sheetData sheetId="1982">
        <row r="3">
          <cell r="D3" t="str">
            <v>เนตรโอภาส</v>
          </cell>
        </row>
      </sheetData>
      <sheetData sheetId="1983"/>
      <sheetData sheetId="1984"/>
      <sheetData sheetId="1985">
        <row r="3">
          <cell r="D3" t="str">
            <v>เนตรโอภาส</v>
          </cell>
        </row>
      </sheetData>
      <sheetData sheetId="1986">
        <row r="3">
          <cell r="D3" t="str">
            <v>เนตรโอภาส</v>
          </cell>
        </row>
      </sheetData>
      <sheetData sheetId="1987">
        <row r="3">
          <cell r="D3" t="str">
            <v>เนตรโอภาส</v>
          </cell>
        </row>
      </sheetData>
      <sheetData sheetId="1988"/>
      <sheetData sheetId="1989"/>
      <sheetData sheetId="1990">
        <row r="3">
          <cell r="D3" t="str">
            <v>เนตรโอภาส</v>
          </cell>
        </row>
      </sheetData>
      <sheetData sheetId="1991">
        <row r="3">
          <cell r="D3" t="str">
            <v>เนตรโอภาส</v>
          </cell>
        </row>
      </sheetData>
      <sheetData sheetId="1992">
        <row r="3">
          <cell r="D3" t="str">
            <v>เนตรโอภาส</v>
          </cell>
        </row>
      </sheetData>
      <sheetData sheetId="1993"/>
      <sheetData sheetId="1994"/>
      <sheetData sheetId="1995"/>
      <sheetData sheetId="1996"/>
      <sheetData sheetId="1997"/>
      <sheetData sheetId="1998"/>
      <sheetData sheetId="1999"/>
      <sheetData sheetId="2000">
        <row r="3">
          <cell r="D3" t="str">
            <v>เนตรโอภาส</v>
          </cell>
        </row>
      </sheetData>
      <sheetData sheetId="2001">
        <row r="3">
          <cell r="D3" t="str">
            <v>เนตรโอภาส</v>
          </cell>
        </row>
      </sheetData>
      <sheetData sheetId="2002">
        <row r="3">
          <cell r="D3" t="str">
            <v>เนตรโอภาส</v>
          </cell>
        </row>
      </sheetData>
      <sheetData sheetId="2003"/>
      <sheetData sheetId="2004"/>
      <sheetData sheetId="2005">
        <row r="3">
          <cell r="D3" t="str">
            <v>Preform</v>
          </cell>
        </row>
      </sheetData>
      <sheetData sheetId="2006">
        <row r="3">
          <cell r="D3" t="str">
            <v>เนตรโอภาส</v>
          </cell>
        </row>
      </sheetData>
      <sheetData sheetId="2007"/>
      <sheetData sheetId="2008"/>
      <sheetData sheetId="2009"/>
      <sheetData sheetId="2010">
        <row r="3">
          <cell r="D3" t="str">
            <v>เนตรโอภาส</v>
          </cell>
        </row>
      </sheetData>
      <sheetData sheetId="2011">
        <row r="3">
          <cell r="D3" t="str">
            <v>เนตรโอภาส</v>
          </cell>
        </row>
      </sheetData>
      <sheetData sheetId="2012">
        <row r="3">
          <cell r="D3">
            <v>73491661.805653557</v>
          </cell>
        </row>
      </sheetData>
      <sheetData sheetId="2013"/>
      <sheetData sheetId="2014"/>
      <sheetData sheetId="2015">
        <row r="3">
          <cell r="D3" t="str">
            <v>เนตรโอภาส</v>
          </cell>
        </row>
      </sheetData>
      <sheetData sheetId="2016">
        <row r="3">
          <cell r="D3" t="str">
            <v>เนตรโอภาส</v>
          </cell>
        </row>
      </sheetData>
      <sheetData sheetId="2017">
        <row r="3">
          <cell r="D3" t="str">
            <v>เนตรโอภาส</v>
          </cell>
        </row>
      </sheetData>
      <sheetData sheetId="2018"/>
      <sheetData sheetId="2019"/>
      <sheetData sheetId="2020">
        <row r="3">
          <cell r="D3" t="str">
            <v>เนตรโอภาส</v>
          </cell>
        </row>
      </sheetData>
      <sheetData sheetId="2021">
        <row r="3">
          <cell r="D3" t="str">
            <v>เนตรโอภาส</v>
          </cell>
        </row>
      </sheetData>
      <sheetData sheetId="2022">
        <row r="3">
          <cell r="D3" t="str">
            <v>เนตรโอภาส</v>
          </cell>
        </row>
      </sheetData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3">
          <cell r="D3" t="str">
            <v>เนตรโอภาส</v>
          </cell>
        </row>
      </sheetData>
      <sheetData sheetId="2032">
        <row r="3">
          <cell r="D3" t="str">
            <v>เนตรโอภาส</v>
          </cell>
        </row>
      </sheetData>
      <sheetData sheetId="2033">
        <row r="3">
          <cell r="D3">
            <v>73491661.805653557</v>
          </cell>
        </row>
      </sheetData>
      <sheetData sheetId="2034">
        <row r="3">
          <cell r="D3" t="str">
            <v>เนตรโอภาส</v>
          </cell>
        </row>
      </sheetData>
      <sheetData sheetId="2035"/>
      <sheetData sheetId="2036"/>
      <sheetData sheetId="2037"/>
      <sheetData sheetId="2038"/>
      <sheetData sheetId="2039"/>
      <sheetData sheetId="2040"/>
      <sheetData sheetId="2041">
        <row r="3">
          <cell r="D3" t="str">
            <v>เนตรโอภาส</v>
          </cell>
        </row>
      </sheetData>
      <sheetData sheetId="2042">
        <row r="3">
          <cell r="D3" t="str">
            <v>เนตรโอภาส</v>
          </cell>
        </row>
      </sheetData>
      <sheetData sheetId="2043">
        <row r="3">
          <cell r="D3">
            <v>73491661.805653557</v>
          </cell>
        </row>
      </sheetData>
      <sheetData sheetId="2044">
        <row r="3">
          <cell r="D3" t="str">
            <v>เนตรโอภาส</v>
          </cell>
        </row>
      </sheetData>
      <sheetData sheetId="2045"/>
      <sheetData sheetId="2046"/>
      <sheetData sheetId="2047"/>
      <sheetData sheetId="2048"/>
      <sheetData sheetId="2049">
        <row r="3">
          <cell r="D3" t="str">
            <v>เนตรโอภาส</v>
          </cell>
        </row>
      </sheetData>
      <sheetData sheetId="2050">
        <row r="3">
          <cell r="D3" t="str">
            <v>เนตรโอภาส</v>
          </cell>
        </row>
      </sheetData>
      <sheetData sheetId="2051">
        <row r="3">
          <cell r="D3">
            <v>73491661.805653557</v>
          </cell>
        </row>
      </sheetData>
      <sheetData sheetId="2052">
        <row r="3">
          <cell r="D3" t="str">
            <v>เนตรโอภาส</v>
          </cell>
        </row>
      </sheetData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>
        <row r="3">
          <cell r="D3">
            <v>1</v>
          </cell>
        </row>
      </sheetData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>
        <row r="3">
          <cell r="D3" t="str">
            <v>เนตรโอภาส</v>
          </cell>
        </row>
      </sheetData>
      <sheetData sheetId="2094">
        <row r="3">
          <cell r="D3" t="str">
            <v>เนตรโอภาส</v>
          </cell>
        </row>
      </sheetData>
      <sheetData sheetId="2095">
        <row r="3">
          <cell r="D3" t="str">
            <v>เนตรโอภาส</v>
          </cell>
        </row>
      </sheetData>
      <sheetData sheetId="2096"/>
      <sheetData sheetId="2097">
        <row r="3">
          <cell r="D3" t="str">
            <v>Preform</v>
          </cell>
        </row>
      </sheetData>
      <sheetData sheetId="2098">
        <row r="3">
          <cell r="D3" t="str">
            <v>Year 2019</v>
          </cell>
        </row>
      </sheetData>
      <sheetData sheetId="2099">
        <row r="3">
          <cell r="D3">
            <v>73491661.805653557</v>
          </cell>
        </row>
      </sheetData>
      <sheetData sheetId="2100">
        <row r="3">
          <cell r="D3" t="str">
            <v>Preform</v>
          </cell>
        </row>
      </sheetData>
      <sheetData sheetId="2101">
        <row r="3">
          <cell r="D3">
            <v>73491661.805653557</v>
          </cell>
        </row>
      </sheetData>
      <sheetData sheetId="2102">
        <row r="3">
          <cell r="D3">
            <v>73491661.805653557</v>
          </cell>
        </row>
      </sheetData>
      <sheetData sheetId="2103">
        <row r="3">
          <cell r="D3">
            <v>73491661.805653557</v>
          </cell>
        </row>
      </sheetData>
      <sheetData sheetId="2104">
        <row r="3">
          <cell r="D3" t="str">
            <v>เนตรโอภาส</v>
          </cell>
        </row>
      </sheetData>
      <sheetData sheetId="2105">
        <row r="3">
          <cell r="D3" t="str">
            <v>เนตรโอภาส</v>
          </cell>
        </row>
      </sheetData>
      <sheetData sheetId="2106">
        <row r="3">
          <cell r="D3" t="str">
            <v>เนตรโอภาส</v>
          </cell>
        </row>
      </sheetData>
      <sheetData sheetId="2107">
        <row r="3">
          <cell r="D3" t="str">
            <v>เนตรโอภาส</v>
          </cell>
        </row>
      </sheetData>
      <sheetData sheetId="2108">
        <row r="3">
          <cell r="D3">
            <v>73491661.805653557</v>
          </cell>
        </row>
      </sheetData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D3" t="str">
            <v>เนตรโอภาส</v>
          </cell>
        </row>
      </sheetData>
      <sheetData sheetId="2143"/>
      <sheetData sheetId="2144"/>
      <sheetData sheetId="2145">
        <row r="3">
          <cell r="D3" t="str">
            <v>เนตรโอภาส</v>
          </cell>
        </row>
      </sheetData>
      <sheetData sheetId="2146"/>
      <sheetData sheetId="2147"/>
      <sheetData sheetId="2148"/>
      <sheetData sheetId="2149">
        <row r="3">
          <cell r="D3" t="str">
            <v>เนตรโอภาส</v>
          </cell>
        </row>
      </sheetData>
      <sheetData sheetId="2150">
        <row r="3">
          <cell r="D3" t="str">
            <v>เนตรโอภาส</v>
          </cell>
        </row>
      </sheetData>
      <sheetData sheetId="2151"/>
      <sheetData sheetId="2152">
        <row r="3">
          <cell r="D3" t="str">
            <v>เนตรโอภาส</v>
          </cell>
        </row>
      </sheetData>
      <sheetData sheetId="2153"/>
      <sheetData sheetId="2154"/>
      <sheetData sheetId="2155"/>
      <sheetData sheetId="2156">
        <row r="3">
          <cell r="D3" t="str">
            <v>เนตรโอภาส</v>
          </cell>
        </row>
      </sheetData>
      <sheetData sheetId="2157">
        <row r="3">
          <cell r="D3" t="str">
            <v>เนตรโอภาส</v>
          </cell>
        </row>
      </sheetData>
      <sheetData sheetId="2158">
        <row r="3">
          <cell r="D3" t="str">
            <v>เนตรโอภาส</v>
          </cell>
        </row>
      </sheetData>
      <sheetData sheetId="2159"/>
      <sheetData sheetId="2160"/>
      <sheetData sheetId="2161">
        <row r="3">
          <cell r="D3" t="str">
            <v>เนตรโอภาส</v>
          </cell>
        </row>
      </sheetData>
      <sheetData sheetId="2162">
        <row r="3">
          <cell r="D3" t="str">
            <v>เนตรโอภาส</v>
          </cell>
        </row>
      </sheetData>
      <sheetData sheetId="2163">
        <row r="3">
          <cell r="D3" t="str">
            <v>เนตรโอภาส</v>
          </cell>
        </row>
      </sheetData>
      <sheetData sheetId="2164"/>
      <sheetData sheetId="2165"/>
      <sheetData sheetId="2166">
        <row r="3">
          <cell r="D3" t="str">
            <v>เนตรโอภาส</v>
          </cell>
        </row>
      </sheetData>
      <sheetData sheetId="2167">
        <row r="3">
          <cell r="D3" t="str">
            <v>เนตรโอภาส</v>
          </cell>
        </row>
      </sheetData>
      <sheetData sheetId="2168">
        <row r="3">
          <cell r="D3" t="str">
            <v>เนตรโอภาส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3">
          <cell r="D3" t="str">
            <v>เนตรโอภาส</v>
          </cell>
        </row>
      </sheetData>
      <sheetData sheetId="2177">
        <row r="3">
          <cell r="D3" t="str">
            <v>เนตรโอภาส</v>
          </cell>
        </row>
      </sheetData>
      <sheetData sheetId="2178">
        <row r="3">
          <cell r="D3" t="str">
            <v>เนตรโอภาส</v>
          </cell>
        </row>
      </sheetData>
      <sheetData sheetId="2179"/>
      <sheetData sheetId="2180"/>
      <sheetData sheetId="2181">
        <row r="3">
          <cell r="D3" t="str">
            <v>Preform</v>
          </cell>
        </row>
      </sheetData>
      <sheetData sheetId="2182">
        <row r="3">
          <cell r="D3" t="str">
            <v>เนตรโอภาส</v>
          </cell>
        </row>
      </sheetData>
      <sheetData sheetId="2183"/>
      <sheetData sheetId="2184"/>
      <sheetData sheetId="2185"/>
      <sheetData sheetId="2186">
        <row r="3">
          <cell r="D3" t="str">
            <v>เนตรโอภาส</v>
          </cell>
        </row>
      </sheetData>
      <sheetData sheetId="2187">
        <row r="3">
          <cell r="D3" t="str">
            <v>เนตรโอภาส</v>
          </cell>
        </row>
      </sheetData>
      <sheetData sheetId="2188">
        <row r="3">
          <cell r="D3">
            <v>73491661.805653557</v>
          </cell>
        </row>
      </sheetData>
      <sheetData sheetId="2189"/>
      <sheetData sheetId="2190"/>
      <sheetData sheetId="2191">
        <row r="3">
          <cell r="D3" t="str">
            <v>เนตรโอภาส</v>
          </cell>
        </row>
      </sheetData>
      <sheetData sheetId="2192">
        <row r="3">
          <cell r="D3" t="str">
            <v>เนตรโอภาส</v>
          </cell>
        </row>
      </sheetData>
      <sheetData sheetId="2193">
        <row r="3">
          <cell r="D3" t="str">
            <v>เนตรโอภาส</v>
          </cell>
        </row>
      </sheetData>
      <sheetData sheetId="2194"/>
      <sheetData sheetId="2195"/>
      <sheetData sheetId="2196">
        <row r="3">
          <cell r="D3" t="str">
            <v>เนตรโอภาส</v>
          </cell>
        </row>
      </sheetData>
      <sheetData sheetId="2197">
        <row r="3">
          <cell r="D3" t="str">
            <v>เนตรโอภาส</v>
          </cell>
        </row>
      </sheetData>
      <sheetData sheetId="2198">
        <row r="3">
          <cell r="D3" t="str">
            <v>เนตรโอภาส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3">
          <cell r="D3" t="str">
            <v>เนตรโอภาส</v>
          </cell>
        </row>
      </sheetData>
      <sheetData sheetId="2208">
        <row r="3">
          <cell r="D3" t="str">
            <v>เนตรโอภาส</v>
          </cell>
        </row>
      </sheetData>
      <sheetData sheetId="2209">
        <row r="3">
          <cell r="D3">
            <v>73491661.805653557</v>
          </cell>
        </row>
      </sheetData>
      <sheetData sheetId="2210">
        <row r="3">
          <cell r="D3" t="str">
            <v>เนตรโอภาส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>
        <row r="3">
          <cell r="D3" t="str">
            <v>เนตรโอภาส</v>
          </cell>
        </row>
      </sheetData>
      <sheetData sheetId="2218">
        <row r="3">
          <cell r="D3" t="str">
            <v>เนตรโอภาส</v>
          </cell>
        </row>
      </sheetData>
      <sheetData sheetId="2219">
        <row r="3">
          <cell r="D3">
            <v>73491661.805653557</v>
          </cell>
        </row>
      </sheetData>
      <sheetData sheetId="2220">
        <row r="3">
          <cell r="D3" t="str">
            <v>เนตรโอภาส</v>
          </cell>
        </row>
      </sheetData>
      <sheetData sheetId="2221"/>
      <sheetData sheetId="2222"/>
      <sheetData sheetId="2223"/>
      <sheetData sheetId="2224"/>
      <sheetData sheetId="2225">
        <row r="3">
          <cell r="D3" t="str">
            <v>เนตรโอภาส</v>
          </cell>
        </row>
      </sheetData>
      <sheetData sheetId="2226">
        <row r="3">
          <cell r="D3" t="str">
            <v>เนตรโอภาส</v>
          </cell>
        </row>
      </sheetData>
      <sheetData sheetId="2227">
        <row r="3">
          <cell r="D3">
            <v>73491661.805653557</v>
          </cell>
        </row>
      </sheetData>
      <sheetData sheetId="2228">
        <row r="3">
          <cell r="D3" t="str">
            <v>เนตรโอภาส</v>
          </cell>
        </row>
      </sheetData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>
        <row r="3">
          <cell r="D3">
            <v>1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3">
          <cell r="D3" t="str">
            <v>เนตรโอภาส</v>
          </cell>
        </row>
      </sheetData>
      <sheetData sheetId="2270">
        <row r="3">
          <cell r="D3" t="str">
            <v>เนตรโอภาส</v>
          </cell>
        </row>
      </sheetData>
      <sheetData sheetId="2271">
        <row r="3">
          <cell r="D3" t="str">
            <v>เนตรโอภาส</v>
          </cell>
        </row>
      </sheetData>
      <sheetData sheetId="2272"/>
      <sheetData sheetId="2273">
        <row r="3">
          <cell r="D3" t="str">
            <v>Preform</v>
          </cell>
        </row>
      </sheetData>
      <sheetData sheetId="2274">
        <row r="3">
          <cell r="D3" t="str">
            <v>Year 2019</v>
          </cell>
        </row>
      </sheetData>
      <sheetData sheetId="2275">
        <row r="3">
          <cell r="D3">
            <v>73491661.805653557</v>
          </cell>
        </row>
      </sheetData>
      <sheetData sheetId="2276">
        <row r="3">
          <cell r="D3" t="str">
            <v>Preform</v>
          </cell>
        </row>
      </sheetData>
      <sheetData sheetId="2277">
        <row r="3">
          <cell r="D3">
            <v>73491661.805653557</v>
          </cell>
        </row>
      </sheetData>
      <sheetData sheetId="2278">
        <row r="3">
          <cell r="D3">
            <v>73491661.805653557</v>
          </cell>
        </row>
      </sheetData>
      <sheetData sheetId="2279">
        <row r="3">
          <cell r="D3">
            <v>73491661.805653557</v>
          </cell>
        </row>
      </sheetData>
      <sheetData sheetId="2280">
        <row r="3">
          <cell r="D3" t="str">
            <v>เนตรโอภาส</v>
          </cell>
        </row>
      </sheetData>
      <sheetData sheetId="2281">
        <row r="3">
          <cell r="D3" t="str">
            <v>เนตรโอภาส</v>
          </cell>
        </row>
      </sheetData>
      <sheetData sheetId="2282">
        <row r="3">
          <cell r="D3" t="str">
            <v>เนตรโอภาส</v>
          </cell>
        </row>
      </sheetData>
      <sheetData sheetId="2283">
        <row r="3">
          <cell r="D3" t="str">
            <v>เนตรโอภาส</v>
          </cell>
        </row>
      </sheetData>
      <sheetData sheetId="2284">
        <row r="3">
          <cell r="D3">
            <v>73491661.805653557</v>
          </cell>
        </row>
      </sheetData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>
        <row r="3">
          <cell r="D3" t="str">
            <v>เนตรโอภาส</v>
          </cell>
        </row>
      </sheetData>
      <sheetData sheetId="2319"/>
      <sheetData sheetId="2320"/>
      <sheetData sheetId="2321">
        <row r="3">
          <cell r="D3" t="str">
            <v>เนตรโอภาส</v>
          </cell>
        </row>
      </sheetData>
      <sheetData sheetId="2322"/>
      <sheetData sheetId="2323"/>
      <sheetData sheetId="2324"/>
      <sheetData sheetId="2325">
        <row r="3">
          <cell r="D3" t="str">
            <v>เนตรโอภาส</v>
          </cell>
        </row>
      </sheetData>
      <sheetData sheetId="2326">
        <row r="3">
          <cell r="D3" t="str">
            <v>เนตรโอภาส</v>
          </cell>
        </row>
      </sheetData>
      <sheetData sheetId="2327"/>
      <sheetData sheetId="2328">
        <row r="3">
          <cell r="D3" t="str">
            <v>เนตรโอภาส</v>
          </cell>
        </row>
      </sheetData>
      <sheetData sheetId="2329"/>
      <sheetData sheetId="2330"/>
      <sheetData sheetId="2331"/>
      <sheetData sheetId="2332">
        <row r="3">
          <cell r="D3" t="str">
            <v>เนตรโอภาส</v>
          </cell>
        </row>
      </sheetData>
      <sheetData sheetId="2333">
        <row r="3">
          <cell r="D3" t="str">
            <v>เนตรโอภาส</v>
          </cell>
        </row>
      </sheetData>
      <sheetData sheetId="2334">
        <row r="3">
          <cell r="D3" t="str">
            <v>เนตรโอภาส</v>
          </cell>
        </row>
      </sheetData>
      <sheetData sheetId="2335"/>
      <sheetData sheetId="2336"/>
      <sheetData sheetId="2337">
        <row r="3">
          <cell r="D3" t="str">
            <v>เนตรโอภาส</v>
          </cell>
        </row>
      </sheetData>
      <sheetData sheetId="2338">
        <row r="3">
          <cell r="D3" t="str">
            <v>เนตรโอภาส</v>
          </cell>
        </row>
      </sheetData>
      <sheetData sheetId="2339">
        <row r="3">
          <cell r="D3" t="str">
            <v>เนตรโอภาส</v>
          </cell>
        </row>
      </sheetData>
      <sheetData sheetId="2340"/>
      <sheetData sheetId="2341"/>
      <sheetData sheetId="2342">
        <row r="3">
          <cell r="D3" t="str">
            <v>เนตรโอภาส</v>
          </cell>
        </row>
      </sheetData>
      <sheetData sheetId="2343">
        <row r="3">
          <cell r="D3" t="str">
            <v>เนตรโอภาส</v>
          </cell>
        </row>
      </sheetData>
      <sheetData sheetId="2344">
        <row r="3">
          <cell r="D3" t="str">
            <v>เนตรโอภาส</v>
          </cell>
        </row>
      </sheetData>
      <sheetData sheetId="2345"/>
      <sheetData sheetId="2346"/>
      <sheetData sheetId="2347"/>
      <sheetData sheetId="2348"/>
      <sheetData sheetId="2349"/>
      <sheetData sheetId="2350"/>
      <sheetData sheetId="2351"/>
      <sheetData sheetId="2352">
        <row r="3">
          <cell r="D3" t="str">
            <v>เนตรโอภาส</v>
          </cell>
        </row>
      </sheetData>
      <sheetData sheetId="2353">
        <row r="3">
          <cell r="D3" t="str">
            <v>เนตรโอภาส</v>
          </cell>
        </row>
      </sheetData>
      <sheetData sheetId="2354">
        <row r="3">
          <cell r="D3" t="str">
            <v>เนตรโอภาส</v>
          </cell>
        </row>
      </sheetData>
      <sheetData sheetId="2355"/>
      <sheetData sheetId="2356"/>
      <sheetData sheetId="2357">
        <row r="3">
          <cell r="D3" t="str">
            <v>Preform</v>
          </cell>
        </row>
      </sheetData>
      <sheetData sheetId="2358">
        <row r="3">
          <cell r="D3" t="str">
            <v>เนตรโอภาส</v>
          </cell>
        </row>
      </sheetData>
      <sheetData sheetId="2359"/>
      <sheetData sheetId="2360"/>
      <sheetData sheetId="2361"/>
      <sheetData sheetId="2362">
        <row r="3">
          <cell r="D3" t="str">
            <v>เนตรโอภาส</v>
          </cell>
        </row>
      </sheetData>
      <sheetData sheetId="2363">
        <row r="3">
          <cell r="D3" t="str">
            <v>เนตรโอภาส</v>
          </cell>
        </row>
      </sheetData>
      <sheetData sheetId="2364">
        <row r="3">
          <cell r="D3">
            <v>73491661.805653557</v>
          </cell>
        </row>
      </sheetData>
      <sheetData sheetId="2365"/>
      <sheetData sheetId="2366">
        <row r="3">
          <cell r="D3" t="str">
            <v>เนตรโอภาส</v>
          </cell>
        </row>
      </sheetData>
      <sheetData sheetId="2367">
        <row r="3">
          <cell r="D3" t="str">
            <v>เนตรโอภาส</v>
          </cell>
        </row>
      </sheetData>
      <sheetData sheetId="2368">
        <row r="3">
          <cell r="D3" t="str">
            <v>เนตรโอภาส</v>
          </cell>
        </row>
      </sheetData>
      <sheetData sheetId="2369">
        <row r="3">
          <cell r="D3" t="str">
            <v>เนตรโอภาส</v>
          </cell>
        </row>
      </sheetData>
      <sheetData sheetId="2370"/>
      <sheetData sheetId="2371"/>
      <sheetData sheetId="2372">
        <row r="3">
          <cell r="D3" t="str">
            <v>เนตรโอภาส</v>
          </cell>
        </row>
      </sheetData>
      <sheetData sheetId="2373">
        <row r="3">
          <cell r="D3" t="str">
            <v>เนตรโอภาส</v>
          </cell>
        </row>
      </sheetData>
      <sheetData sheetId="2374">
        <row r="3">
          <cell r="D3" t="str">
            <v>เนตรโอภาส</v>
          </cell>
        </row>
      </sheetData>
      <sheetData sheetId="2375"/>
      <sheetData sheetId="2376"/>
      <sheetData sheetId="2377"/>
      <sheetData sheetId="2378"/>
      <sheetData sheetId="2379"/>
      <sheetData sheetId="2380"/>
      <sheetData sheetId="2381"/>
      <sheetData sheetId="2382">
        <row r="3">
          <cell r="D3" t="str">
            <v>เนตรโอภาส</v>
          </cell>
        </row>
      </sheetData>
      <sheetData sheetId="2383">
        <row r="3">
          <cell r="D3" t="str">
            <v>เนตรโอภาส</v>
          </cell>
        </row>
      </sheetData>
      <sheetData sheetId="2384">
        <row r="3">
          <cell r="D3" t="str">
            <v>เนตรโอภาส</v>
          </cell>
        </row>
      </sheetData>
      <sheetData sheetId="2385">
        <row r="3">
          <cell r="D3">
            <v>73491661.805653557</v>
          </cell>
        </row>
      </sheetData>
      <sheetData sheetId="2386">
        <row r="3">
          <cell r="D3" t="str">
            <v>เนตรโอภาส</v>
          </cell>
        </row>
      </sheetData>
      <sheetData sheetId="2387"/>
      <sheetData sheetId="2388"/>
      <sheetData sheetId="2389"/>
      <sheetData sheetId="2390"/>
      <sheetData sheetId="2391"/>
      <sheetData sheetId="2392"/>
      <sheetData sheetId="2393">
        <row r="3">
          <cell r="D3" t="str">
            <v>เนตรโอภาส</v>
          </cell>
        </row>
      </sheetData>
      <sheetData sheetId="2394">
        <row r="3">
          <cell r="D3" t="str">
            <v>เนตรโอภาส</v>
          </cell>
        </row>
      </sheetData>
      <sheetData sheetId="2395">
        <row r="3">
          <cell r="D3">
            <v>73491661.805653557</v>
          </cell>
        </row>
      </sheetData>
      <sheetData sheetId="2396">
        <row r="3">
          <cell r="D3" t="str">
            <v>เนตรโอภาส</v>
          </cell>
        </row>
      </sheetData>
      <sheetData sheetId="2397">
        <row r="3">
          <cell r="D3" t="str">
            <v>เนตรโอภาส</v>
          </cell>
        </row>
      </sheetData>
      <sheetData sheetId="2398">
        <row r="3">
          <cell r="D3" t="str">
            <v>เนตรโอภาส</v>
          </cell>
        </row>
      </sheetData>
      <sheetData sheetId="2399"/>
      <sheetData sheetId="2400">
        <row r="3">
          <cell r="D3" t="str">
            <v>เนตรโอภาส</v>
          </cell>
        </row>
      </sheetData>
      <sheetData sheetId="2401">
        <row r="3">
          <cell r="D3" t="str">
            <v>เนตรโอภาส</v>
          </cell>
        </row>
      </sheetData>
      <sheetData sheetId="2402">
        <row r="3">
          <cell r="D3" t="str">
            <v>เนตรโอภาส</v>
          </cell>
        </row>
      </sheetData>
      <sheetData sheetId="2403">
        <row r="3">
          <cell r="D3">
            <v>73491661.805653557</v>
          </cell>
        </row>
      </sheetData>
      <sheetData sheetId="2404">
        <row r="3">
          <cell r="D3" t="str">
            <v>เนตรโอภาส</v>
          </cell>
        </row>
      </sheetData>
      <sheetData sheetId="2405"/>
      <sheetData sheetId="2406">
        <row r="3">
          <cell r="D3" t="str">
            <v>Preform</v>
          </cell>
        </row>
      </sheetData>
      <sheetData sheetId="2407">
        <row r="3">
          <cell r="D3" t="str">
            <v>เนตรโอภาส</v>
          </cell>
        </row>
      </sheetData>
      <sheetData sheetId="2408"/>
      <sheetData sheetId="2409"/>
      <sheetData sheetId="2410">
        <row r="3">
          <cell r="D3" t="str">
            <v>เนตรโอภาส</v>
          </cell>
        </row>
      </sheetData>
      <sheetData sheetId="2411"/>
      <sheetData sheetId="2412">
        <row r="3">
          <cell r="D3" t="str">
            <v>เนตรโอภาส</v>
          </cell>
        </row>
      </sheetData>
      <sheetData sheetId="2413">
        <row r="3">
          <cell r="D3" t="str">
            <v>เนตรโอภาส</v>
          </cell>
        </row>
      </sheetData>
      <sheetData sheetId="2414">
        <row r="3">
          <cell r="D3">
            <v>73491661.805653557</v>
          </cell>
        </row>
      </sheetData>
      <sheetData sheetId="2415"/>
      <sheetData sheetId="2416">
        <row r="3">
          <cell r="D3" t="str">
            <v>เนตรโอภาส</v>
          </cell>
        </row>
      </sheetData>
      <sheetData sheetId="2417">
        <row r="3">
          <cell r="D3" t="str">
            <v>เนตรโอภาส</v>
          </cell>
        </row>
      </sheetData>
      <sheetData sheetId="2418">
        <row r="3">
          <cell r="D3" t="str">
            <v>เนตรโอภาส</v>
          </cell>
        </row>
      </sheetData>
      <sheetData sheetId="2419"/>
      <sheetData sheetId="2420"/>
      <sheetData sheetId="2421">
        <row r="3">
          <cell r="D3" t="str">
            <v>เนตรโอภาส</v>
          </cell>
        </row>
      </sheetData>
      <sheetData sheetId="2422">
        <row r="3">
          <cell r="D3" t="str">
            <v>เนตรโอภาส</v>
          </cell>
        </row>
      </sheetData>
      <sheetData sheetId="2423">
        <row r="3">
          <cell r="D3" t="str">
            <v>เนตรโอภาส</v>
          </cell>
        </row>
      </sheetData>
      <sheetData sheetId="2424"/>
      <sheetData sheetId="2425">
        <row r="3">
          <cell r="D3" t="str">
            <v>เนตรโอภาส</v>
          </cell>
        </row>
      </sheetData>
      <sheetData sheetId="2426">
        <row r="3">
          <cell r="D3" t="str">
            <v>เนตรโอภาส</v>
          </cell>
        </row>
      </sheetData>
      <sheetData sheetId="2427">
        <row r="3">
          <cell r="D3">
            <v>73491661.805653557</v>
          </cell>
        </row>
      </sheetData>
      <sheetData sheetId="2428">
        <row r="3">
          <cell r="D3" t="str">
            <v>เนตรโอภาส</v>
          </cell>
        </row>
      </sheetData>
      <sheetData sheetId="2429"/>
      <sheetData sheetId="2430">
        <row r="3">
          <cell r="D3" t="str">
            <v>เนตรโอภาส</v>
          </cell>
        </row>
      </sheetData>
      <sheetData sheetId="2431" refreshError="1"/>
      <sheetData sheetId="2432" refreshError="1"/>
      <sheetData sheetId="2433" refreshError="1"/>
      <sheetData sheetId="2434">
        <row r="3">
          <cell r="D3">
            <v>1</v>
          </cell>
        </row>
      </sheetData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>
        <row r="3">
          <cell r="D3" t="str">
            <v>เนตรโอภาส</v>
          </cell>
        </row>
      </sheetData>
      <sheetData sheetId="2449">
        <row r="3">
          <cell r="D3" t="str">
            <v>เนตรโอภาส</v>
          </cell>
        </row>
      </sheetData>
      <sheetData sheetId="2450">
        <row r="3">
          <cell r="D3" t="str">
            <v>เนตรโอภาส</v>
          </cell>
        </row>
      </sheetData>
      <sheetData sheetId="2451"/>
      <sheetData sheetId="2452">
        <row r="3">
          <cell r="D3" t="str">
            <v>Preform</v>
          </cell>
        </row>
      </sheetData>
      <sheetData sheetId="2453">
        <row r="3">
          <cell r="D3" t="str">
            <v>Year 2019</v>
          </cell>
        </row>
      </sheetData>
      <sheetData sheetId="2454">
        <row r="3">
          <cell r="D3">
            <v>73491661.805653557</v>
          </cell>
        </row>
      </sheetData>
      <sheetData sheetId="2455">
        <row r="3">
          <cell r="D3" t="str">
            <v>Preform</v>
          </cell>
        </row>
      </sheetData>
      <sheetData sheetId="2456">
        <row r="3">
          <cell r="D3">
            <v>73491661.805653557</v>
          </cell>
        </row>
      </sheetData>
      <sheetData sheetId="2457">
        <row r="3">
          <cell r="D3">
            <v>73491661.805653557</v>
          </cell>
        </row>
      </sheetData>
      <sheetData sheetId="2458">
        <row r="3">
          <cell r="D3">
            <v>73491661.805653557</v>
          </cell>
        </row>
      </sheetData>
      <sheetData sheetId="2459">
        <row r="3">
          <cell r="D3" t="str">
            <v>เนตรโอภาส</v>
          </cell>
        </row>
      </sheetData>
      <sheetData sheetId="2460">
        <row r="3">
          <cell r="D3" t="str">
            <v>เนตรโอภาส</v>
          </cell>
        </row>
      </sheetData>
      <sheetData sheetId="2461">
        <row r="3">
          <cell r="D3" t="str">
            <v>เนตรโอภาส</v>
          </cell>
        </row>
      </sheetData>
      <sheetData sheetId="2462">
        <row r="3">
          <cell r="D3" t="str">
            <v>เนตรโอภาส</v>
          </cell>
        </row>
      </sheetData>
      <sheetData sheetId="2463">
        <row r="3">
          <cell r="D3">
            <v>73491661.805653557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3">
          <cell r="D3" t="str">
            <v>เนตรโอภาส</v>
          </cell>
        </row>
      </sheetData>
      <sheetData sheetId="2487">
        <row r="3">
          <cell r="D3">
            <v>73491661.805653557</v>
          </cell>
        </row>
      </sheetData>
      <sheetData sheetId="2488">
        <row r="3">
          <cell r="D3" t="str">
            <v>เนตรโอภาส</v>
          </cell>
        </row>
      </sheetData>
      <sheetData sheetId="2489">
        <row r="3">
          <cell r="D3" t="str">
            <v>เนตรโอภาส</v>
          </cell>
        </row>
      </sheetData>
      <sheetData sheetId="2490">
        <row r="3">
          <cell r="D3" t="str">
            <v>เนตรโอภาส</v>
          </cell>
        </row>
      </sheetData>
      <sheetData sheetId="2491"/>
      <sheetData sheetId="2492"/>
      <sheetData sheetId="2493">
        <row r="3">
          <cell r="D3" t="str">
            <v>เนตรโอภาส</v>
          </cell>
        </row>
      </sheetData>
      <sheetData sheetId="2494">
        <row r="3">
          <cell r="D3" t="str">
            <v>เนตรโอภาส</v>
          </cell>
        </row>
      </sheetData>
      <sheetData sheetId="2495">
        <row r="3">
          <cell r="D3">
            <v>73491661.805653557</v>
          </cell>
        </row>
      </sheetData>
      <sheetData sheetId="2496">
        <row r="3">
          <cell r="D3" t="str">
            <v>เนตรโอภาส</v>
          </cell>
        </row>
      </sheetData>
      <sheetData sheetId="2497">
        <row r="3">
          <cell r="D3" t="str">
            <v>เนตรโอภาส</v>
          </cell>
        </row>
      </sheetData>
      <sheetData sheetId="2498">
        <row r="3">
          <cell r="D3" t="str">
            <v>เนตรโอภาส</v>
          </cell>
        </row>
      </sheetData>
      <sheetData sheetId="2499">
        <row r="3">
          <cell r="D3" t="str">
            <v>เนตรโอภาส</v>
          </cell>
        </row>
      </sheetData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>
        <row r="3">
          <cell r="D3" t="str">
            <v>เนตรโอภาส</v>
          </cell>
        </row>
      </sheetData>
      <sheetData sheetId="2514">
        <row r="3">
          <cell r="D3" t="str">
            <v>เนตรโอภาส</v>
          </cell>
        </row>
      </sheetData>
      <sheetData sheetId="2515">
        <row r="3">
          <cell r="D3">
            <v>73491661.805653557</v>
          </cell>
        </row>
      </sheetData>
      <sheetData sheetId="2516">
        <row r="3">
          <cell r="D3" t="str">
            <v>เนตรโอภาส</v>
          </cell>
        </row>
      </sheetData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>
        <row r="3">
          <cell r="D3">
            <v>1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>
        <row r="3">
          <cell r="D3" t="str">
            <v>เนตรโอภาส</v>
          </cell>
        </row>
      </sheetData>
      <sheetData sheetId="2545">
        <row r="3">
          <cell r="D3" t="str">
            <v>เนตรโอภาส</v>
          </cell>
        </row>
      </sheetData>
      <sheetData sheetId="2546">
        <row r="3">
          <cell r="D3" t="str">
            <v>เนตรโอภาส</v>
          </cell>
        </row>
      </sheetData>
      <sheetData sheetId="2547"/>
      <sheetData sheetId="2548">
        <row r="3">
          <cell r="D3" t="str">
            <v>Preform</v>
          </cell>
        </row>
      </sheetData>
      <sheetData sheetId="2549">
        <row r="3">
          <cell r="D3" t="str">
            <v>Year 2019</v>
          </cell>
        </row>
      </sheetData>
      <sheetData sheetId="2550">
        <row r="3">
          <cell r="D3">
            <v>73491661.805653557</v>
          </cell>
        </row>
      </sheetData>
      <sheetData sheetId="2551">
        <row r="3">
          <cell r="D3" t="str">
            <v>Preform</v>
          </cell>
        </row>
      </sheetData>
      <sheetData sheetId="2552">
        <row r="3">
          <cell r="D3">
            <v>73491661.805653557</v>
          </cell>
        </row>
      </sheetData>
      <sheetData sheetId="2553">
        <row r="3">
          <cell r="D3">
            <v>73491661.805653557</v>
          </cell>
        </row>
      </sheetData>
      <sheetData sheetId="2554">
        <row r="3">
          <cell r="D3">
            <v>73491661.805653557</v>
          </cell>
        </row>
      </sheetData>
      <sheetData sheetId="2555">
        <row r="3">
          <cell r="D3" t="str">
            <v>เนตรโอภาส</v>
          </cell>
        </row>
      </sheetData>
      <sheetData sheetId="2556">
        <row r="3">
          <cell r="D3" t="str">
            <v>เนตรโอภาส</v>
          </cell>
        </row>
      </sheetData>
      <sheetData sheetId="2557">
        <row r="3">
          <cell r="D3" t="str">
            <v>เนตรโอภาส</v>
          </cell>
        </row>
      </sheetData>
      <sheetData sheetId="2558">
        <row r="3">
          <cell r="D3" t="str">
            <v>เนตรโอภาส</v>
          </cell>
        </row>
      </sheetData>
      <sheetData sheetId="2559">
        <row r="3">
          <cell r="D3">
            <v>73491661.805653557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D3" t="str">
            <v>เนตรโอภาส</v>
          </cell>
        </row>
      </sheetData>
      <sheetData sheetId="2594">
        <row r="3">
          <cell r="D3" t="str">
            <v>เนตรโอภาส</v>
          </cell>
        </row>
      </sheetData>
      <sheetData sheetId="2595"/>
      <sheetData sheetId="2596"/>
      <sheetData sheetId="2597">
        <row r="3">
          <cell r="D3" t="str">
            <v>เนตรโอภาส</v>
          </cell>
        </row>
      </sheetData>
      <sheetData sheetId="2598">
        <row r="3">
          <cell r="D3" t="str">
            <v>เนตรโอภาส</v>
          </cell>
        </row>
      </sheetData>
      <sheetData sheetId="2599"/>
      <sheetData sheetId="2600"/>
      <sheetData sheetId="2601">
        <row r="3">
          <cell r="D3" t="str">
            <v>เนตรโอภาส</v>
          </cell>
        </row>
      </sheetData>
      <sheetData sheetId="2602">
        <row r="3">
          <cell r="D3" t="str">
            <v>เนตรโอภาส</v>
          </cell>
        </row>
      </sheetData>
      <sheetData sheetId="2603"/>
      <sheetData sheetId="2604">
        <row r="3">
          <cell r="D3" t="str">
            <v>เนตรโอภาส</v>
          </cell>
        </row>
      </sheetData>
      <sheetData sheetId="2605">
        <row r="3">
          <cell r="D3" t="str">
            <v>เนตรโอภาส</v>
          </cell>
        </row>
      </sheetData>
      <sheetData sheetId="2606"/>
      <sheetData sheetId="2607"/>
      <sheetData sheetId="2608">
        <row r="3">
          <cell r="D3" t="str">
            <v>เนตรโอภาส</v>
          </cell>
        </row>
      </sheetData>
      <sheetData sheetId="2609">
        <row r="3">
          <cell r="D3" t="str">
            <v>เนตรโอภาส</v>
          </cell>
        </row>
      </sheetData>
      <sheetData sheetId="2610">
        <row r="3">
          <cell r="D3" t="str">
            <v>เนตรโอภาส</v>
          </cell>
        </row>
      </sheetData>
      <sheetData sheetId="2611"/>
      <sheetData sheetId="2612"/>
      <sheetData sheetId="2613">
        <row r="3">
          <cell r="D3" t="str">
            <v>เนตรโอภาส</v>
          </cell>
        </row>
      </sheetData>
      <sheetData sheetId="2614">
        <row r="3">
          <cell r="D3" t="str">
            <v>Preform</v>
          </cell>
        </row>
      </sheetData>
      <sheetData sheetId="2615">
        <row r="3">
          <cell r="D3" t="str">
            <v>เนตรโอภาส</v>
          </cell>
        </row>
      </sheetData>
      <sheetData sheetId="2616"/>
      <sheetData sheetId="2617">
        <row r="3">
          <cell r="D3" t="str">
            <v>เนตรโอภาส</v>
          </cell>
        </row>
      </sheetData>
      <sheetData sheetId="2618">
        <row r="3">
          <cell r="D3" t="str">
            <v>เนตรโอภาส</v>
          </cell>
        </row>
      </sheetData>
      <sheetData sheetId="2619">
        <row r="3">
          <cell r="D3" t="str">
            <v>เนตรโอภาส</v>
          </cell>
        </row>
      </sheetData>
      <sheetData sheetId="2620"/>
      <sheetData sheetId="2621"/>
      <sheetData sheetId="2622"/>
      <sheetData sheetId="2623"/>
      <sheetData sheetId="2624"/>
      <sheetData sheetId="2625"/>
      <sheetData sheetId="2626"/>
      <sheetData sheetId="2627">
        <row r="3">
          <cell r="D3" t="str">
            <v>เนตรโอภาส</v>
          </cell>
        </row>
      </sheetData>
      <sheetData sheetId="2628">
        <row r="3">
          <cell r="D3" t="str">
            <v>เนตรโอภาส</v>
          </cell>
        </row>
      </sheetData>
      <sheetData sheetId="2629">
        <row r="3">
          <cell r="D3" t="str">
            <v>เนตรโอภาส</v>
          </cell>
        </row>
      </sheetData>
      <sheetData sheetId="2630"/>
      <sheetData sheetId="2631"/>
      <sheetData sheetId="2632">
        <row r="3">
          <cell r="D3" t="str">
            <v>Preform</v>
          </cell>
        </row>
      </sheetData>
      <sheetData sheetId="2633">
        <row r="3">
          <cell r="D3" t="str">
            <v>เนตรโอภาส</v>
          </cell>
        </row>
      </sheetData>
      <sheetData sheetId="2634">
        <row r="3">
          <cell r="D3" t="str">
            <v>เนตรโอภาส</v>
          </cell>
        </row>
      </sheetData>
      <sheetData sheetId="2635"/>
      <sheetData sheetId="2636"/>
      <sheetData sheetId="2637">
        <row r="3">
          <cell r="D3" t="str">
            <v>เนตรโอภาส</v>
          </cell>
        </row>
      </sheetData>
      <sheetData sheetId="2638">
        <row r="3">
          <cell r="D3" t="str">
            <v>เนตรโอภาส</v>
          </cell>
        </row>
      </sheetData>
      <sheetData sheetId="2639">
        <row r="3">
          <cell r="D3">
            <v>73491661.805653557</v>
          </cell>
        </row>
      </sheetData>
      <sheetData sheetId="2640"/>
      <sheetData sheetId="2641"/>
      <sheetData sheetId="2642">
        <row r="3">
          <cell r="D3" t="str">
            <v>เนตรโอภาส</v>
          </cell>
        </row>
      </sheetData>
      <sheetData sheetId="2643">
        <row r="3">
          <cell r="D3" t="str">
            <v>เนตรโอภาส</v>
          </cell>
        </row>
      </sheetData>
      <sheetData sheetId="2644">
        <row r="3">
          <cell r="D3" t="str">
            <v>เนตรโอภาส</v>
          </cell>
        </row>
      </sheetData>
      <sheetData sheetId="2645"/>
      <sheetData sheetId="2646"/>
      <sheetData sheetId="2647">
        <row r="3">
          <cell r="D3" t="str">
            <v>เนตรโอภาส</v>
          </cell>
        </row>
      </sheetData>
      <sheetData sheetId="2648">
        <row r="3">
          <cell r="D3" t="str">
            <v>เนตรโอภาส</v>
          </cell>
        </row>
      </sheetData>
      <sheetData sheetId="2649">
        <row r="3">
          <cell r="D3" t="str">
            <v>เนตรโอภาส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>
        <row r="3">
          <cell r="D3" t="str">
            <v>เนตรโอภาส</v>
          </cell>
        </row>
      </sheetData>
      <sheetData sheetId="2659">
        <row r="3">
          <cell r="D3" t="str">
            <v>เนตรโอภาส</v>
          </cell>
        </row>
      </sheetData>
      <sheetData sheetId="2660">
        <row r="3">
          <cell r="D3">
            <v>73491661.805653557</v>
          </cell>
        </row>
      </sheetData>
      <sheetData sheetId="2661">
        <row r="3">
          <cell r="D3" t="str">
            <v>เนตรโอภาส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>
        <row r="3">
          <cell r="D3" t="str">
            <v>เนตรโอภาส</v>
          </cell>
        </row>
      </sheetData>
      <sheetData sheetId="2669">
        <row r="3">
          <cell r="D3" t="str">
            <v>เนตรโอภาส</v>
          </cell>
        </row>
      </sheetData>
      <sheetData sheetId="2670">
        <row r="3">
          <cell r="D3">
            <v>73491661.805653557</v>
          </cell>
        </row>
      </sheetData>
      <sheetData sheetId="2671">
        <row r="3">
          <cell r="D3" t="str">
            <v>เนตรโอภาส</v>
          </cell>
        </row>
      </sheetData>
      <sheetData sheetId="2672">
        <row r="3">
          <cell r="D3" t="str">
            <v>เนตรโอภาส</v>
          </cell>
        </row>
      </sheetData>
      <sheetData sheetId="2673">
        <row r="3">
          <cell r="D3" t="str">
            <v>เนตรโอภาส</v>
          </cell>
        </row>
      </sheetData>
      <sheetData sheetId="2674"/>
      <sheetData sheetId="2675"/>
      <sheetData sheetId="2676">
        <row r="3">
          <cell r="D3" t="str">
            <v>เนตรโอภาส</v>
          </cell>
        </row>
      </sheetData>
      <sheetData sheetId="2677">
        <row r="3">
          <cell r="D3" t="str">
            <v>เนตรโอภาส</v>
          </cell>
        </row>
      </sheetData>
      <sheetData sheetId="2678">
        <row r="3">
          <cell r="D3">
            <v>73491661.805653557</v>
          </cell>
        </row>
      </sheetData>
      <sheetData sheetId="2679">
        <row r="3">
          <cell r="D3" t="str">
            <v>เนตรโอภาส</v>
          </cell>
        </row>
      </sheetData>
      <sheetData sheetId="2680">
        <row r="3">
          <cell r="D3" t="str">
            <v>เนตรโอภาส</v>
          </cell>
        </row>
      </sheetData>
      <sheetData sheetId="2681">
        <row r="3">
          <cell r="D3" t="str">
            <v>เนตรโอภาส</v>
          </cell>
        </row>
      </sheetData>
      <sheetData sheetId="2682">
        <row r="3">
          <cell r="D3" t="str">
            <v>เนตรโอภาส</v>
          </cell>
        </row>
      </sheetData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>
        <row r="3">
          <cell r="D3" t="str">
            <v>เนตรโอภาส</v>
          </cell>
        </row>
      </sheetData>
      <sheetData sheetId="2698">
        <row r="3">
          <cell r="D3" t="str">
            <v>เนตรโอภาส</v>
          </cell>
        </row>
      </sheetData>
      <sheetData sheetId="2699">
        <row r="3">
          <cell r="D3">
            <v>73491661.805653557</v>
          </cell>
        </row>
      </sheetData>
      <sheetData sheetId="2700">
        <row r="3">
          <cell r="D3" t="str">
            <v>เนตรโอภาส</v>
          </cell>
        </row>
      </sheetData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  <sheetName val="incom tax 2005"/>
      <sheetName val="GIVTR00P"/>
      <sheetName val="Used_Acc"/>
      <sheetName val="master"/>
      <sheetName val=" IB-PL-YTD"/>
      <sheetName val="M_Maincomp"/>
      <sheetName val="BS ATTACH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StdEnergy"/>
      <sheetName val="1Summary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Netsale57"/>
      <sheetName val="BA002"/>
      <sheetName val="#REF"/>
      <sheetName val="Expenses"/>
      <sheetName val="Accruals &amp; Prepayments "/>
      <sheetName val="Data"/>
      <sheetName val="Wikrom"/>
      <sheetName val="All employee TBR 01092019"/>
      <sheetName val="Active TBR 01092019"/>
      <sheetName val="Inactive TBR 01092019"/>
      <sheetName val="Report"/>
      <sheetName val="TYPE"/>
      <sheetName val="dtct cong"/>
      <sheetName val="1vanban"/>
      <sheetName val="Sales by Customer"/>
      <sheetName val="tra-vat-lieu"/>
      <sheetName val="Input"/>
      <sheetName val="SUMMARY"/>
      <sheetName val="Nominal Accounts"/>
      <sheetName val="Summary All Region_(Cal)"/>
      <sheetName val="Timing"/>
      <sheetName val="RevD_(Sura)"/>
      <sheetName val="10-1_Media"/>
      <sheetName val="incom_tax_2005"/>
      <sheetName val="_IB-PL-YTD"/>
      <sheetName val="BS_ATTACH"/>
      <sheetName val="DA_5_2-3_(2)"/>
      <sheetName val="MTD_PL_ByPort"/>
      <sheetName val="TB_Dec_15"/>
      <sheetName val="shipment_from_stmt"/>
      <sheetName val="MM-20Oct15_(2)"/>
      <sheetName val="ty_gia"/>
      <sheetName val="dtct_cong"/>
      <sheetName val="Sales_by_Customer"/>
      <sheetName val="รหัส"/>
      <sheetName val="Select"/>
      <sheetName val="RIL"/>
      <sheetName val="RevD_(Sura)1"/>
      <sheetName val="RevD_(Sura)2"/>
      <sheetName val="Templateรายบุคคล"/>
      <sheetName val="TemplateประวัติCT"/>
      <sheetName val="อธิบาย"/>
      <sheetName val="login"/>
      <sheetName val="Proportion"/>
      <sheetName val="BB"/>
      <sheetName val="KP"/>
      <sheetName val="WN"/>
      <sheetName val="NV"/>
      <sheetName val="AT"/>
      <sheetName val="KK"/>
      <sheetName val="NC"/>
      <sheetName val="LP"/>
      <sheetName val="UB"/>
      <sheetName val="Total"/>
      <sheetName val="Budget2019.20"/>
      <sheetName val="Pivot"/>
      <sheetName val="Console"/>
      <sheetName val="Demand 2019-2020"/>
      <sheetName val="BG2019"/>
      <sheetName val="Resin Cost 2017-18"/>
      <sheetName val="Dummy"/>
      <sheetName val="Packaging Biz"/>
      <sheetName val="Utilization"/>
      <sheetName val="PKG Biz (IMM.BT)"/>
      <sheetName val="PandL"/>
      <sheetName val="Mark to BG"/>
      <sheetName val="Budget Version"/>
      <sheetName val="Monthly sale FY19"/>
      <sheetName val="Cash Hunt"/>
      <sheetName val="Fin Hilights"/>
      <sheetName val="Sensitivity"/>
      <sheetName val="Target 8Qtr"/>
      <sheetName val="Ref.Proportion17g"/>
      <sheetName val="Sheet2"/>
      <sheetName val="ห้ามลบ sheet นี้"/>
      <sheetName val="10-1_Media1"/>
      <sheetName val="_IB-PL-YTD1"/>
      <sheetName val="incom_tax_20051"/>
      <sheetName val="BS_ATTACH1"/>
      <sheetName val="DA_5_2-3_(2)1"/>
      <sheetName val="MTD_PL_ByPort1"/>
      <sheetName val="TB_Dec_151"/>
      <sheetName val="shipment_from_stmt1"/>
      <sheetName val="MM-20Oct15_(2)1"/>
      <sheetName val="ty_gia1"/>
      <sheetName val="dtct_cong1"/>
      <sheetName val="Sales_by_Customer1"/>
      <sheetName val="Nominal_Accounts"/>
      <sheetName val="Summary_All_Region_(Cal)"/>
      <sheetName val="All_employee_TBR_01092019"/>
      <sheetName val="Active_TBR_01092019"/>
      <sheetName val="Inactive_TBR_01092019"/>
      <sheetName val="Demand_2019-2020"/>
      <sheetName val="Resin_Cost_2017-18"/>
      <sheetName val="Packaging_Biz"/>
      <sheetName val="PKG_Biz_(IMM_BT)"/>
      <sheetName val="Mark_to_BG"/>
      <sheetName val="Budget_Version"/>
      <sheetName val="Monthly_sale_FY19"/>
      <sheetName val="Cash_Hunt"/>
      <sheetName val="Fin_Hilights"/>
      <sheetName val="Target_8Qtr"/>
      <sheetName val="Ref_Proportion17g"/>
      <sheetName val="Budget2019_20"/>
      <sheetName val="ห้ามลบ_sheet_นี้"/>
      <sheetName val="[Table_name.xls]บันทึก:แบบฟอร์ม"/>
      <sheetName val="[Table_name.xls][Table_name.xls"/>
      <sheetName val="ต้นฉบับ"/>
      <sheetName val="[Table_name.xls]______________2"/>
      <sheetName val="[Table_name.xls]______________3"/>
      <sheetName val="[Table_name.xls]______________4"/>
      <sheetName val="[Table_name.xls]______________5"/>
      <sheetName val="Data บร"/>
      <sheetName val="Data นม"/>
      <sheetName val="Data รอ"/>
      <sheetName val="Data อบ"/>
      <sheetName val="[Table_name.xls]______________6"/>
      <sheetName val="[Table_name.xls]______________7"/>
      <sheetName val="Accruals_&amp;_Prepayments_"/>
      <sheetName val="[Table_name_xls]______________2"/>
      <sheetName val="[Table_name_xls]______________3"/>
      <sheetName val="[Table_name_xls]______________4"/>
      <sheetName val="Data_บร"/>
      <sheetName val="Data_นม"/>
      <sheetName val="Data_รอ"/>
      <sheetName val="Data_อบ"/>
      <sheetName val="[Table_name_xls]______________5"/>
      <sheetName val="[Table_name.xls]______________8"/>
      <sheetName val="[Table_name.xls]______________9"/>
      <sheetName val="[Table_name.xls]_____________10"/>
      <sheetName val="[Table_name.xls]_____________11"/>
      <sheetName val="[Table_name.xls]_Table_name_x_2"/>
      <sheetName val="แบบพนง.-เมือง1"/>
      <sheetName val="Protion เสนอ"/>
      <sheetName val="งบกำไรฯ_48(1)"/>
      <sheetName val="รายชื่อลูกหนี้"/>
      <sheetName val="ห้ามลบ"/>
      <sheetName val="Forecast"/>
      <sheetName val="Table_TB"/>
      <sheetName val="RevD_(Sura)3"/>
      <sheetName val="10-1_Media2"/>
      <sheetName val="incom_tax_20052"/>
      <sheetName val="BS_ATTACH2"/>
      <sheetName val="_IB-PL-YTD2"/>
      <sheetName val="DA_5_2-3_(2)2"/>
      <sheetName val="MTD_PL_ByPort2"/>
      <sheetName val="MM-20Oct15_(2)2"/>
      <sheetName val="TB_Dec_152"/>
      <sheetName val="shipment_from_stmt2"/>
      <sheetName val="ty_gia2"/>
      <sheetName val="[Table_name_xls]______________6"/>
      <sheetName val="All_employee_TBR_010920191"/>
      <sheetName val="Active_TBR_010920191"/>
      <sheetName val="Inactive_TBR_010920191"/>
      <sheetName val="dtct_cong2"/>
      <sheetName val="Sales_by_Customer2"/>
      <sheetName val="Nominal_Accounts1"/>
      <sheetName val="Summary_All_Region_(Cal)1"/>
      <sheetName val="Budget2019_201"/>
      <sheetName val="Demand_2019-20201"/>
      <sheetName val="Resin_Cost_2017-181"/>
      <sheetName val="Packaging_Biz1"/>
      <sheetName val="PKG_Biz_(IMM_BT)1"/>
      <sheetName val="Mark_to_BG1"/>
      <sheetName val="Budget_Version1"/>
      <sheetName val="Monthly_sale_FY191"/>
      <sheetName val="Cash_Hunt1"/>
      <sheetName val="Fin_Hilights1"/>
      <sheetName val="Target_8Qtr1"/>
      <sheetName val="Ref_Proportion17g1"/>
      <sheetName val="ห้ามลบ_sheet_นี้1"/>
      <sheetName val="[Table_name_xls]บันทึก:แบบฟอร์ม"/>
      <sheetName val="[Table_name_xls][Table_name_xls"/>
      <sheetName val="[Table_name.xls]_____________12"/>
      <sheetName val="[Table_name.xls]_Table_name_x_3"/>
      <sheetName val="622"/>
      <sheetName val="J2"/>
      <sheetName val="J1"/>
      <sheetName val="tsk"/>
      <sheetName val="_IB-PL-YTD3"/>
      <sheetName val="10-1_Media3"/>
      <sheetName val="incom_tax_20053"/>
      <sheetName val="BS_ATTACH3"/>
      <sheetName val="DA_5_2-3_(2)3"/>
      <sheetName val="MTD_PL_ByPort3"/>
      <sheetName val="TB_Dec_153"/>
      <sheetName val="shipment_from_stmt3"/>
      <sheetName val="ty_gia3"/>
      <sheetName val="MM-20Oct15_(2)3"/>
      <sheetName val="dtct_cong3"/>
      <sheetName val="Sales_by_Customer3"/>
      <sheetName val="Summary_All_Region_(Cal)2"/>
      <sheetName val="Budget2019_202"/>
      <sheetName val="Nominal_Accounts2"/>
      <sheetName val="All_employee_TBR_010920192"/>
      <sheetName val="Active_TBR_010920192"/>
      <sheetName val="Inactive_TBR_010920192"/>
      <sheetName val="Demand_2019-20202"/>
      <sheetName val="Resin_Cost_2017-182"/>
      <sheetName val="Packaging_Biz2"/>
      <sheetName val="PKG_Biz_(IMM_BT)2"/>
      <sheetName val="Mark_to_BG2"/>
      <sheetName val="Budget_Version2"/>
      <sheetName val="Monthly_sale_FY192"/>
      <sheetName val="Cash_Hunt2"/>
      <sheetName val="Fin_Hilights2"/>
      <sheetName val="Target_8Qtr2"/>
      <sheetName val="Ref_Proportion17g2"/>
      <sheetName val="ห้ามลบ_sheet_นี้2"/>
      <sheetName val="[Table_name_xls]บันทึก:แบบฟอร์1"/>
      <sheetName val="[Table_name_xls][Table_name_xl1"/>
      <sheetName val="[Table_name.xls]บันท_ก_แบบฟอร_2"/>
      <sheetName val="A"/>
      <sheetName val="รวม"/>
      <sheetName val="Dt"/>
      <sheetName val="[Table_name_xls]_Table_name_x_2"/>
      <sheetName val="[Table_name.xls]_Table_name_x_4"/>
      <sheetName val="[Table_name.xls]_Table_name_x_5"/>
      <sheetName val="[Table_name.xls]_Table_name_x_6"/>
      <sheetName val="[Table_name.xls]_Table_name_x_7"/>
      <sheetName val="[Table_name.xls]_Table_name_x_8"/>
      <sheetName val="[Table_name.xls]_Table_name_x_9"/>
      <sheetName val="[Table_name.xls]_Table_name__10"/>
      <sheetName val="[Table_name.xls]_Table_name__11"/>
      <sheetName val="[Table_name.xls]_Table_name__12"/>
      <sheetName val="[Table_name.xls]_Table_name__13"/>
      <sheetName val="[Table_name.xls]_Table_name__14"/>
      <sheetName val="[Table_name.xls]_Table_name__15"/>
      <sheetName val="[Table_name.xls]_Table_name__16"/>
      <sheetName val="[Table_name.xls]_Table_name__17"/>
      <sheetName val="[Table_name.xls]_Table_name__18"/>
      <sheetName val="[Table_name.xls]_Table_name__19"/>
      <sheetName val="[Table_name.xls]_Table_name__20"/>
      <sheetName val="RevD_(Sura)4"/>
      <sheetName val="_IB-PL-YTD4"/>
      <sheetName val="10-1_Media4"/>
      <sheetName val="incom_tax_20054"/>
      <sheetName val="BS_ATTACH4"/>
      <sheetName val="DA_5_2-3_(2)4"/>
      <sheetName val="MTD_PL_ByPort4"/>
      <sheetName val="TB_Dec_154"/>
      <sheetName val="shipment_from_stmt4"/>
      <sheetName val="MM-20Oct15_(2)4"/>
      <sheetName val="ty_gia4"/>
      <sheetName val="dtct_cong4"/>
      <sheetName val="Sales_by_Customer4"/>
      <sheetName val="Summary_All_Region_(Cal)3"/>
      <sheetName val="Nominal_Accounts3"/>
      <sheetName val="All_employee_TBR_010920193"/>
      <sheetName val="Active_TBR_010920193"/>
      <sheetName val="Inactive_TBR_010920193"/>
      <sheetName val="Demand_2019-20203"/>
      <sheetName val="Resin_Cost_2017-183"/>
      <sheetName val="Packaging_Biz3"/>
      <sheetName val="PKG_Biz_(IMM_BT)3"/>
      <sheetName val="Mark_to_BG3"/>
      <sheetName val="Budget_Version3"/>
      <sheetName val="Monthly_sale_FY193"/>
      <sheetName val="Cash_Hunt3"/>
      <sheetName val="Fin_Hilights3"/>
      <sheetName val="Target_8Qtr3"/>
      <sheetName val="Ref_Proportion17g3"/>
      <sheetName val="Budget2019_203"/>
      <sheetName val="ห้ามลบ_sheet_นี้3"/>
      <sheetName val="[Table_name_xls]บันทึก:แบบฟอร์2"/>
      <sheetName val="[Table_name_xls][Table_name_xl2"/>
      <sheetName val="[Table_name_xls]บันท_ก_แบบฟอร_2"/>
      <sheetName val="[Table_name_xls]_Table_name_x_3"/>
      <sheetName val="[Table_name_xls]_Table_name_x_4"/>
      <sheetName val="[Table_name_xls]_Table_name_x_5"/>
      <sheetName val="[Table_name_xls]_Table_name_x_6"/>
      <sheetName val="[Table_name_xls]_Table_name_x_7"/>
      <sheetName val="[Table_name_xls]_Table_name_x_8"/>
      <sheetName val="[Table_name_xls]_Table_name_x_9"/>
      <sheetName val="[Table_name_xls]_Table_name__10"/>
      <sheetName val="[Table_name_xls]_Table_name__11"/>
      <sheetName val="[Table_name_xls]_Table_name__12"/>
      <sheetName val="[Table_name_xls]_Table_name__13"/>
      <sheetName val="[Table_name_xls]_Table_name__14"/>
      <sheetName val="[Table_name.xls]_Table_name__21"/>
      <sheetName val="[Table_name.xls]_Table_name__22"/>
      <sheetName val="[Table_name.xls]_Table_name__23"/>
      <sheetName val="[Table_name.xls]_Table_name__24"/>
      <sheetName val="[Table_name.xls]_____________13"/>
      <sheetName val="WORKUNIT"/>
      <sheetName val="FG"/>
      <sheetName val="[Table_name.xls]_____________14"/>
      <sheetName val="[Table_name.xls]_____________15"/>
      <sheetName val="[Table_name.xls]_____________16"/>
      <sheetName val="[Table_name.xls]_Table_name__25"/>
      <sheetName val="[Table_name.xls]_Table_name__26"/>
      <sheetName val="[Table_name.xls]_Table_name__27"/>
      <sheetName val="[Table_name.xls]_Table_name__28"/>
      <sheetName val="[Table_name.xls]_Table_name__29"/>
      <sheetName val="[Table_name.xls]_Table_name__30"/>
      <sheetName val="[Table_name.xls]_Table_name__31"/>
      <sheetName val="[Table_name.xls]_Table_name__32"/>
      <sheetName val="[Table_name.xls]_Table_name__33"/>
      <sheetName val="[Table_name.xls]_Table_name__34"/>
      <sheetName val="[Table_name.xls]_Table_name__35"/>
      <sheetName val="[Table_name.xls]_Table_name__36"/>
      <sheetName val="[Table_name.xls]_____________17"/>
      <sheetName val="GRAPH DATA"/>
      <sheetName val="Query1_lot1"/>
      <sheetName val="[Table_name.xls]บันทึก_แบบฟอร_2"/>
      <sheetName val="BP1 2007"/>
      <sheetName val="Accruals_&amp;_Prepayments_1"/>
      <sheetName val="[Table_name_xls]______________1"/>
      <sheetName val="[Table_name_xls]______________7"/>
      <sheetName val="[Table_name_xls]______________8"/>
      <sheetName val="Data_บร1"/>
      <sheetName val="Data_นม1"/>
      <sheetName val="Data_รอ1"/>
      <sheetName val="Data_อบ1"/>
      <sheetName val="[Table_name_xls]______________9"/>
      <sheetName val="[Table_name_xls]_____________10"/>
      <sheetName val="[Table_name_xls]_____________11"/>
      <sheetName val="[Table_name_xls]_____________12"/>
      <sheetName val="[Table_name_xls]_____________13"/>
      <sheetName val="[Table_name_xls]_____________14"/>
      <sheetName val="แบบพนง_-เมือง1"/>
      <sheetName val="Protion_เสนอ"/>
    </sheetNames>
    <sheetDataSet>
      <sheetData sheetId="0" refreshError="1">
        <row r="3">
          <cell r="D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D3">
            <v>1</v>
          </cell>
        </row>
      </sheetData>
      <sheetData sheetId="74">
        <row r="3">
          <cell r="D3" t="str">
            <v>เนตรโอภาส</v>
          </cell>
        </row>
      </sheetData>
      <sheetData sheetId="75">
        <row r="3">
          <cell r="D3" t="str">
            <v>เนตรโอภาส</v>
          </cell>
        </row>
      </sheetData>
      <sheetData sheetId="76">
        <row r="3">
          <cell r="D3" t="str">
            <v>เนตรโอภาส</v>
          </cell>
        </row>
      </sheetData>
      <sheetData sheetId="77">
        <row r="3">
          <cell r="D3" t="str">
            <v>เนตรโอภาส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3">
          <cell r="D3">
            <v>0</v>
          </cell>
        </row>
      </sheetData>
      <sheetData sheetId="89">
        <row r="3">
          <cell r="D3">
            <v>0</v>
          </cell>
        </row>
      </sheetData>
      <sheetData sheetId="90">
        <row r="3">
          <cell r="D3" t="str">
            <v>เนตรโอภาส</v>
          </cell>
        </row>
      </sheetData>
      <sheetData sheetId="91">
        <row r="3">
          <cell r="D3">
            <v>0</v>
          </cell>
        </row>
      </sheetData>
      <sheetData sheetId="92">
        <row r="3">
          <cell r="D3" t="str">
            <v>เนตรโอภาส</v>
          </cell>
        </row>
      </sheetData>
      <sheetData sheetId="93">
        <row r="3">
          <cell r="D3" t="str">
            <v>เนตรโอภาส</v>
          </cell>
        </row>
      </sheetData>
      <sheetData sheetId="94">
        <row r="3">
          <cell r="D3">
            <v>0</v>
          </cell>
        </row>
      </sheetData>
      <sheetData sheetId="95">
        <row r="3">
          <cell r="D3">
            <v>0</v>
          </cell>
        </row>
      </sheetData>
      <sheetData sheetId="96">
        <row r="3">
          <cell r="D3">
            <v>0</v>
          </cell>
        </row>
      </sheetData>
      <sheetData sheetId="97">
        <row r="3">
          <cell r="D3">
            <v>0</v>
          </cell>
        </row>
      </sheetData>
      <sheetData sheetId="98">
        <row r="3">
          <cell r="D3">
            <v>0</v>
          </cell>
        </row>
      </sheetData>
      <sheetData sheetId="99">
        <row r="3">
          <cell r="D3">
            <v>0</v>
          </cell>
        </row>
      </sheetData>
      <sheetData sheetId="100">
        <row r="3">
          <cell r="D3">
            <v>0</v>
          </cell>
        </row>
      </sheetData>
      <sheetData sheetId="101" refreshError="1"/>
      <sheetData sheetId="102" refreshError="1"/>
      <sheetData sheetId="103" refreshError="1"/>
      <sheetData sheetId="104">
        <row r="3">
          <cell r="D3" t="str">
            <v>Preform</v>
          </cell>
        </row>
      </sheetData>
      <sheetData sheetId="105">
        <row r="3">
          <cell r="D3" t="str">
            <v>เนตรโอภาส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>
        <row r="3">
          <cell r="D3" t="str">
            <v>Year 2019</v>
          </cell>
        </row>
      </sheetData>
      <sheetData sheetId="111">
        <row r="3">
          <cell r="D3" t="str">
            <v>Year 2019</v>
          </cell>
        </row>
      </sheetData>
      <sheetData sheetId="112">
        <row r="3">
          <cell r="D3" t="str">
            <v>Year 2019</v>
          </cell>
        </row>
      </sheetData>
      <sheetData sheetId="113">
        <row r="3">
          <cell r="D3">
            <v>73491661.805653557</v>
          </cell>
        </row>
      </sheetData>
      <sheetData sheetId="114">
        <row r="3">
          <cell r="D3">
            <v>73491661.805653557</v>
          </cell>
        </row>
      </sheetData>
      <sheetData sheetId="115">
        <row r="3">
          <cell r="D3">
            <v>73491661.805653557</v>
          </cell>
        </row>
      </sheetData>
      <sheetData sheetId="116">
        <row r="3">
          <cell r="D3" t="str">
            <v>Year 2019</v>
          </cell>
        </row>
      </sheetData>
      <sheetData sheetId="117">
        <row r="3">
          <cell r="D3">
            <v>1</v>
          </cell>
        </row>
      </sheetData>
      <sheetData sheetId="118">
        <row r="3">
          <cell r="D3" t="str">
            <v>Preform</v>
          </cell>
        </row>
      </sheetData>
      <sheetData sheetId="119">
        <row r="3">
          <cell r="D3" t="str">
            <v>เนตรโอภาส</v>
          </cell>
        </row>
      </sheetData>
      <sheetData sheetId="120">
        <row r="3">
          <cell r="D3">
            <v>73491661.805653557</v>
          </cell>
        </row>
      </sheetData>
      <sheetData sheetId="121">
        <row r="3">
          <cell r="D3">
            <v>73491661.805653557</v>
          </cell>
        </row>
      </sheetData>
      <sheetData sheetId="122">
        <row r="3">
          <cell r="D3" t="str">
            <v>เนตรโอภาส</v>
          </cell>
        </row>
      </sheetData>
      <sheetData sheetId="123">
        <row r="3">
          <cell r="D3" t="str">
            <v>เนตรโอภาส</v>
          </cell>
        </row>
      </sheetData>
      <sheetData sheetId="124">
        <row r="3">
          <cell r="D3" t="str">
            <v>Preform</v>
          </cell>
        </row>
      </sheetData>
      <sheetData sheetId="125">
        <row r="3">
          <cell r="D3" t="str">
            <v>Preform</v>
          </cell>
        </row>
      </sheetData>
      <sheetData sheetId="126">
        <row r="3">
          <cell r="D3" t="str">
            <v>Preform</v>
          </cell>
        </row>
      </sheetData>
      <sheetData sheetId="127">
        <row r="3">
          <cell r="D3" t="str">
            <v>Year 2019</v>
          </cell>
        </row>
      </sheetData>
      <sheetData sheetId="128">
        <row r="3">
          <cell r="D3">
            <v>73491661.805653557</v>
          </cell>
        </row>
      </sheetData>
      <sheetData sheetId="129">
        <row r="3">
          <cell r="D3">
            <v>73491661.805653557</v>
          </cell>
        </row>
      </sheetData>
      <sheetData sheetId="130">
        <row r="3">
          <cell r="D3">
            <v>73491661.805653557</v>
          </cell>
        </row>
      </sheetData>
      <sheetData sheetId="131">
        <row r="3">
          <cell r="D3" t="str">
            <v>Preform</v>
          </cell>
        </row>
      </sheetData>
      <sheetData sheetId="132">
        <row r="3">
          <cell r="D3">
            <v>73491661.805653557</v>
          </cell>
        </row>
      </sheetData>
      <sheetData sheetId="133">
        <row r="3">
          <cell r="D3">
            <v>73491661.805653557</v>
          </cell>
        </row>
      </sheetData>
      <sheetData sheetId="134">
        <row r="3">
          <cell r="D3">
            <v>73491661.805653557</v>
          </cell>
        </row>
      </sheetData>
      <sheetData sheetId="135">
        <row r="3">
          <cell r="D3" t="str">
            <v>เนตรโอภาส</v>
          </cell>
        </row>
      </sheetData>
      <sheetData sheetId="136">
        <row r="3">
          <cell r="D3" t="str">
            <v>เนตรโอภาส</v>
          </cell>
        </row>
      </sheetData>
      <sheetData sheetId="137">
        <row r="3">
          <cell r="D3" t="str">
            <v>เนตรโอภาส</v>
          </cell>
        </row>
      </sheetData>
      <sheetData sheetId="138">
        <row r="3">
          <cell r="D3" t="str">
            <v>เนตรโอภาส</v>
          </cell>
        </row>
      </sheetData>
      <sheetData sheetId="139">
        <row r="3">
          <cell r="D3" t="str">
            <v>Preform</v>
          </cell>
        </row>
      </sheetData>
      <sheetData sheetId="140">
        <row r="3">
          <cell r="D3" t="str">
            <v>Preform</v>
          </cell>
        </row>
      </sheetData>
      <sheetData sheetId="141" refreshError="1"/>
      <sheetData sheetId="142"/>
      <sheetData sheetId="143"/>
      <sheetData sheetId="144"/>
      <sheetData sheetId="145"/>
      <sheetData sheetId="146">
        <row r="3">
          <cell r="D3" t="str">
            <v>เนตรโอภาส</v>
          </cell>
        </row>
      </sheetData>
      <sheetData sheetId="147">
        <row r="3">
          <cell r="D3" t="str">
            <v>เนตรโอภาส</v>
          </cell>
        </row>
      </sheetData>
      <sheetData sheetId="148">
        <row r="3">
          <cell r="D3" t="str">
            <v>เนตรโอภาส</v>
          </cell>
        </row>
      </sheetData>
      <sheetData sheetId="149">
        <row r="3">
          <cell r="D3" t="str">
            <v>เนตรโอภาส</v>
          </cell>
        </row>
      </sheetData>
      <sheetData sheetId="150">
        <row r="3">
          <cell r="D3" t="str">
            <v>เนตรโอภาส</v>
          </cell>
        </row>
      </sheetData>
      <sheetData sheetId="151">
        <row r="3">
          <cell r="D3" t="str">
            <v>เนตรโอภาส</v>
          </cell>
        </row>
      </sheetData>
      <sheetData sheetId="152">
        <row r="3">
          <cell r="D3" t="str">
            <v>เนตรโอภาส</v>
          </cell>
        </row>
      </sheetData>
      <sheetData sheetId="153">
        <row r="3">
          <cell r="D3" t="str">
            <v>เนตรโอภาส</v>
          </cell>
        </row>
      </sheetData>
      <sheetData sheetId="154">
        <row r="3">
          <cell r="D3" t="str">
            <v>เนตรโอภาส</v>
          </cell>
        </row>
      </sheetData>
      <sheetData sheetId="155">
        <row r="3">
          <cell r="D3" t="str">
            <v>เนตรโอภาส</v>
          </cell>
        </row>
      </sheetData>
      <sheetData sheetId="156">
        <row r="3">
          <cell r="D3" t="str">
            <v>เนตรโอภาส</v>
          </cell>
        </row>
      </sheetData>
      <sheetData sheetId="157">
        <row r="3">
          <cell r="D3" t="str">
            <v>เนตรโอภาส</v>
          </cell>
        </row>
      </sheetData>
      <sheetData sheetId="158">
        <row r="3">
          <cell r="D3" t="str">
            <v>เนตรโอภาส</v>
          </cell>
        </row>
      </sheetData>
      <sheetData sheetId="159">
        <row r="3">
          <cell r="D3" t="str">
            <v>Preform</v>
          </cell>
        </row>
      </sheetData>
      <sheetData sheetId="160">
        <row r="3">
          <cell r="D3" t="str">
            <v>Preform</v>
          </cell>
        </row>
      </sheetData>
      <sheetData sheetId="161">
        <row r="3">
          <cell r="D3">
            <v>73491661.805653557</v>
          </cell>
        </row>
      </sheetData>
      <sheetData sheetId="162">
        <row r="3">
          <cell r="D3">
            <v>73491661.805653557</v>
          </cell>
        </row>
      </sheetData>
      <sheetData sheetId="163">
        <row r="3">
          <cell r="D3">
            <v>73491661.805653557</v>
          </cell>
        </row>
      </sheetData>
      <sheetData sheetId="164">
        <row r="3">
          <cell r="D3">
            <v>73491661.805653557</v>
          </cell>
        </row>
      </sheetData>
      <sheetData sheetId="165">
        <row r="3">
          <cell r="D3">
            <v>73491661.805653557</v>
          </cell>
        </row>
      </sheetData>
      <sheetData sheetId="166">
        <row r="3">
          <cell r="D3">
            <v>73491661.805653557</v>
          </cell>
        </row>
      </sheetData>
      <sheetData sheetId="167">
        <row r="3">
          <cell r="D3">
            <v>73491661.805653557</v>
          </cell>
        </row>
      </sheetData>
      <sheetData sheetId="168">
        <row r="3">
          <cell r="D3">
            <v>73491661.805653557</v>
          </cell>
        </row>
      </sheetData>
      <sheetData sheetId="169">
        <row r="3">
          <cell r="D3">
            <v>73491661.805653557</v>
          </cell>
        </row>
      </sheetData>
      <sheetData sheetId="170">
        <row r="3">
          <cell r="D3">
            <v>73491661.805653557</v>
          </cell>
        </row>
      </sheetData>
      <sheetData sheetId="171">
        <row r="3">
          <cell r="D3">
            <v>73491661.805653557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3">
          <cell r="D3" t="str">
            <v>เนตรโอภาส</v>
          </cell>
        </row>
      </sheetData>
      <sheetData sheetId="186">
        <row r="3">
          <cell r="D3" t="str">
            <v>Preform</v>
          </cell>
        </row>
      </sheetData>
      <sheetData sheetId="187"/>
      <sheetData sheetId="188"/>
      <sheetData sheetId="189"/>
      <sheetData sheetId="190"/>
      <sheetData sheetId="191"/>
      <sheetData sheetId="192">
        <row r="3">
          <cell r="D3" t="str">
            <v>เนตรโอภาส</v>
          </cell>
        </row>
      </sheetData>
      <sheetData sheetId="193">
        <row r="3">
          <cell r="D3" t="str">
            <v>เนตรโอภาส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3">
          <cell r="D3">
            <v>73491661.805653557</v>
          </cell>
        </row>
      </sheetData>
      <sheetData sheetId="207">
        <row r="3">
          <cell r="D3" t="str">
            <v>เนตรโอภาส</v>
          </cell>
        </row>
      </sheetData>
      <sheetData sheetId="208">
        <row r="3">
          <cell r="D3" t="str">
            <v>เนตรโอภาส</v>
          </cell>
        </row>
      </sheetData>
      <sheetData sheetId="209">
        <row r="3">
          <cell r="D3" t="str">
            <v>เนตรโอภาส</v>
          </cell>
        </row>
      </sheetData>
      <sheetData sheetId="210">
        <row r="3">
          <cell r="D3" t="str">
            <v>เนตรโอภาส</v>
          </cell>
        </row>
      </sheetData>
      <sheetData sheetId="211">
        <row r="3">
          <cell r="D3" t="str">
            <v>เนตรโอภาส</v>
          </cell>
        </row>
      </sheetData>
      <sheetData sheetId="212">
        <row r="3">
          <cell r="D3" t="str">
            <v>เนตรโอภาส</v>
          </cell>
        </row>
      </sheetData>
      <sheetData sheetId="213">
        <row r="3">
          <cell r="D3" t="str">
            <v>เนตรโอภาส</v>
          </cell>
        </row>
      </sheetData>
      <sheetData sheetId="214">
        <row r="3">
          <cell r="D3">
            <v>73491661.805653557</v>
          </cell>
        </row>
      </sheetData>
      <sheetData sheetId="215">
        <row r="3">
          <cell r="D3" t="str">
            <v>เนตรโอภาส</v>
          </cell>
        </row>
      </sheetData>
      <sheetData sheetId="216">
        <row r="3">
          <cell r="D3" t="str">
            <v>เนตรโอภาส</v>
          </cell>
        </row>
      </sheetData>
      <sheetData sheetId="217"/>
      <sheetData sheetId="218">
        <row r="3">
          <cell r="D3" t="str">
            <v>เนตรโอภาส</v>
          </cell>
        </row>
      </sheetData>
      <sheetData sheetId="219">
        <row r="3">
          <cell r="D3" t="str">
            <v>เนตรโอภาส</v>
          </cell>
        </row>
      </sheetData>
      <sheetData sheetId="220">
        <row r="3">
          <cell r="D3" t="str">
            <v>เนตรโอภาส</v>
          </cell>
        </row>
      </sheetData>
      <sheetData sheetId="221">
        <row r="3">
          <cell r="D3" t="str">
            <v>เนตรโอภาส</v>
          </cell>
        </row>
      </sheetData>
      <sheetData sheetId="222">
        <row r="3">
          <cell r="D3" t="str">
            <v>Preform</v>
          </cell>
        </row>
      </sheetData>
      <sheetData sheetId="223">
        <row r="3">
          <cell r="D3" t="str">
            <v>Preform</v>
          </cell>
        </row>
      </sheetData>
      <sheetData sheetId="224">
        <row r="3">
          <cell r="D3" t="str">
            <v>Year 2019</v>
          </cell>
        </row>
      </sheetData>
      <sheetData sheetId="225">
        <row r="3">
          <cell r="D3">
            <v>73491661.805653557</v>
          </cell>
        </row>
      </sheetData>
      <sheetData sheetId="226">
        <row r="3">
          <cell r="D3" t="str">
            <v>Preform</v>
          </cell>
        </row>
      </sheetData>
      <sheetData sheetId="227">
        <row r="3">
          <cell r="D3" t="str">
            <v>Preform</v>
          </cell>
        </row>
      </sheetData>
      <sheetData sheetId="228">
        <row r="3">
          <cell r="D3">
            <v>73491661.805653557</v>
          </cell>
        </row>
      </sheetData>
      <sheetData sheetId="229">
        <row r="3">
          <cell r="D3">
            <v>73491661.805653557</v>
          </cell>
        </row>
      </sheetData>
      <sheetData sheetId="230">
        <row r="3">
          <cell r="D3">
            <v>73491661.805653557</v>
          </cell>
        </row>
      </sheetData>
      <sheetData sheetId="231">
        <row r="3">
          <cell r="D3">
            <v>73491661.805653557</v>
          </cell>
        </row>
      </sheetData>
      <sheetData sheetId="232">
        <row r="3">
          <cell r="D3">
            <v>73491661.805653557</v>
          </cell>
        </row>
      </sheetData>
      <sheetData sheetId="233">
        <row r="3">
          <cell r="D3" t="str">
            <v>เนตรโอภาส</v>
          </cell>
        </row>
      </sheetData>
      <sheetData sheetId="234">
        <row r="3">
          <cell r="D3" t="str">
            <v>เนตรโอภาส</v>
          </cell>
        </row>
      </sheetData>
      <sheetData sheetId="235">
        <row r="3">
          <cell r="D3" t="str">
            <v>เนตรโอภาส</v>
          </cell>
        </row>
      </sheetData>
      <sheetData sheetId="236">
        <row r="3">
          <cell r="D3" t="str">
            <v>Preform</v>
          </cell>
        </row>
      </sheetData>
      <sheetData sheetId="237">
        <row r="3">
          <cell r="D3" t="str">
            <v>เนตรโอภาส</v>
          </cell>
        </row>
      </sheetData>
      <sheetData sheetId="238">
        <row r="3">
          <cell r="D3" t="str">
            <v>เนตรโอภาส</v>
          </cell>
        </row>
      </sheetData>
      <sheetData sheetId="239">
        <row r="3">
          <cell r="D3" t="str">
            <v>เนตรโอภาส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3">
          <cell r="D3" t="str">
            <v>Preform</v>
          </cell>
        </row>
      </sheetData>
      <sheetData sheetId="247">
        <row r="3">
          <cell r="D3">
            <v>73491661.805653557</v>
          </cell>
        </row>
      </sheetData>
      <sheetData sheetId="248">
        <row r="3">
          <cell r="D3" t="str">
            <v>เนตรโอภาส</v>
          </cell>
        </row>
      </sheetData>
      <sheetData sheetId="249">
        <row r="3">
          <cell r="D3" t="str">
            <v>เนตรโอภาส</v>
          </cell>
        </row>
      </sheetData>
      <sheetData sheetId="250">
        <row r="3">
          <cell r="D3" t="str">
            <v>เนตรโอภาส</v>
          </cell>
        </row>
      </sheetData>
      <sheetData sheetId="251">
        <row r="3">
          <cell r="D3" t="str">
            <v>เนตรโอภาส</v>
          </cell>
        </row>
      </sheetData>
      <sheetData sheetId="252">
        <row r="3">
          <cell r="D3" t="str">
            <v>Preform</v>
          </cell>
        </row>
      </sheetData>
      <sheetData sheetId="253">
        <row r="3">
          <cell r="D3" t="str">
            <v>Year 2019</v>
          </cell>
        </row>
      </sheetData>
      <sheetData sheetId="254">
        <row r="3">
          <cell r="D3" t="str">
            <v>เนตรโอภาส</v>
          </cell>
        </row>
      </sheetData>
      <sheetData sheetId="255">
        <row r="3">
          <cell r="D3" t="str">
            <v>Preform</v>
          </cell>
        </row>
      </sheetData>
      <sheetData sheetId="256">
        <row r="3">
          <cell r="D3" t="str">
            <v>เนตรโอภาส</v>
          </cell>
        </row>
      </sheetData>
      <sheetData sheetId="257">
        <row r="3">
          <cell r="D3" t="str">
            <v>เนตรโอภาส</v>
          </cell>
        </row>
      </sheetData>
      <sheetData sheetId="258">
        <row r="3">
          <cell r="D3" t="str">
            <v>เนตรโอภาส</v>
          </cell>
        </row>
      </sheetData>
      <sheetData sheetId="259">
        <row r="3">
          <cell r="D3" t="str">
            <v>เนตรโอภาส</v>
          </cell>
        </row>
      </sheetData>
      <sheetData sheetId="260">
        <row r="3">
          <cell r="D3" t="str">
            <v>Year 2019</v>
          </cell>
        </row>
      </sheetData>
      <sheetData sheetId="261">
        <row r="3">
          <cell r="D3" t="str">
            <v>เนตรโอภาส</v>
          </cell>
        </row>
      </sheetData>
      <sheetData sheetId="262">
        <row r="3">
          <cell r="D3" t="str">
            <v>เนตรโอภาส</v>
          </cell>
        </row>
      </sheetData>
      <sheetData sheetId="263">
        <row r="3">
          <cell r="D3" t="str">
            <v>เนตรโอภาส</v>
          </cell>
        </row>
      </sheetData>
      <sheetData sheetId="264">
        <row r="3">
          <cell r="D3" t="str">
            <v>Preform</v>
          </cell>
        </row>
      </sheetData>
      <sheetData sheetId="265">
        <row r="3">
          <cell r="D3" t="str">
            <v>Year 2019</v>
          </cell>
        </row>
      </sheetData>
      <sheetData sheetId="266">
        <row r="3">
          <cell r="D3">
            <v>73491661.805653557</v>
          </cell>
        </row>
      </sheetData>
      <sheetData sheetId="267">
        <row r="3">
          <cell r="D3" t="str">
            <v>Preform</v>
          </cell>
        </row>
      </sheetData>
      <sheetData sheetId="268">
        <row r="3">
          <cell r="D3">
            <v>73491661.805653557</v>
          </cell>
        </row>
      </sheetData>
      <sheetData sheetId="269">
        <row r="3">
          <cell r="D3">
            <v>73491661.805653557</v>
          </cell>
        </row>
      </sheetData>
      <sheetData sheetId="270">
        <row r="3">
          <cell r="D3">
            <v>73491661.805653557</v>
          </cell>
        </row>
      </sheetData>
      <sheetData sheetId="271">
        <row r="3">
          <cell r="D3" t="str">
            <v>เนตรโอภาส</v>
          </cell>
        </row>
      </sheetData>
      <sheetData sheetId="272">
        <row r="3">
          <cell r="D3" t="str">
            <v>เนตรโอภาส</v>
          </cell>
        </row>
      </sheetData>
      <sheetData sheetId="273">
        <row r="3">
          <cell r="D3" t="str">
            <v>เนตรโอภาส</v>
          </cell>
        </row>
      </sheetData>
      <sheetData sheetId="274">
        <row r="3">
          <cell r="D3" t="str">
            <v>เนตรโอภาส</v>
          </cell>
        </row>
      </sheetData>
      <sheetData sheetId="275">
        <row r="3">
          <cell r="D3" t="str">
            <v>เนตรโอภาส</v>
          </cell>
        </row>
      </sheetData>
      <sheetData sheetId="276">
        <row r="3">
          <cell r="D3" t="str">
            <v>เนตรโอภาส</v>
          </cell>
        </row>
      </sheetData>
      <sheetData sheetId="277">
        <row r="3">
          <cell r="D3" t="str">
            <v>เนตรโอภาส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>
        <row r="3">
          <cell r="D3" t="str">
            <v>เนตรโอภาส</v>
          </cell>
        </row>
      </sheetData>
      <sheetData sheetId="283"/>
      <sheetData sheetId="284"/>
      <sheetData sheetId="285" refreshError="1"/>
      <sheetData sheetId="286"/>
      <sheetData sheetId="287"/>
      <sheetData sheetId="288" refreshError="1"/>
      <sheetData sheetId="289"/>
      <sheetData sheetId="290"/>
      <sheetData sheetId="291" refreshError="1"/>
      <sheetData sheetId="292"/>
      <sheetData sheetId="293"/>
      <sheetData sheetId="294" refreshError="1"/>
      <sheetData sheetId="295"/>
      <sheetData sheetId="296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3">
          <cell r="D3" t="str">
            <v>เนตรโอภาส</v>
          </cell>
        </row>
      </sheetData>
      <sheetData sheetId="316">
        <row r="3">
          <cell r="D3" t="str">
            <v>เนตรโอภาส</v>
          </cell>
        </row>
      </sheetData>
      <sheetData sheetId="317">
        <row r="3">
          <cell r="D3" t="str">
            <v>เนตรโอภาส</v>
          </cell>
        </row>
      </sheetData>
      <sheetData sheetId="318">
        <row r="3">
          <cell r="D3" t="str">
            <v>Preform</v>
          </cell>
        </row>
      </sheetData>
      <sheetData sheetId="319">
        <row r="3">
          <cell r="D3" t="str">
            <v>Year 2019</v>
          </cell>
        </row>
      </sheetData>
      <sheetData sheetId="320">
        <row r="3">
          <cell r="D3">
            <v>73491661.805653557</v>
          </cell>
        </row>
      </sheetData>
      <sheetData sheetId="321">
        <row r="3">
          <cell r="D3" t="str">
            <v>Preform</v>
          </cell>
        </row>
      </sheetData>
      <sheetData sheetId="322">
        <row r="3">
          <cell r="D3" t="str">
            <v>Year 2019</v>
          </cell>
        </row>
      </sheetData>
      <sheetData sheetId="323">
        <row r="3">
          <cell r="D3">
            <v>73491661.805653557</v>
          </cell>
        </row>
      </sheetData>
      <sheetData sheetId="324">
        <row r="3">
          <cell r="D3">
            <v>73491661.805653557</v>
          </cell>
        </row>
      </sheetData>
      <sheetData sheetId="325">
        <row r="3">
          <cell r="D3">
            <v>73491661.805653557</v>
          </cell>
        </row>
      </sheetData>
      <sheetData sheetId="326">
        <row r="3">
          <cell r="D3" t="str">
            <v>เนตรโอภาส</v>
          </cell>
        </row>
      </sheetData>
      <sheetData sheetId="327">
        <row r="3">
          <cell r="D3" t="str">
            <v>เนตรโอภาส</v>
          </cell>
        </row>
      </sheetData>
      <sheetData sheetId="328">
        <row r="3">
          <cell r="D3" t="str">
            <v>Preform</v>
          </cell>
        </row>
      </sheetData>
      <sheetData sheetId="329">
        <row r="3">
          <cell r="D3">
            <v>73491661.805653557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3">
          <cell r="D3" t="str">
            <v>เนตรโอภาส</v>
          </cell>
        </row>
      </sheetData>
      <sheetData sheetId="358">
        <row r="3">
          <cell r="D3" t="str">
            <v>เนตรโอภาส</v>
          </cell>
        </row>
      </sheetData>
      <sheetData sheetId="359"/>
      <sheetData sheetId="360" refreshError="1"/>
      <sheetData sheetId="361">
        <row r="3">
          <cell r="D3" t="str">
            <v>เนตรโอภาส</v>
          </cell>
        </row>
      </sheetData>
      <sheetData sheetId="362">
        <row r="3">
          <cell r="D3" t="str">
            <v>เนตรโอภาส</v>
          </cell>
        </row>
      </sheetData>
      <sheetData sheetId="363"/>
      <sheetData sheetId="364" refreshError="1"/>
      <sheetData sheetId="365">
        <row r="3">
          <cell r="D3" t="str">
            <v>เนตรโอภาส</v>
          </cell>
        </row>
      </sheetData>
      <sheetData sheetId="366">
        <row r="3">
          <cell r="D3" t="str">
            <v>เนตรโอภาส</v>
          </cell>
        </row>
      </sheetData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BSG_PRICELIST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.Leadsheet"/>
      <sheetName val="luy ke KQKD 12T"/>
      <sheetName val="200.Selling Expenses"/>
      <sheetName val="300.G&amp;A Expenses"/>
      <sheetName val="400.Financial Income &amp; expense"/>
      <sheetName val="500 Other income&amp;expense"/>
      <sheetName val="600 MUS"/>
      <sheetName val="Note to FS"/>
      <sheetName val="Cost by element"/>
      <sheetName val="SAP Predictive-Interest Income"/>
      <sheetName val="Chi tiet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G301"/>
      <sheetName val="G302 CIP"/>
      <sheetName val="G310 movement"/>
      <sheetName val="G320 SAP"/>
      <sheetName val="G321 EffectDepre"/>
      <sheetName val="G311 Addition"/>
      <sheetName val="G312 TRF"/>
      <sheetName val="G313 Disposal"/>
      <sheetName val="G314 Land inspec"/>
      <sheetName val="G315 Insurance"/>
      <sheetName val="G350 Impairment"/>
      <sheetName val="NFS#12"/>
      <sheetName val="NFS Fully"/>
      <sheetName val="SoldQ2"/>
      <sheetName val="TTH"/>
      <sheetName val="Sheet2"/>
      <sheetName val="SoldQ3"/>
      <sheetName val="NFS 6"/>
    </sheetNames>
    <sheetDataSet>
      <sheetData sheetId="0"/>
      <sheetData sheetId="1"/>
      <sheetData sheetId="2"/>
      <sheetData sheetId="3"/>
      <sheetData sheetId="4">
        <row r="337">
          <cell r="D337">
            <v>725921.01955592632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N"/>
      <sheetName val="Code M"/>
      <sheetName val="รหัส ฑ(1)"/>
      <sheetName val="รหัส ฑ(3)"/>
      <sheetName val="Code O1"/>
      <sheetName val="Code O1(a)"/>
      <sheetName val="Code O2"/>
      <sheetName val="Code P"/>
      <sheetName val="Code Q"/>
      <sheetName val="Code BOI"/>
      <sheetName val="CodeR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Sheet1"/>
      <sheetName val="Setting"/>
      <sheetName val="SAP Predictive-Interest Income"/>
    </sheetNames>
    <sheetDataSet>
      <sheetData sheetId="0"/>
      <sheetData sheetId="1">
        <row r="3">
          <cell r="B3">
            <v>1</v>
          </cell>
        </row>
      </sheetData>
      <sheetData sheetId="2"/>
      <sheetData sheetId="3">
        <row r="3">
          <cell r="B3" t="str">
            <v>ชื่อย่อยธนาคาร คือ O/D</v>
          </cell>
        </row>
        <row r="5">
          <cell r="B5" t="str">
            <v>ABN</v>
          </cell>
        </row>
        <row r="6">
          <cell r="B6" t="str">
            <v>ACLB</v>
          </cell>
        </row>
        <row r="7">
          <cell r="B7" t="str">
            <v>BAY</v>
          </cell>
        </row>
        <row r="8">
          <cell r="B8" t="str">
            <v>BBL</v>
          </cell>
        </row>
        <row r="9">
          <cell r="B9" t="str">
            <v>BNP</v>
          </cell>
        </row>
        <row r="10">
          <cell r="B10" t="str">
            <v>CALYON</v>
          </cell>
        </row>
        <row r="11">
          <cell r="B11" t="str">
            <v>CIMB</v>
          </cell>
        </row>
        <row r="12">
          <cell r="B12" t="str">
            <v>CITI</v>
          </cell>
        </row>
        <row r="13">
          <cell r="B13" t="str">
            <v>DB</v>
          </cell>
        </row>
        <row r="14">
          <cell r="B14" t="str">
            <v>GSB</v>
          </cell>
        </row>
        <row r="15">
          <cell r="B15" t="str">
            <v>HSBC</v>
          </cell>
        </row>
        <row r="16">
          <cell r="B16" t="str">
            <v>KBANK</v>
          </cell>
        </row>
        <row r="17">
          <cell r="B17" t="str">
            <v>KTB</v>
          </cell>
        </row>
        <row r="18">
          <cell r="B18" t="str">
            <v>MIZUHO</v>
          </cell>
        </row>
        <row r="19">
          <cell r="B19" t="str">
            <v>SCB</v>
          </cell>
        </row>
        <row r="20">
          <cell r="B20" t="str">
            <v>SCIB</v>
          </cell>
        </row>
        <row r="21">
          <cell r="B21" t="str">
            <v>SMBC</v>
          </cell>
        </row>
        <row r="22">
          <cell r="B22" t="str">
            <v>STD</v>
          </cell>
        </row>
        <row r="23">
          <cell r="B23" t="str">
            <v>TDB</v>
          </cell>
        </row>
        <row r="24">
          <cell r="B24" t="str">
            <v xml:space="preserve">TMB </v>
          </cell>
        </row>
        <row r="25">
          <cell r="B25" t="str">
            <v>TBANK</v>
          </cell>
        </row>
        <row r="26">
          <cell r="B26" t="str">
            <v>UOB</v>
          </cell>
        </row>
        <row r="27">
          <cell r="B27" t="str">
            <v>JPM</v>
          </cell>
        </row>
        <row r="28">
          <cell r="B28" t="str">
            <v>OCBC</v>
          </cell>
        </row>
        <row r="29">
          <cell r="B29" t="str">
            <v>BTMU</v>
          </cell>
        </row>
        <row r="30">
          <cell r="B30" t="str">
            <v>BOSB1</v>
          </cell>
        </row>
        <row r="31">
          <cell r="B31" t="str">
            <v>HSBC1</v>
          </cell>
        </row>
        <row r="36">
          <cell r="B36" t="str">
            <v>C-ตามด้วยชื่อย่อยธนาคาร คือ เช็ดระหว่างทาง</v>
          </cell>
        </row>
        <row r="37">
          <cell r="B37" t="str">
            <v>C-ABN</v>
          </cell>
        </row>
        <row r="38">
          <cell r="B38" t="str">
            <v>C-ACLB</v>
          </cell>
        </row>
        <row r="39">
          <cell r="B39" t="str">
            <v>C-BAY</v>
          </cell>
        </row>
        <row r="40">
          <cell r="B40" t="str">
            <v>C-BBL</v>
          </cell>
        </row>
        <row r="41">
          <cell r="B41" t="str">
            <v>C-BNP</v>
          </cell>
        </row>
        <row r="42">
          <cell r="B42" t="str">
            <v>C-CALYON</v>
          </cell>
        </row>
        <row r="43">
          <cell r="B43" t="str">
            <v>C-CIMB</v>
          </cell>
        </row>
        <row r="44">
          <cell r="B44" t="str">
            <v>C-CITI</v>
          </cell>
        </row>
        <row r="45">
          <cell r="B45" t="str">
            <v>C-DB</v>
          </cell>
        </row>
        <row r="46">
          <cell r="B46" t="str">
            <v>C-GSB</v>
          </cell>
        </row>
        <row r="47">
          <cell r="B47" t="str">
            <v>C-HSBC</v>
          </cell>
        </row>
        <row r="48">
          <cell r="B48" t="str">
            <v>C-KBANK</v>
          </cell>
        </row>
        <row r="49">
          <cell r="B49" t="str">
            <v>C-KTB</v>
          </cell>
        </row>
        <row r="50">
          <cell r="B50" t="str">
            <v>C-MIZUHO</v>
          </cell>
        </row>
        <row r="51">
          <cell r="B51" t="str">
            <v>C-SCB</v>
          </cell>
        </row>
        <row r="52">
          <cell r="B52" t="str">
            <v>C-SCIB</v>
          </cell>
        </row>
        <row r="53">
          <cell r="B53" t="str">
            <v>C-SMBC</v>
          </cell>
        </row>
        <row r="54">
          <cell r="B54" t="str">
            <v>C-STD</v>
          </cell>
        </row>
        <row r="55">
          <cell r="B55" t="str">
            <v>C-TDB</v>
          </cell>
        </row>
        <row r="56">
          <cell r="B56" t="str">
            <v xml:space="preserve">C-TMB </v>
          </cell>
        </row>
        <row r="57">
          <cell r="B57" t="str">
            <v>C-TBANK</v>
          </cell>
        </row>
        <row r="58">
          <cell r="B58" t="str">
            <v>C-UOB</v>
          </cell>
        </row>
        <row r="59">
          <cell r="B59" t="str">
            <v>C-JPM</v>
          </cell>
        </row>
        <row r="60">
          <cell r="B60" t="str">
            <v>C-OCBC</v>
          </cell>
        </row>
        <row r="61">
          <cell r="B61" t="str">
            <v>C-BTMU</v>
          </cell>
        </row>
        <row r="62">
          <cell r="B62" t="str">
            <v>C-BOSB1</v>
          </cell>
        </row>
        <row r="63">
          <cell r="B63" t="str">
            <v>C-HSBC1</v>
          </cell>
        </row>
        <row r="68">
          <cell r="B68" t="str">
            <v xml:space="preserve">S-ตามด้วยชื่อย่อยธนาคาร คือ เงินกู้ยืมระยะสั้น </v>
          </cell>
        </row>
        <row r="69">
          <cell r="B69" t="str">
            <v>S-ABN</v>
          </cell>
        </row>
        <row r="70">
          <cell r="B70" t="str">
            <v>S-ACLB</v>
          </cell>
        </row>
        <row r="71">
          <cell r="B71" t="str">
            <v>S-BAY</v>
          </cell>
        </row>
        <row r="72">
          <cell r="B72" t="str">
            <v>S-BBL</v>
          </cell>
        </row>
        <row r="73">
          <cell r="B73" t="str">
            <v>S-BNP</v>
          </cell>
        </row>
        <row r="74">
          <cell r="B74" t="str">
            <v>S-CALYON</v>
          </cell>
        </row>
        <row r="75">
          <cell r="B75" t="str">
            <v>S-CIMB</v>
          </cell>
        </row>
        <row r="76">
          <cell r="B76" t="str">
            <v>S-CITI</v>
          </cell>
        </row>
        <row r="77">
          <cell r="B77" t="str">
            <v>S-DB</v>
          </cell>
        </row>
        <row r="78">
          <cell r="B78" t="str">
            <v>S-GSB</v>
          </cell>
        </row>
        <row r="79">
          <cell r="B79" t="str">
            <v>S-HSBC</v>
          </cell>
        </row>
        <row r="80">
          <cell r="B80" t="str">
            <v>S-KBANK</v>
          </cell>
        </row>
        <row r="81">
          <cell r="B81" t="str">
            <v>S-KTB</v>
          </cell>
        </row>
        <row r="82">
          <cell r="B82" t="str">
            <v>S-MIZUHO</v>
          </cell>
        </row>
        <row r="83">
          <cell r="B83" t="str">
            <v>S-SCB</v>
          </cell>
        </row>
        <row r="84">
          <cell r="B84" t="str">
            <v>S-SCIB</v>
          </cell>
        </row>
        <row r="85">
          <cell r="B85" t="str">
            <v>S-SMBC</v>
          </cell>
        </row>
        <row r="86">
          <cell r="B86" t="str">
            <v>S-STD</v>
          </cell>
        </row>
        <row r="87">
          <cell r="B87" t="str">
            <v>S-TDB</v>
          </cell>
        </row>
        <row r="88">
          <cell r="B88" t="str">
            <v xml:space="preserve">S-TMB </v>
          </cell>
        </row>
        <row r="89">
          <cell r="B89" t="str">
            <v>S-TBANK</v>
          </cell>
        </row>
        <row r="90">
          <cell r="B90" t="str">
            <v>S-UOB</v>
          </cell>
        </row>
        <row r="91">
          <cell r="B91" t="str">
            <v>S-JPM</v>
          </cell>
        </row>
        <row r="92">
          <cell r="B92" t="str">
            <v>S-OCBC</v>
          </cell>
        </row>
        <row r="93">
          <cell r="B93" t="str">
            <v>S-BTMU</v>
          </cell>
        </row>
        <row r="94">
          <cell r="B94" t="str">
            <v>S-BOSB1</v>
          </cell>
        </row>
        <row r="95">
          <cell r="B95" t="str">
            <v>S-HSBC1</v>
          </cell>
        </row>
        <row r="100">
          <cell r="B100" t="str">
            <v>เงินกู้ยืมระยะยาว L-(ตามด้วยชื่อย่อยธนาคาร)</v>
          </cell>
        </row>
        <row r="101">
          <cell r="B101" t="str">
            <v>L-ABN</v>
          </cell>
        </row>
        <row r="102">
          <cell r="B102" t="str">
            <v>L-ACLB</v>
          </cell>
        </row>
        <row r="103">
          <cell r="B103" t="str">
            <v>L-BAY</v>
          </cell>
        </row>
        <row r="104">
          <cell r="B104" t="str">
            <v>L-BBL</v>
          </cell>
        </row>
        <row r="105">
          <cell r="B105" t="str">
            <v>L-BNP</v>
          </cell>
        </row>
        <row r="106">
          <cell r="B106" t="str">
            <v>L-CALYON</v>
          </cell>
        </row>
        <row r="107">
          <cell r="B107" t="str">
            <v>L-CIMB</v>
          </cell>
        </row>
        <row r="108">
          <cell r="B108" t="str">
            <v>L-CITI</v>
          </cell>
        </row>
        <row r="109">
          <cell r="B109" t="str">
            <v>L-DB</v>
          </cell>
        </row>
        <row r="110">
          <cell r="B110" t="str">
            <v>L-GSB</v>
          </cell>
        </row>
        <row r="111">
          <cell r="B111" t="str">
            <v>L-HSBC</v>
          </cell>
        </row>
        <row r="112">
          <cell r="B112" t="str">
            <v>L-KBANK</v>
          </cell>
        </row>
        <row r="113">
          <cell r="B113" t="str">
            <v>L-KTB</v>
          </cell>
        </row>
        <row r="114">
          <cell r="B114" t="str">
            <v>L-MIZUHO</v>
          </cell>
        </row>
        <row r="115">
          <cell r="B115" t="str">
            <v>L-SCB</v>
          </cell>
        </row>
        <row r="116">
          <cell r="B116" t="str">
            <v>L-SCIB</v>
          </cell>
        </row>
        <row r="117">
          <cell r="B117" t="str">
            <v>L-SMBC</v>
          </cell>
        </row>
        <row r="118">
          <cell r="B118" t="str">
            <v>L-STD</v>
          </cell>
        </row>
        <row r="119">
          <cell r="B119" t="str">
            <v>L-TDB</v>
          </cell>
        </row>
        <row r="120">
          <cell r="B120" t="str">
            <v xml:space="preserve">L-TMB </v>
          </cell>
        </row>
        <row r="121">
          <cell r="B121" t="str">
            <v>L-TBANK</v>
          </cell>
        </row>
        <row r="122">
          <cell r="B122" t="str">
            <v>L-UOB</v>
          </cell>
        </row>
        <row r="123">
          <cell r="B123" t="str">
            <v>L-JPM</v>
          </cell>
        </row>
        <row r="124">
          <cell r="B124" t="str">
            <v>L-OCBC</v>
          </cell>
        </row>
        <row r="125">
          <cell r="B125" t="str">
            <v>L-BTMU</v>
          </cell>
        </row>
        <row r="126">
          <cell r="B126" t="str">
            <v>L-BOSB1</v>
          </cell>
        </row>
        <row r="127">
          <cell r="B127" t="str">
            <v>L-HSBC1</v>
          </cell>
        </row>
      </sheetData>
      <sheetData sheetId="4"/>
      <sheetData sheetId="5"/>
      <sheetData sheetId="6">
        <row r="24">
          <cell r="C24">
            <v>43096820.009999998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2">
          <cell r="C2" t="str">
            <v>บริษัท แสงโสม จำกัด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PArt3"/>
      <sheetName val="T.Tinh"/>
      <sheetName val="gvl"/>
      <sheetName val="Statement"/>
      <sheetName val="XLR_NoRangeSheet"/>
      <sheetName val="Setting"/>
      <sheetName val="資料"/>
      <sheetName val="Patrick Input Page"/>
      <sheetName val="Tra_bang"/>
      <sheetName val="R540"/>
      <sheetName val="Final Rec.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ADJ 3"/>
      <sheetName val="WTB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Validation"/>
      <sheetName val="Section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TH-XL"/>
      <sheetName val="tong du toan"/>
      <sheetName val="4"/>
      <sheetName val="Note 3"/>
      <sheetName val="Control shee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Intangible assets Movement"/>
      <sheetName val="DG "/>
      <sheetName val="Global Data"/>
      <sheetName val="Global"/>
      <sheetName val="Gia thanh"/>
      <sheetName val="B"/>
      <sheetName val="Thong so (1)"/>
      <sheetName val="Data"/>
      <sheetName val="유가증권"/>
      <sheetName val="SAP Predictive-Interest Income"/>
      <sheetName val="Movement"/>
      <sheetName val="DAF.INVEN U.O"/>
      <sheetName val="GENERAL"/>
      <sheetName val="Gia vat tu"/>
      <sheetName val="P&amp;L after adjustment"/>
      <sheetName val="chitiet"/>
      <sheetName val="CHITIET VL-NC-TT -1p"/>
      <sheetName val="lam-moi"/>
      <sheetName val="gtrinh"/>
      <sheetName val="CHITIET VL-NC"/>
      <sheetName val="jan book"/>
      <sheetName val="A"/>
      <sheetName val="VC"/>
      <sheetName val="R540 (client)"/>
      <sheetName val="code"/>
      <sheetName val="TB Link"/>
      <sheetName val="Assumptions"/>
      <sheetName val="Lead"/>
      <sheetName val="Forecast"/>
      <sheetName val="makro"/>
      <sheetName val="รหัส"/>
      <sheetName val="Assumption"/>
      <sheetName val="Maintenance Exp Summary"/>
      <sheetName val="Ctr"/>
      <sheetName val="Master"/>
      <sheetName val="12A12"/>
      <sheetName val="SO 04"/>
      <sheetName val="Income without invoice"/>
      <sheetName val="So"/>
      <sheetName val="@Master9612"/>
      <sheetName val="login"/>
      <sheetName val="EmpData"/>
      <sheetName val="DTCT"/>
      <sheetName val="DTA-DTL"/>
      <sheetName val="TRINHGH"/>
      <sheetName val="700.Notes to FS"/>
      <sheetName val="US Codes"/>
      <sheetName val="TB Dec 15"/>
      <sheetName val="Div26 - Elect"/>
      <sheetName val="실행철강하도"/>
      <sheetName val="ctTBA"/>
      <sheetName val="Key"/>
      <sheetName val="ESTI."/>
      <sheetName val="DI-ESTI"/>
      <sheetName val="Cover"/>
      <sheetName val="EntitiesList"/>
      <sheetName val="FirstSheet"/>
      <sheetName val="FirstSheetMapping"/>
      <sheetName val="Table"/>
      <sheetName val="기초해지2"/>
      <sheetName val="기초해지"/>
      <sheetName val="Route P&amp;L"/>
      <sheetName val="비교손익계산서"/>
      <sheetName val="Luong"/>
      <sheetName val="Library Procedures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useless"/>
      <sheetName val="PL"/>
      <sheetName val="I1.B01 - Balance 136"/>
      <sheetName val="CIT 2011"/>
      <sheetName val="D"/>
      <sheetName val="p and l"/>
      <sheetName val="Chi tiet"/>
      <sheetName val="VANKHUON"/>
      <sheetName val="침하계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>
        <row r="2">
          <cell r="J2" t="str">
            <v>Y</v>
          </cell>
        </row>
      </sheetData>
      <sheetData sheetId="76">
        <row r="2">
          <cell r="J2" t="str">
            <v>Y</v>
          </cell>
        </row>
      </sheetData>
      <sheetData sheetId="77">
        <row r="2">
          <cell r="J2" t="str">
            <v>Y</v>
          </cell>
        </row>
      </sheetData>
      <sheetData sheetId="78">
        <row r="2">
          <cell r="J2" t="str">
            <v>Y</v>
          </cell>
        </row>
      </sheetData>
      <sheetData sheetId="79">
        <row r="2">
          <cell r="J2" t="str">
            <v>Y</v>
          </cell>
        </row>
      </sheetData>
      <sheetData sheetId="80">
        <row r="2">
          <cell r="J2" t="str">
            <v>Y</v>
          </cell>
        </row>
      </sheetData>
      <sheetData sheetId="81">
        <row r="2">
          <cell r="J2" t="str">
            <v>Y</v>
          </cell>
        </row>
      </sheetData>
      <sheetData sheetId="82" refreshError="1"/>
      <sheetData sheetId="83" refreshError="1"/>
      <sheetData sheetId="84">
        <row r="2">
          <cell r="J2" t="str">
            <v>Y</v>
          </cell>
        </row>
      </sheetData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>
        <row r="2">
          <cell r="J2" t="str">
            <v>Y</v>
          </cell>
        </row>
      </sheetData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>
        <row r="2">
          <cell r="J2" t="str">
            <v>Y</v>
          </cell>
        </row>
      </sheetData>
      <sheetData sheetId="105">
        <row r="2">
          <cell r="J2" t="str">
            <v>Y</v>
          </cell>
        </row>
      </sheetData>
      <sheetData sheetId="106">
        <row r="2">
          <cell r="J2" t="str">
            <v>Y</v>
          </cell>
        </row>
      </sheetData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 refreshError="1"/>
      <sheetData sheetId="110" refreshError="1"/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 refreshError="1"/>
      <sheetData sheetId="118" refreshError="1"/>
      <sheetData sheetId="119" refreshError="1"/>
      <sheetData sheetId="120">
        <row r="2">
          <cell r="J2" t="str">
            <v>Y</v>
          </cell>
        </row>
      </sheetData>
      <sheetData sheetId="121" refreshError="1"/>
      <sheetData sheetId="122" refreshError="1"/>
      <sheetData sheetId="123" refreshError="1"/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>
        <row r="2">
          <cell r="J2" t="str">
            <v>Y</v>
          </cell>
        </row>
      </sheetData>
      <sheetData sheetId="133">
        <row r="2">
          <cell r="J2" t="str">
            <v>Y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12A12"/>
      <sheetName val="TH-XL"/>
      <sheetName val="SAP Predictive-Interest Income"/>
      <sheetName val="Information"/>
      <sheetName val="FA Movement"/>
      <sheetName val="Disposal"/>
      <sheetName val="Test purchase"/>
      <sheetName val="표지어음"/>
      <sheetName val="PArt3"/>
      <sheetName val="Gia vat tu"/>
      <sheetName val="R540"/>
      <sheetName val="Luong"/>
      <sheetName val="gvl"/>
      <sheetName val="Provision"/>
      <sheetName val="WTB"/>
      <sheetName val="1.Thongtin"/>
      <sheetName val="Vol &amp; LEx"/>
      <sheetName val="Leadsheet"/>
      <sheetName val="40.4.2.0010 Deferred tax"/>
      <sheetName val="XL4Poppy"/>
      <sheetName val="資料"/>
      <sheetName val="BO"/>
      <sheetName val="T.Tinh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Summary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현금흐름표"/>
      <sheetName val="연결조정분개"/>
      <sheetName val="OthCode"/>
      <sheetName val="Note 3"/>
      <sheetName val="Detail listing"/>
      <sheetName val="VAS TB"/>
      <sheetName val="Global Data"/>
      <sheetName val="Section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tong du toan"/>
      <sheetName val="ttl fty"/>
      <sheetName val="Notes BS"/>
      <sheetName val="Parameter"/>
      <sheetName val="Upload Template"/>
      <sheetName val="GiaVL"/>
      <sheetName val="Dulieu"/>
      <sheetName val="DTC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VAT duoc khau tru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FS"/>
      <sheetName val="Total FS"/>
      <sheetName val="RPTs"/>
      <sheetName val="Summary-RPTs"/>
      <sheetName val="R540 (client)"/>
      <sheetName val="TLXX_VB"/>
      <sheetName val="TLXX_VH"/>
      <sheetName val="Gia ban"/>
      <sheetName val="ESTI."/>
      <sheetName val="DI-ESTI"/>
      <sheetName val="Thong so (1)"/>
      <sheetName val="02"/>
      <sheetName val="FX rate"/>
      <sheetName val="Gia thanh"/>
      <sheetName val="Global"/>
      <sheetName val="장기대여금"/>
      <sheetName val="Purchase"/>
      <sheetName val="Ref"/>
      <sheetName val="Sales-3rdpty"/>
      <sheetName val="STK"/>
      <sheetName val="Chi tiet"/>
      <sheetName val="Tabelle1"/>
      <sheetName val="Rates Used"/>
      <sheetName val="CaseRate (2)"/>
      <sheetName val="Weight"/>
      <sheetName val="Code"/>
      <sheetName val="PL"/>
      <sheetName val="Maintenance Exp Summary"/>
      <sheetName val="Dimensions"/>
      <sheetName val="Local Payroll-Details"/>
      <sheetName val="Local Labour costs"/>
      <sheetName val="BETON"/>
      <sheetName val="January"/>
      <sheetName val="ST Movment"/>
      <sheetName val="data"/>
      <sheetName val="Tinh toan"/>
      <sheetName val="Note"/>
      <sheetName val="VL,NC"/>
      <sheetName val="XLR_NoRangeSheet"/>
      <sheetName val="WC"/>
      <sheetName val="Mapping Sheet"/>
      <sheetName val="Control"/>
      <sheetName val="TB_VAS"/>
      <sheetName val="Gia ban theo kenh"/>
      <sheetName val="F2-3-6 OH absorbtion rate "/>
      <sheetName val="Tra_bang"/>
      <sheetName val="IBASE"/>
      <sheetName val="Khach"/>
      <sheetName val="EntitiesList"/>
      <sheetName val="FirstSheetMapping"/>
      <sheetName val="FirstSheet"/>
      <sheetName val="8"/>
      <sheetName val="NZDUTY-JAN01"/>
      <sheetName val="van_hanh"/>
      <sheetName val="LS"/>
      <sheetName val="Final Rec."/>
      <sheetName val="Library Procedures"/>
      <sheetName val="1.PL"/>
      <sheetName val="VU"/>
      <sheetName val="chi tiet TS theo so lieu ktoan"/>
      <sheetName val="PHAT SINH TRONG THANG"/>
      <sheetName val="Sheet17"/>
      <sheetName val="BangLuong2008"/>
      <sheetName val="R300"/>
      <sheetName val="Menu"/>
      <sheetName val="Targeted Testing Master"/>
      <sheetName val="GL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A8"/>
      <sheetName val="Adjustment entries"/>
      <sheetName val="A"/>
      <sheetName val="Permanent info"/>
      <sheetName val="VANKHUON"/>
      <sheetName val="KPVC-BD "/>
      <sheetName val="700.Notes to FS"/>
      <sheetName val="Forecast"/>
      <sheetName val="CJ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DEP12"/>
      <sheetName val="MOTO"/>
      <sheetName val="CJEs"/>
      <sheetName val="MA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N15-Phai tra ngan han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대출채권LS"/>
      <sheetName val="TB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TB Dec 2019"/>
      <sheetName val="Journal entry 30 31 Dec"/>
      <sheetName val="Sheet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Provision for sales returns"/>
      <sheetName val="20. EMP BENEFIT"/>
      <sheetName val="TB(BS)"/>
      <sheetName val="ADJ 3"/>
      <sheetName val="SDD"/>
      <sheetName val="CT"/>
      <sheetName val="dtct cong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T.Tinh"/>
      <sheetName val="IBASE"/>
      <sheetName val="Gia thanh"/>
      <sheetName val="OthCode"/>
      <sheetName val="งบกำไรฯ_48(1)"/>
      <sheetName val="disclosure"/>
      <sheetName val="R540"/>
      <sheetName val="ESTI."/>
      <sheetName val="DI-ESTI"/>
      <sheetName val="Thong so (1)"/>
      <sheetName val="FG"/>
      <sheetName val="Test purchase"/>
      <sheetName val="TDTKP"/>
      <sheetName val="DK-KH"/>
      <sheetName val="Income without invoice"/>
      <sheetName val="TH-XL"/>
      <sheetName val="Control sheet"/>
      <sheetName val="Tai khoan"/>
      <sheetName val="EmpData"/>
      <sheetName val="Master"/>
      <sheetName val="bang tong 106"/>
      <sheetName val="atm 107"/>
      <sheetName val="VAT duoc khau tru"/>
      <sheetName val="Part II"/>
      <sheetName val="Tangible FA"/>
      <sheetName val="갑지"/>
      <sheetName val="10UPD "/>
      <sheetName val="1PWD"/>
      <sheetName val="12KT"/>
      <sheetName val="3PCS"/>
      <sheetName val="4SGS"/>
      <sheetName val="9BALI "/>
      <sheetName val="6MJS"/>
      <sheetName val="5PWD"/>
      <sheetName val="지분법손익 이연법인세"/>
      <sheetName val="5사남"/>
      <sheetName val="Gia vat tu"/>
      <sheetName val="Tinh toan"/>
      <sheetName val="data"/>
      <sheetName val="ptvt"/>
      <sheetName val="Tien2012"/>
      <sheetName val="CHITIET"/>
      <sheetName val="Guidance"/>
      <sheetName val="P 기타투자자산 Lead Schedule의 워크시트"/>
      <sheetName val="ctTBA"/>
      <sheetName val="Nhom 3"/>
      <sheetName val="Table"/>
      <sheetName val="#ref"/>
      <sheetName val="YIELD Euro"/>
      <sheetName val="날개벽수량표"/>
      <sheetName val="gVL"/>
      <sheetName val="기초해지2"/>
      <sheetName val="Library Procedures"/>
      <sheetName val="3.Data"/>
      <sheetName val="dongia"/>
      <sheetName val="PARTS"/>
      <sheetName val="SETUP"/>
      <sheetName val="AS-IS Base Case"/>
      <sheetName val="Travelling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8">
          <cell r="C8" t="str">
            <v>Description</v>
          </cell>
        </row>
      </sheetData>
      <sheetData sheetId="20">
        <row r="8">
          <cell r="C8" t="str">
            <v>Description</v>
          </cell>
        </row>
      </sheetData>
      <sheetData sheetId="21">
        <row r="8">
          <cell r="C8"/>
        </row>
      </sheetData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/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>Description</v>
          </cell>
        </row>
      </sheetData>
      <sheetData sheetId="27">
        <row r="8">
          <cell r="C8" t="str">
            <v>Description</v>
          </cell>
        </row>
      </sheetData>
      <sheetData sheetId="28">
        <row r="8">
          <cell r="C8" t="str">
            <v>Description</v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/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>Description</v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/>
        </row>
      </sheetData>
      <sheetData sheetId="70">
        <row r="8">
          <cell r="C8" t="str">
            <v/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>Description</v>
          </cell>
        </row>
      </sheetData>
      <sheetData sheetId="74">
        <row r="8">
          <cell r="C8" t="str">
            <v>Description</v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 refreshError="1"/>
      <sheetData sheetId="79">
        <row r="8">
          <cell r="C8" t="str">
            <v/>
          </cell>
        </row>
      </sheetData>
      <sheetData sheetId="80" refreshError="1"/>
      <sheetData sheetId="81" refreshError="1"/>
      <sheetData sheetId="82">
        <row r="8">
          <cell r="C8" t="str">
            <v>Description</v>
          </cell>
        </row>
      </sheetData>
      <sheetData sheetId="83">
        <row r="8">
          <cell r="C8" t="str">
            <v>Description</v>
          </cell>
        </row>
      </sheetData>
      <sheetData sheetId="84">
        <row r="8">
          <cell r="C8" t="str">
            <v>Description</v>
          </cell>
        </row>
      </sheetData>
      <sheetData sheetId="85">
        <row r="8">
          <cell r="C8" t="str">
            <v/>
          </cell>
        </row>
      </sheetData>
      <sheetData sheetId="86">
        <row r="8">
          <cell r="C8" t="str">
            <v>Description</v>
          </cell>
        </row>
      </sheetData>
      <sheetData sheetId="87">
        <row r="8">
          <cell r="C8" t="str">
            <v>Description</v>
          </cell>
        </row>
      </sheetData>
      <sheetData sheetId="88">
        <row r="8">
          <cell r="C8" t="str">
            <v>Description</v>
          </cell>
        </row>
      </sheetData>
      <sheetData sheetId="89">
        <row r="8">
          <cell r="C8" t="str">
            <v>Description</v>
          </cell>
        </row>
      </sheetData>
      <sheetData sheetId="90">
        <row r="8">
          <cell r="C8" t="str">
            <v>Description</v>
          </cell>
        </row>
      </sheetData>
      <sheetData sheetId="91">
        <row r="8">
          <cell r="C8" t="str">
            <v/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/>
          </cell>
        </row>
      </sheetData>
      <sheetData sheetId="95">
        <row r="8">
          <cell r="C8">
            <v>0</v>
          </cell>
        </row>
      </sheetData>
      <sheetData sheetId="96">
        <row r="8">
          <cell r="C8" t="str">
            <v>Description</v>
          </cell>
        </row>
      </sheetData>
      <sheetData sheetId="97">
        <row r="8">
          <cell r="C8" t="str">
            <v>Description</v>
          </cell>
        </row>
      </sheetData>
      <sheetData sheetId="98">
        <row r="8">
          <cell r="C8" t="str">
            <v/>
          </cell>
        </row>
      </sheetData>
      <sheetData sheetId="99">
        <row r="8">
          <cell r="C8">
            <v>0</v>
          </cell>
        </row>
      </sheetData>
      <sheetData sheetId="100">
        <row r="8">
          <cell r="C8" t="str">
            <v>Description</v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/>
          </cell>
        </row>
      </sheetData>
      <sheetData sheetId="103">
        <row r="8">
          <cell r="C8">
            <v>0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>
            <v>0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>
            <v>0</v>
          </cell>
        </row>
      </sheetData>
      <sheetData sheetId="108" refreshError="1"/>
      <sheetData sheetId="109">
        <row r="8">
          <cell r="C8">
            <v>0</v>
          </cell>
        </row>
      </sheetData>
      <sheetData sheetId="110">
        <row r="8">
          <cell r="C8">
            <v>0</v>
          </cell>
        </row>
      </sheetData>
      <sheetData sheetId="111">
        <row r="8">
          <cell r="C8">
            <v>0</v>
          </cell>
        </row>
      </sheetData>
      <sheetData sheetId="112">
        <row r="8">
          <cell r="C8">
            <v>0</v>
          </cell>
        </row>
      </sheetData>
      <sheetData sheetId="113">
        <row r="8">
          <cell r="C8">
            <v>0</v>
          </cell>
        </row>
      </sheetData>
      <sheetData sheetId="114">
        <row r="8">
          <cell r="C8">
            <v>0</v>
          </cell>
        </row>
      </sheetData>
      <sheetData sheetId="115">
        <row r="8">
          <cell r="C8">
            <v>0</v>
          </cell>
        </row>
      </sheetData>
      <sheetData sheetId="116">
        <row r="8">
          <cell r="C8">
            <v>0</v>
          </cell>
        </row>
      </sheetData>
      <sheetData sheetId="117">
        <row r="8">
          <cell r="C8">
            <v>0</v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>
        <row r="8">
          <cell r="C8" t="str">
            <v/>
          </cell>
        </row>
      </sheetData>
      <sheetData sheetId="121">
        <row r="8">
          <cell r="C8" t="str">
            <v/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C8" t="str">
            <v/>
          </cell>
        </row>
      </sheetData>
      <sheetData sheetId="129">
        <row r="8">
          <cell r="C8" t="str">
            <v>Description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>
            <v>0</v>
          </cell>
        </row>
      </sheetData>
      <sheetData sheetId="133">
        <row r="8">
          <cell r="C8">
            <v>0</v>
          </cell>
        </row>
      </sheetData>
      <sheetData sheetId="134">
        <row r="8">
          <cell r="C8">
            <v>0</v>
          </cell>
        </row>
      </sheetData>
      <sheetData sheetId="135">
        <row r="8">
          <cell r="C8">
            <v>0</v>
          </cell>
        </row>
      </sheetData>
      <sheetData sheetId="136">
        <row r="8">
          <cell r="C8" t="str">
            <v>Description</v>
          </cell>
        </row>
      </sheetData>
      <sheetData sheetId="137">
        <row r="8">
          <cell r="C8" t="str">
            <v>Description</v>
          </cell>
        </row>
      </sheetData>
      <sheetData sheetId="138">
        <row r="8">
          <cell r="C8" t="str">
            <v/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외상매출금현황-수정분 A2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PPC"/>
      <sheetName val="퇴직금추계ot"/>
      <sheetName val="감가상각"/>
      <sheetName val="Growth"/>
      <sheetName val="資料"/>
      <sheetName val="R540"/>
      <sheetName val="TVL"/>
      <sheetName val="무형"/>
      <sheetName val="AR 10 chua dong ky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ADJ 3"/>
      <sheetName val="FA Movement"/>
      <sheetName val="Sheet1"/>
      <sheetName val="Unrealised gainloss"/>
      <sheetName val="Converted BS"/>
      <sheetName val="Ex.rate PL 2019"/>
      <sheetName val="Converted rate"/>
      <sheetName val="Converted PL"/>
      <sheetName val="VAT duoc khau tru"/>
      <sheetName val="Thuc thanh"/>
      <sheetName val="tra-vat-lieu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tong du toan"/>
      <sheetName val="Title"/>
      <sheetName val="5사남"/>
      <sheetName val="T.Tinh"/>
      <sheetName val="Global"/>
      <sheetName val="Gia thanh"/>
      <sheetName val="Thong so (1)"/>
      <sheetName val="IBASE"/>
      <sheetName val="SAP Predictive-Interest Income"/>
      <sheetName val="CIT  2009"/>
      <sheetName val="Control sheet"/>
      <sheetName val="Tangible FA"/>
      <sheetName val="FG"/>
      <sheetName val="Sheet12"/>
      <sheetName val="EntitiesList"/>
      <sheetName val="FirstSheet"/>
      <sheetName val="FirstSheetMapping"/>
      <sheetName val="January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code"/>
      <sheetName val="TB Link"/>
      <sheetName val="ComData"/>
      <sheetName val="เงื่อนไขคำนวณ"/>
      <sheetName val="GoData"/>
      <sheetName val="LS"/>
      <sheetName val="고정비"/>
      <sheetName val="TH-XL"/>
      <sheetName val="Inventory overview"/>
      <sheetName val="PARTS"/>
      <sheetName val="PI"/>
      <sheetName val="(C) 8131 매출 substantive work의 워"/>
      <sheetName val="Control"/>
      <sheetName val="@Master9612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ich so"/>
      <sheetName val="p&amp;l"/>
      <sheetName val="DAF.INVEN U.O"/>
      <sheetName val="CIT - Recalculated"/>
      <sheetName val="日常1"/>
      <sheetName val="ma-pt"/>
      <sheetName val="Detail- MEP"/>
      <sheetName val="조명시설"/>
      <sheetName val="gVL"/>
      <sheetName val="TSCD"/>
      <sheetName val="ESTI."/>
      <sheetName val="DI-ESTI"/>
      <sheetName val="chi tiet TS theo so lieu ktoan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Library Procedures"/>
      <sheetName val="Spool Index"/>
      <sheetName val="Estimate"/>
      <sheetName val="산근"/>
      <sheetName val="Sur Site"/>
      <sheetName val="bh1"/>
      <sheetName val="Sheet17"/>
      <sheetName val="WDV Workings"/>
      <sheetName val="MTO REV.0"/>
      <sheetName val="BS(S-MAC VINA)"/>
      <sheetName val="IS(S-MAC VINA)"/>
      <sheetName val="A3"/>
      <sheetName val="Tinh toan"/>
      <sheetName val="KPVC-BD "/>
      <sheetName val="Gia vat tu"/>
      <sheetName val="1.Rollfwd"/>
      <sheetName val="F3 FA減少查核"/>
      <sheetName val="Income without invoice"/>
      <sheetName val="7GK 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>
        <row r="2">
          <cell r="A2" t="str">
            <v>CF_Working!$A$12:$A$57</v>
          </cell>
        </row>
      </sheetData>
      <sheetData sheetId="84">
        <row r="2">
          <cell r="A2" t="str">
            <v>CF_Working!$A$12:$A$57</v>
          </cell>
        </row>
      </sheetData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>
        <row r="2">
          <cell r="A2" t="str">
            <v>CF_Working!$A$12:$A$57</v>
          </cell>
        </row>
      </sheetData>
      <sheetData sheetId="91">
        <row r="2">
          <cell r="A2" t="str">
            <v>CF_Working!$A$12:$A$57</v>
          </cell>
        </row>
      </sheetData>
      <sheetData sheetId="92">
        <row r="2">
          <cell r="A2" t="str">
            <v>CF_Working!$A$12:$A$57</v>
          </cell>
        </row>
      </sheetData>
      <sheetData sheetId="93">
        <row r="2">
          <cell r="A2" t="str">
            <v>CF_Working!$A$12:$A$57</v>
          </cell>
        </row>
      </sheetData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>
        <row r="2">
          <cell r="A2" t="str">
            <v>CF_Working!$A$12:$A$57</v>
          </cell>
        </row>
      </sheetData>
      <sheetData sheetId="106">
        <row r="2">
          <cell r="A2" t="str">
            <v>CF_Working!$A$12:$A$57</v>
          </cell>
        </row>
      </sheetData>
      <sheetData sheetId="107">
        <row r="2">
          <cell r="A2" t="str">
            <v>CF_Working!$A$12:$A$57</v>
          </cell>
        </row>
      </sheetData>
      <sheetData sheetId="108">
        <row r="2">
          <cell r="A2" t="str">
            <v>CF_Working!$A$12:$A$57</v>
          </cell>
        </row>
      </sheetData>
      <sheetData sheetId="109">
        <row r="2">
          <cell r="A2" t="str">
            <v>CF_Working!$A$12:$A$57</v>
          </cell>
        </row>
      </sheetData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 refreshError="1"/>
      <sheetData sheetId="116" refreshError="1"/>
      <sheetData sheetId="117" refreshError="1"/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 refreshError="1"/>
      <sheetData sheetId="122">
        <row r="2">
          <cell r="A2" t="str">
            <v>CF_Working!$A$12:$A$57</v>
          </cell>
        </row>
      </sheetData>
      <sheetData sheetId="123" refreshError="1"/>
      <sheetData sheetId="124" refreshError="1"/>
      <sheetData sheetId="125" refreshError="1"/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>
        <row r="2">
          <cell r="A2" t="str">
            <v>CF_Working!$A$12:$A$57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_5"/>
      <sheetName val="Summary Sheets"/>
      <sheetName val="A1 Thru A11- LUMP SUM CONSTR"/>
      <sheetName val="C-850R0.XLS"/>
      <sheetName val="PipWT"/>
      <sheetName val="Journal Template"/>
      <sheetName val="Nominals"/>
      <sheetName val="Client Aje"/>
      <sheetName val="Factor"/>
      <sheetName val="ITB COST"/>
      <sheetName val="Working"/>
      <sheetName val="Information"/>
      <sheetName val="U09"/>
      <sheetName val="U10"/>
      <sheetName val="U11"/>
      <sheetName val="U13"/>
      <sheetName val="U40"/>
      <sheetName val="U42"/>
      <sheetName val="U43"/>
      <sheetName val="U45"/>
      <sheetName val="U47"/>
      <sheetName val="U48"/>
      <sheetName val="U60"/>
      <sheetName val="EQT-ESTN"/>
      <sheetName val="2007 EPCI 3rd Eng."/>
      <sheetName val="Sheet2"/>
      <sheetName val="TB"/>
      <sheetName val="Quantity"/>
      <sheetName val="KP_List"/>
      <sheetName val="Job Data"/>
      <sheetName val="Status"/>
      <sheetName val="LABOUR E.O.S.PROV."/>
      <sheetName val="Mechanical Equip."/>
      <sheetName val="Package Items"/>
      <sheetName val="Piping"/>
      <sheetName val="Civil - Strl"/>
      <sheetName val="Sheet1"/>
      <sheetName val="Profile"/>
      <sheetName val="XZLC004_PART2"/>
      <sheetName val="XZLC003_PART1"/>
      <sheetName val="KKN"/>
      <sheetName val="BM"/>
      <sheetName val="RFP003A"/>
      <sheetName val="ANX3A65"/>
      <sheetName val="vessel weight"/>
      <sheetName val="5.) Time Delays"/>
      <sheetName val="Rate"/>
      <sheetName val="DB"/>
      <sheetName val="VALVE LIST"/>
      <sheetName val="Flanged Beams"/>
      <sheetName val="Rectangular Beam"/>
      <sheetName val="EQUIPMENT -2"/>
      <sheetName val="Raw Data"/>
      <sheetName val="attach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_SR_JAN_-MAR"/>
      <sheetName val="Index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Impact"/>
      <sheetName val="Q1'04_PL"/>
      <sheetName val="Q2_EXPECTED"/>
      <sheetName val="Variance"/>
      <sheetName val="With_15500"/>
      <sheetName val="Frt"/>
      <sheetName val="SCB_1___Current"/>
      <sheetName val="SCB_2___Current"/>
      <sheetName val="P&amp;L"/>
      <sheetName val="detail"/>
      <sheetName val="Sales_by_Asset"/>
      <sheetName val="Summary_of_Mfg_Cost"/>
      <sheetName val="EBITDA_Summary"/>
      <sheetName val="Production_Pounds"/>
      <sheetName val="Batch"/>
      <sheetName val="Net SR JAN -MAR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Q1'04 PL"/>
      <sheetName val="Q2 EXPECTED"/>
      <sheetName val="With 15500"/>
      <sheetName val="SCB 1 _ Current"/>
      <sheetName val="SCB 2 _ Current"/>
      <sheetName val="Sales by Asset"/>
      <sheetName val="Summary of Mfg Cost"/>
      <sheetName val="EBITDA Summary"/>
      <sheetName val="Production Pounds"/>
      <sheetName val="Data2009"/>
      <sheetName val="system TB"/>
      <sheetName val="Raw Material Cost"/>
      <sheetName val="DESP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XRT2007"/>
      <sheetName val="V310"/>
      <sheetName val="Trial Balance"/>
      <sheetName val="PS-1995"/>
      <sheetName val="Fixed asset register"/>
      <sheetName val="XREF"/>
      <sheetName val="Group"/>
      <sheetName val="Sheet1"/>
      <sheetName val="sheet2"/>
      <sheetName val="Surg.order-sizemix"/>
      <sheetName val="OLD P.S"/>
      <sheetName val="fbmar"/>
      <sheetName val="SLB_PROD"/>
      <sheetName val="xrt2005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V6 revalue"/>
      <sheetName val="投資利益率計算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Working_Capital"/>
      <sheetName val="SLLNG_EXP"/>
      <sheetName val="Surg_order-sizemix"/>
      <sheetName val="OLD_P_S"/>
      <sheetName val="Trial_Balance"/>
      <sheetName val="Fixed_asset_register"/>
      <sheetName val="V6_revalue"/>
      <sheetName val="Deprec__Testing"/>
      <sheetName val="brm_(3)"/>
      <sheetName val="L to 20"/>
      <sheetName val="BASIS"/>
      <sheetName val="Summary"/>
      <sheetName val="S300"/>
      <sheetName val="DEP12"/>
      <sheetName val="เวลา"/>
      <sheetName val="PX"/>
      <sheetName val="HAC"/>
      <sheetName val="IBA"/>
      <sheetName val="NaOH32%"/>
      <sheetName val="P6 Dif. Temporarias"/>
      <sheetName val="Americas Regional office"/>
      <sheetName val="입력항목"/>
      <sheetName val="A9 - Fair Value"/>
      <sheetName val="sumdata"/>
      <sheetName val="YQty"/>
      <sheetName val="Wkgs_BS_Lead"/>
      <sheetName val="accure"/>
      <sheetName val="ชื่อหุ้น"/>
      <sheetName val="ExcRates"/>
      <sheetName val="INC"/>
      <sheetName val="ประมาณการประตูหน้าต่าง "/>
      <sheetName val="SH-C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FOC DOMESTIC"/>
      <sheetName val="Details, HR-GL"/>
      <sheetName val="conso300606"/>
      <sheetName val="วางค่า Plan"/>
      <sheetName val="Basic information"/>
      <sheetName val="accumdeprn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SOPSG"/>
      <sheetName val="Input"/>
      <sheetName val="XLR_NoRangeSheet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Data2006"/>
      <sheetName val="recon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10"/>
      <sheetName val="Net_SR_JAN_-MAR11"/>
      <sheetName val="MF_-High_Light11"/>
      <sheetName val="Actual_Q111"/>
      <sheetName val="Expected_Q_211"/>
      <sheetName val="Exp_Vs_Budget_June11"/>
      <sheetName val="Margin_Variance11"/>
      <sheetName val="RAw_Material11"/>
      <sheetName val="FA_New_Line11"/>
      <sheetName val="FA-BOA_1_511"/>
      <sheetName val="FU_-New11"/>
      <sheetName val="FU_-BOA11"/>
      <sheetName val="Concern_on_NEw_FU_Plant11"/>
      <sheetName val="Q1'04_PL11"/>
      <sheetName val="Q2_EXPECTED11"/>
      <sheetName val="With_1550011"/>
      <sheetName val="SCB_1___Current11"/>
      <sheetName val="SCB_2___Current11"/>
      <sheetName val="Sales_by_Asset11"/>
      <sheetName val="Summary_of_Mfg_Cost11"/>
      <sheetName val="EBITDA_Summary11"/>
      <sheetName val="Production_Pounds11"/>
      <sheetName val="system_TB10"/>
      <sheetName val="Raw_Material_Cost9"/>
      <sheetName val="presentation_Q27"/>
      <sheetName val="Trial_Balance7"/>
      <sheetName val="Working_Capital7"/>
      <sheetName val="Fixed_asset_register7"/>
      <sheetName val="V6_revalue7"/>
      <sheetName val="Surg_order-sizemix7"/>
      <sheetName val="OLD_P_S7"/>
      <sheetName val="SLLNG_EXP7"/>
      <sheetName val="Deprec__Testing7"/>
      <sheetName val="brm_(3)7"/>
      <sheetName val="Wkgs_BS_Lead6"/>
      <sheetName val="L_to_206"/>
      <sheetName val="Detailed_Analyses_IVE6"/>
      <sheetName val="Detailed_Analyses_PET6"/>
      <sheetName val="Detailed_Analyses_PET_(2)6"/>
      <sheetName val="Americas_Regional_office6"/>
      <sheetName val="ประมาณการประตูหน้าต่าง_3"/>
      <sheetName val="P6_Dif__Temporarias6"/>
      <sheetName val="A9_-_Fair_Value6"/>
      <sheetName val="Details,_HR-GL2"/>
      <sheetName val="FOC_DOMESTIC"/>
      <sheetName val="วางค่า_Plan"/>
      <sheetName val="Menu"/>
      <sheetName val="other 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B1" t="str">
            <v>Indorama Chemicals (Thailand) Ltd.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A1" t="str">
            <v>INDORAMA CHEMICALS (THAILAND) LIMITED</v>
          </cell>
        </row>
      </sheetData>
      <sheetData sheetId="117">
        <row r="1">
          <cell r="A1" t="str">
            <v>INDORAMA CHEMICALS (THAILAND) LIMITED</v>
          </cell>
        </row>
      </sheetData>
      <sheetData sheetId="118">
        <row r="1">
          <cell r="A1" t="str">
            <v>INDORAMA CHEMICALS (THAILAND) LIMITED</v>
          </cell>
        </row>
      </sheetData>
      <sheetData sheetId="119">
        <row r="1">
          <cell r="A1" t="str">
            <v>INDORAMA CHEMICALS (THAILAND) LIMITED</v>
          </cell>
        </row>
      </sheetData>
      <sheetData sheetId="120">
        <row r="1">
          <cell r="A1" t="str">
            <v>INDORAMA CHEMICALS (THAILAND) LIMITED</v>
          </cell>
        </row>
      </sheetData>
      <sheetData sheetId="121">
        <row r="1">
          <cell r="A1" t="str">
            <v>INDORAMA CHEMICALS (THAILAND) LIMITED</v>
          </cell>
        </row>
      </sheetData>
      <sheetData sheetId="122">
        <row r="1">
          <cell r="A1" t="str">
            <v>INDORAMA CHEMICALS (THAILAND) LIMITED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INDORAMA CHEMICALS (THAILAND) LIMITED</v>
          </cell>
        </row>
      </sheetData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/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B1" t="str">
            <v>Indorama Chemicals (Thailand) Ltd.</v>
          </cell>
        </row>
      </sheetData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B1" t="str">
            <v>Indorama Chemicals (Thailand) Ltd.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B1" t="str">
            <v>Indorama Chemicals (Thailand) Ltd.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INDORAMA CHEMICALS (THAILAND) LIMITED</v>
          </cell>
        </row>
      </sheetData>
      <sheetData sheetId="339">
        <row r="1">
          <cell r="B1" t="str">
            <v>Indorama Chemicals (Thailand) Ltd.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S"/>
      <sheetName val="POLYSOURCE2002"/>
      <sheetName val="Description and values"/>
      <sheetName val="Master TB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O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310"/>
      <sheetName val="V6 revalue"/>
      <sheetName val="QMIS"/>
      <sheetName val="Group"/>
      <sheetName val="F1"/>
      <sheetName val="Home"/>
      <sheetName val="Daily"/>
      <sheetName val="Monthly"/>
      <sheetName val="Yearly"/>
      <sheetName val="Others"/>
      <sheetName val="Index"/>
      <sheetName val="Expected Q 2"/>
      <sheetName val="Salary Db"/>
      <sheetName val="Sheet1"/>
      <sheetName val="Export Sales"/>
      <sheetName val="Dealer Sales"/>
      <sheetName val="Domestic Sales"/>
      <sheetName val="YQty"/>
      <sheetName val="Formulas"/>
      <sheetName val="Wkgs_BS Lead"/>
      <sheetName val="Inventory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Break up of RMcost"/>
      <sheetName val="SU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F3"/>
      <sheetName val="Q500"/>
      <sheetName val="TB Master"/>
      <sheetName val="K400"/>
      <sheetName val="2.Conso"/>
      <sheetName val="TBM"/>
      <sheetName val="Macro5"/>
      <sheetName val="Variables"/>
      <sheetName val="10-1 Media"/>
      <sheetName val="10-cut"/>
      <sheetName val="January"/>
      <sheetName val="total"/>
      <sheetName val="PL_ACT"/>
      <sheetName val="part-import"/>
      <sheetName val="TB_Master"/>
      <sheetName val="PL-Kip(after adj)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Data2006"/>
      <sheetName val="Data2005"/>
      <sheetName val="DEP12"/>
      <sheetName val="FG_IN"/>
      <sheetName val="Account List"/>
      <sheetName val="enums"/>
      <sheetName val="Trial Balance"/>
      <sheetName val="CIPA"/>
      <sheetName val="Discount"/>
      <sheetName val="TrialBalance Q3-2002"/>
      <sheetName val="Calculations"/>
      <sheetName val="Map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EXRPTS"/>
      <sheetName val="BS"/>
      <sheetName val="Vat7% ภายในเดือน_Junต้นฉบับ"/>
      <sheetName val="F_OH"/>
      <sheetName val="CJEs"/>
      <sheetName val="AVG &amp; MAX,MIN,X Largest"/>
      <sheetName val="PValue &amp; FValue"/>
      <sheetName val="Bubble Graph (2)"/>
      <sheetName val="VLookup"/>
      <sheetName val="Subtotal"/>
      <sheetName val="T320"/>
      <sheetName val="T321"/>
      <sheetName val="Asset_Depre."/>
      <sheetName val="Bk2Form8(iii)"/>
      <sheetName val="VAT duoc khau tru"/>
      <sheetName val="breakeven analysis"/>
      <sheetName val="Sheet2"/>
      <sheetName val="Asset group"/>
      <sheetName val="RATE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発停サイクル表"/>
      <sheetName val="XLR_NoRangeSheet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cc"/>
      <sheetName val="DR4"/>
      <sheetName val="225"/>
      <sheetName val="model"/>
      <sheetName val="YTY DEPOSIT SGD"/>
      <sheetName val="Assumptions NEW"/>
      <sheetName val="ot cal budget"/>
      <sheetName val="DA&amp;LC Jan'13"/>
      <sheetName val="Feb-2020"/>
      <sheetName val="Raw Material"/>
      <sheetName val="Assumptions"/>
      <sheetName val="2005 - Net Profit by Month"/>
      <sheetName val="Cash Projection"/>
      <sheetName val="Lib"/>
      <sheetName val="INFO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Consolidated_adjusted"/>
      <sheetName val="Other SABRE Group"/>
      <sheetName val="ITS_adjusted"/>
      <sheetName val="ETD"/>
      <sheetName val="SABRE Interactive"/>
      <sheetName val="SABRE Travel Info. Network"/>
      <sheetName val="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G1">
            <v>0</v>
          </cell>
        </row>
      </sheetData>
      <sheetData sheetId="105">
        <row r="1">
          <cell r="G1">
            <v>0</v>
          </cell>
        </row>
      </sheetData>
      <sheetData sheetId="106">
        <row r="1">
          <cell r="G1">
            <v>0</v>
          </cell>
        </row>
      </sheetData>
      <sheetData sheetId="107">
        <row r="1">
          <cell r="G1">
            <v>0</v>
          </cell>
        </row>
      </sheetData>
      <sheetData sheetId="108">
        <row r="1">
          <cell r="G1">
            <v>0</v>
          </cell>
        </row>
      </sheetData>
      <sheetData sheetId="109">
        <row r="1">
          <cell r="G1">
            <v>0</v>
          </cell>
        </row>
      </sheetData>
      <sheetData sheetId="110">
        <row r="1">
          <cell r="G1">
            <v>0</v>
          </cell>
        </row>
      </sheetData>
      <sheetData sheetId="111">
        <row r="1">
          <cell r="G1">
            <v>0</v>
          </cell>
        </row>
      </sheetData>
      <sheetData sheetId="112">
        <row r="1">
          <cell r="G1">
            <v>0</v>
          </cell>
        </row>
      </sheetData>
      <sheetData sheetId="113"/>
      <sheetData sheetId="114">
        <row r="1">
          <cell r="G1">
            <v>0</v>
          </cell>
        </row>
      </sheetData>
      <sheetData sheetId="115"/>
      <sheetData sheetId="116">
        <row r="1">
          <cell r="G1">
            <v>0</v>
          </cell>
        </row>
      </sheetData>
      <sheetData sheetId="117">
        <row r="1">
          <cell r="G1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G1">
            <v>0</v>
          </cell>
        </row>
      </sheetData>
      <sheetData sheetId="124">
        <row r="1">
          <cell r="G1">
            <v>0</v>
          </cell>
        </row>
      </sheetData>
      <sheetData sheetId="125">
        <row r="1">
          <cell r="G1">
            <v>0</v>
          </cell>
        </row>
      </sheetData>
      <sheetData sheetId="126">
        <row r="1">
          <cell r="G1">
            <v>0</v>
          </cell>
        </row>
      </sheetData>
      <sheetData sheetId="127">
        <row r="1">
          <cell r="G1">
            <v>0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งบทดลอง - ต.ค.2547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INFORM"/>
      <sheetName val="สุวรรณ sap"/>
      <sheetName val="Detail"/>
      <sheetName val="P&amp;L"/>
      <sheetName val="Raw Material"/>
      <sheetName val="STart"/>
      <sheetName val="FS"/>
      <sheetName val="Q2 EXPECTED"/>
      <sheetName val="เครื่องตกแต่ง"/>
      <sheetName val="เครื่องมือ"/>
      <sheetName val="อาคาร"/>
      <sheetName val="งบกำไรฯ_48(1)"/>
      <sheetName val="201"/>
      <sheetName val="total"/>
      <sheetName val="งบกำไรขาดทุน"/>
      <sheetName val="งบต้นทุนขาย"/>
      <sheetName val="test 2"/>
      <sheetName val="현금흐름표"/>
      <sheetName val="업체명"/>
      <sheetName val="AccpacTB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Sol-Other"/>
      <sheetName val="原価1"/>
      <sheetName val="実績月"/>
      <sheetName val="Aug 04 "/>
      <sheetName val="เงินกู้ธนชาติ"/>
      <sheetName val="2004"/>
      <sheetName val="ยานพาหนะ"/>
      <sheetName val="V310"/>
      <sheetName val="Data"/>
      <sheetName val="Q3"/>
      <sheetName val="รายการกับบริษัทในเครือ "/>
      <sheetName val="เอทานอล 9_6_51"/>
      <sheetName val="Summary"/>
      <sheetName val="DEP12"/>
      <sheetName val="Rv"/>
      <sheetName val="Main"/>
      <sheetName val="산업은행 경영지표"/>
      <sheetName val="9월제조원가"/>
      <sheetName val="ทะเบียนคุมตั๋ว"/>
      <sheetName val="Aging"/>
      <sheetName val="Wkgs_BS Lead"/>
      <sheetName val="Group"/>
      <sheetName val="V401 EMPLOYEES LIAB"/>
      <sheetName val="FBS"/>
      <sheetName val="CBC"/>
      <sheetName val="BP PE"/>
      <sheetName val="Summary of Mfg Cost"/>
      <sheetName val="EBITDA Summary"/>
      <sheetName val="Batch"/>
      <sheetName val="CST1198"/>
      <sheetName val="Detail-Sep"/>
      <sheetName val="CEA-SH"/>
      <sheetName val="79 นอร์ธปาร์ค 021052"/>
      <sheetName val="PS-1995"/>
      <sheetName val="GL CB"/>
      <sheetName val="ค่าใช้จ่าย"/>
      <sheetName val="คชจ.ดำเนินงาน6-43"/>
      <sheetName val="STOCK CARD"/>
      <sheetName val="หักกลบ-ลบหนี้"/>
      <sheetName val="A"/>
      <sheetName val="อาคารkst1"/>
      <sheetName val="ตรวจสอบคุณภาพผิวงานหล่อ"/>
      <sheetName val="Cur Bal"/>
      <sheetName val="Group Input"/>
      <sheetName val="発停サイクル表"/>
      <sheetName val="Domestic Sales"/>
      <sheetName val="FG"/>
      <sheetName val="T0077"/>
      <sheetName val="T0079"/>
      <sheetName val="T0078"/>
      <sheetName val="T0080"/>
      <sheetName val="梱包計画"/>
      <sheetName val="Prepaid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รวมต้นทุนโรงฟัก"/>
      <sheetName val="生产部金额"/>
      <sheetName val="CON M2'06"/>
      <sheetName val="Customer"/>
      <sheetName val="Sheet2"/>
      <sheetName val="L310"/>
      <sheetName val="S-5"/>
      <sheetName val="sum_m"/>
      <sheetName val="도기류"/>
      <sheetName val="#REF"/>
      <sheetName val="Q300"/>
      <sheetName val="@Master9612"/>
      <sheetName val="ACCODE"/>
      <sheetName val="tp"/>
      <sheetName val="Variables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  <sheetName val="assum"/>
      <sheetName val="DIV18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39">
          <cell r="F39">
            <v>0.57771257027533818</v>
          </cell>
        </row>
      </sheetData>
      <sheetData sheetId="111">
        <row r="39">
          <cell r="F39">
            <v>0.57771257027533818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39">
          <cell r="F39">
            <v>0.57771257027533818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TB"/>
      <sheetName val="BS_Spirit"/>
      <sheetName val="BS_Beer"/>
      <sheetName val="PL"/>
      <sheetName val="PL_TB"/>
      <sheetName val="PL_Spirit"/>
      <sheetName val="PL_Beer"/>
      <sheetName val="OCIS"/>
      <sheetName val="SE"/>
      <sheetName val="SE(2)"/>
      <sheetName val="CGS"/>
      <sheetName val="CGM"/>
      <sheetName val="AR-AP"/>
      <sheetName val="AR-AP_TB"/>
      <sheetName val="AR-AP_Spirit"/>
      <sheetName val="AR-AP_Beer"/>
      <sheetName val="BS-RPTST"/>
      <sheetName val="BS-RPTST_TB"/>
      <sheetName val="BS-RPTST_Spirit"/>
      <sheetName val="BS-RPTST_Beer"/>
      <sheetName val="BS-RPTLT"/>
      <sheetName val="BS-RPTLT_TB"/>
      <sheetName val="BS-RPTLT_Spirit"/>
      <sheetName val="BS-RPTLT_Beer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TB"/>
      <sheetName val="OTHINCM_Spirit"/>
      <sheetName val="OTHINCM_Beer"/>
      <sheetName val="EXPS"/>
      <sheetName val="EXPS_TB"/>
      <sheetName val="EXPS_Spirit"/>
      <sheetName val="EXPS_Beer"/>
      <sheetName val="EMPTotal"/>
      <sheetName val="EMPCoSG"/>
      <sheetName val="EMPCoSV"/>
      <sheetName val="EMPSExps"/>
      <sheetName val="EMPAExps"/>
      <sheetName val="EXCH"/>
      <sheetName val="INT"/>
      <sheetName val="INT_TB"/>
      <sheetName val="INT_Spirit"/>
      <sheetName val="INT_Beer"/>
      <sheetName val="PL-D"/>
      <sheetName val="PL-D_TB"/>
      <sheetName val="PL-D_Spirit"/>
      <sheetName val="PL-D_Beer"/>
      <sheetName val="Code A"/>
      <sheetName val="Code B"/>
      <sheetName val="Code C"/>
      <sheetName val="Code D"/>
      <sheetName val="Code D_TB"/>
      <sheetName val="Code D_Spirit"/>
      <sheetName val="Code D_Beer"/>
      <sheetName val="Code E1"/>
      <sheetName val="Code E2"/>
      <sheetName val="Code F"/>
      <sheetName val="Code G"/>
      <sheetName val="Code F&amp;G"/>
      <sheetName val="Code H1"/>
      <sheetName val="Code_TB"/>
      <sheetName val="Code_Spirit"/>
      <sheetName val="Code_Beer"/>
      <sheetName val="Code H2"/>
      <sheetName val="Code H3"/>
      <sheetName val="Code I1"/>
      <sheetName val="Code I_TB"/>
      <sheetName val="Code I_Spirit"/>
      <sheetName val="Code I_Beer"/>
      <sheetName val="Code I2"/>
      <sheetName val="Code J"/>
      <sheetName val="Code Pov"/>
      <sheetName val="Code K1"/>
      <sheetName val="Code K2"/>
      <sheetName val="Code K3"/>
      <sheetName val="Code L"/>
      <sheetName val="Code L2"/>
      <sheetName val="Code M"/>
      <sheetName val="Code N"/>
      <sheetName val="Code O1"/>
      <sheetName val="Code O1(a)"/>
      <sheetName val="Code O2"/>
      <sheetName val="Code P"/>
      <sheetName val="Code Q"/>
      <sheetName val="Code BOI"/>
      <sheetName val="InvtPro1"/>
      <sheetName val="InvtPro2"/>
      <sheetName val="DfTax1"/>
      <sheetName val="DfTax2"/>
      <sheetName val="DfTax3"/>
      <sheetName val="ACCT-CY53"/>
      <sheetName val="ACCT-CY54"/>
      <sheetName val="RJE-Rev"/>
      <sheetName val="Timing"/>
      <sheetName val="Setting"/>
      <sheetName val="Raw Material"/>
      <sheetName val="YEILD"/>
      <sheetName val="T.Tinh"/>
    </sheetNames>
    <sheetDataSet>
      <sheetData sheetId="0"/>
      <sheetData sheetId="1"/>
      <sheetData sheetId="2"/>
      <sheetData sheetId="3">
        <row r="134">
          <cell r="D134" t="str">
            <v>รหัส  &amp;  รายการ</v>
          </cell>
        </row>
        <row r="135">
          <cell r="D135">
            <v>0</v>
          </cell>
        </row>
        <row r="136">
          <cell r="D136">
            <v>0</v>
          </cell>
        </row>
        <row r="137">
          <cell r="D137" t="str">
            <v>401001  -  ขายเงินลงทุน</v>
          </cell>
        </row>
        <row r="138">
          <cell r="D138" t="str">
            <v>403001  -  ขายสินค้า</v>
          </cell>
        </row>
        <row r="139">
          <cell r="D139" t="str">
            <v>403002  -  ขายวัตถุดิบ ขวด ภาชนะบรรจุ วัสดุ อะไหล่และอุปกรณ์</v>
          </cell>
        </row>
        <row r="140">
          <cell r="D140" t="str">
            <v>404001  -  รายได้อื่น ๆ</v>
          </cell>
        </row>
        <row r="141">
          <cell r="D141" t="str">
            <v>404002  -  ค่าขนส่ง</v>
          </cell>
        </row>
        <row r="142">
          <cell r="D142" t="str">
            <v xml:space="preserve">404003  -  ค่าเช่า </v>
          </cell>
        </row>
        <row r="143">
          <cell r="D143" t="str">
            <v>404004  -  ค่าไฟฟ้า  น้ำประปา</v>
          </cell>
        </row>
        <row r="144">
          <cell r="D144" t="str">
            <v>404005  -  กำไรจากการขายเงินลงทุน</v>
          </cell>
        </row>
        <row r="145">
          <cell r="D145" t="str">
            <v>405001  -  ขายผลผลิตพลอยได้และเศษวัสดุ</v>
          </cell>
        </row>
        <row r="146">
          <cell r="D146" t="str">
            <v>406001  -  ค่าธรรมเนียมบริการ</v>
          </cell>
        </row>
        <row r="147">
          <cell r="D147" t="str">
            <v>406002  -  ค่าส่งเสริมการขาย</v>
          </cell>
        </row>
        <row r="148">
          <cell r="D148">
            <v>0</v>
          </cell>
        </row>
        <row r="149">
          <cell r="D149">
            <v>0</v>
          </cell>
        </row>
        <row r="150">
          <cell r="D150">
            <v>0</v>
          </cell>
        </row>
        <row r="151">
          <cell r="D151" t="str">
            <v>501001  -  ซื้อสินค้า</v>
          </cell>
        </row>
        <row r="152">
          <cell r="D152" t="str">
            <v>502001  -  ซื้อวัตถุดิบ ขวด ภาชนะบรรจุ วัสดุ อะไหล่และอุปกรณ์</v>
          </cell>
        </row>
        <row r="153">
          <cell r="D153" t="str">
            <v>503001  -  ค่าเช่า ค่าบริการ</v>
          </cell>
        </row>
        <row r="154">
          <cell r="D154" t="str">
            <v>503002  -  ค่าเบี้ยประกันภัย</v>
          </cell>
        </row>
        <row r="155">
          <cell r="D155" t="str">
            <v>503003  -  ค่าบริการที่ปรึกษาและค่าพัฒนาระบบ</v>
          </cell>
        </row>
        <row r="156">
          <cell r="D156" t="str">
            <v>503004  -  ค่าจ้างแรงงานเหมา ค่าว่าจ้างผลิต</v>
          </cell>
        </row>
        <row r="157">
          <cell r="D157" t="str">
            <v>503005  -  ค่าจ้างบริหารงาน</v>
          </cell>
        </row>
        <row r="158">
          <cell r="D158" t="str">
            <v>505001  -  ค่าสิทธิบัตร</v>
          </cell>
        </row>
        <row r="159">
          <cell r="D159" t="str">
            <v>506001  -  ค่าโสหุ้ยอื่น ๆ</v>
          </cell>
        </row>
        <row r="160">
          <cell r="D160" t="str">
            <v>507001  -  ค่าสาธาณูปโภค</v>
          </cell>
        </row>
        <row r="161">
          <cell r="D161" t="str">
            <v>508001  -  ค่าโฆษณาประชาสัมพันธ์</v>
          </cell>
        </row>
        <row r="162">
          <cell r="D162" t="str">
            <v>509001  -  ค่าใช้จ่ายในการขาย</v>
          </cell>
        </row>
        <row r="163">
          <cell r="D163" t="str">
            <v>509002  -  ค่าใช้จ่ายในการบริหารและอื่นๆ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 t="str">
            <v>18101  -  ที่ดิน</v>
          </cell>
        </row>
        <row r="168">
          <cell r="D168" t="str">
            <v>18104  -  ส่วนปรับปรุงที่ดิน</v>
          </cell>
        </row>
        <row r="169">
          <cell r="D169" t="str">
            <v>18105  -  ส่วนปรับปรุงทรัพย์สินที่เช่า</v>
          </cell>
        </row>
        <row r="170">
          <cell r="D170" t="str">
            <v>18106  -  ส่วนปรับปรุงถนน/สาธารณูปโภค</v>
          </cell>
        </row>
        <row r="171">
          <cell r="D171" t="str">
            <v>18201  -  อาคารและสิ่งปลูกสร้าง</v>
          </cell>
        </row>
        <row r="172">
          <cell r="D172" t="str">
            <v>18202  -  ส่วนปรับปรุงอาคาร</v>
          </cell>
        </row>
        <row r="173">
          <cell r="D173" t="str">
            <v>18301  -  เครื่องจักรและอุปกรณ์</v>
          </cell>
        </row>
        <row r="174">
          <cell r="D174" t="str">
            <v>18302  -  เครื่องมือ,เครื่องใช้และอื่นๆ</v>
          </cell>
        </row>
        <row r="175">
          <cell r="D175" t="str">
            <v>18303  -  อุปกรณ์วิทยาศาสตร์</v>
          </cell>
        </row>
        <row r="176">
          <cell r="D176" t="str">
            <v>18304  -  อุปกรณ์ส่งเสริมการขาย</v>
          </cell>
        </row>
        <row r="177">
          <cell r="D177" t="str">
            <v>18401  -  เครื่องตกแต่งและอุปกรณ์สำนักงาน</v>
          </cell>
        </row>
        <row r="178">
          <cell r="D178" t="str">
            <v>18501  -  ยานพาหนะ</v>
          </cell>
        </row>
        <row r="179">
          <cell r="D179" t="str">
            <v>18601  -  ภาชนะบรรจุอื่นๆ</v>
          </cell>
        </row>
        <row r="180">
          <cell r="D180" t="str">
            <v>18701  -  ถังไม้โอ๊ค</v>
          </cell>
        </row>
        <row r="181">
          <cell r="D181" t="str">
            <v>18801  -  ทรัพย์สินระหว่างก่อสร้าง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Obsolete"/>
      <sheetName val="INV2_Decay"/>
      <sheetName val="INV2_Public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20304"/>
      <sheetName val="INV-S1_20504"/>
      <sheetName val="INV-S1_50201"/>
      <sheetName val="INV-S1_50105"/>
      <sheetName val="INV-S1_50301"/>
      <sheetName val="INV-S1_99185"/>
      <sheetName val="INV-S1_99012"/>
      <sheetName val="INV-S1_99283"/>
      <sheetName val="INV-S1_99291"/>
      <sheetName val="INV-S1_99226"/>
      <sheetName val="INV-S1_99247"/>
      <sheetName val="INV-S1_Oth"/>
      <sheetName val="INV-S1_R-Oth"/>
      <sheetName val="INV-CGS4"/>
      <sheetName val="INV-S4"/>
      <sheetName val="INV-S4_TB"/>
      <sheetName val="INV-S4_R-Oth"/>
      <sheetName val="INV-S4_Oth"/>
      <sheetName val="INV-S3"/>
      <sheetName val="PromoOishi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ขายสินค้ารวม"/>
      <sheetName val="ภาระผูกพันเพิ่มเติม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>
            <v>55873.08</v>
          </cell>
        </row>
      </sheetData>
      <sheetData sheetId="12">
        <row r="6">
          <cell r="E6">
            <v>122145.11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9">
          <cell r="AA9" t="str">
            <v>401001  -  ขายเงินลงทุน</v>
          </cell>
        </row>
        <row r="11">
          <cell r="AA11" t="str">
            <v>402001  -  ดอกเบี้ยรับ</v>
          </cell>
        </row>
        <row r="12">
          <cell r="AA12" t="str">
            <v>402001  -  ดอกเบี้ยรับ</v>
          </cell>
        </row>
        <row r="13">
          <cell r="AA13" t="str">
            <v>403001  -  ขายสินค้า</v>
          </cell>
        </row>
        <row r="14">
          <cell r="AA14" t="str">
            <v>403002  -  ขายวัตถุดิบ ขวด ภาชนะบรรจุ วัสดุ อะไหล่และอุปกรณ์</v>
          </cell>
        </row>
        <row r="15">
          <cell r="AA15" t="str">
            <v>404001  -  รายได้อื่น ๆ</v>
          </cell>
        </row>
        <row r="17">
          <cell r="AA17" t="str">
            <v>404002  -  ค่าขนส่ง</v>
          </cell>
        </row>
        <row r="18">
          <cell r="AA18" t="str">
            <v xml:space="preserve">404003  -  ค่าเช่า </v>
          </cell>
        </row>
        <row r="19">
          <cell r="AA19" t="str">
            <v>404004  -  ค่าไฟฟ้า  น้ำประปา</v>
          </cell>
        </row>
        <row r="20">
          <cell r="AA20" t="str">
            <v>404005  -  กำไรจากการขายเงินลงทุน</v>
          </cell>
        </row>
        <row r="21">
          <cell r="AA21" t="str">
            <v>405001  -  ขายผลผลิตพลอยได้และเศษวัสดุ</v>
          </cell>
        </row>
        <row r="22">
          <cell r="AA22" t="str">
            <v>406001  -  ค่าธรรมเนียมบริการ</v>
          </cell>
        </row>
        <row r="23">
          <cell r="AA23" t="str">
            <v>406002  -  ค่าส่งเสริมการขาย</v>
          </cell>
        </row>
        <row r="24">
          <cell r="AA24" t="str">
            <v>407001  -  ขายทรัพย์สิน</v>
          </cell>
        </row>
        <row r="25">
          <cell r="AA25" t="str">
            <v>408001  -  เงินปันผลรับ</v>
          </cell>
        </row>
        <row r="26">
          <cell r="AA26" t="str">
            <v>502001  -  ซื้อวัตถุดิบ ขวด ภาชนะบรรจุ วัสดุ อะไหล่และอุปกรณ์</v>
          </cell>
        </row>
        <row r="28">
          <cell r="AA28" t="str">
            <v>503001  -  ค่าเช่า ค่าบริการ</v>
          </cell>
        </row>
        <row r="29">
          <cell r="AA29" t="str">
            <v>503002  -  ค่าเบี้ยประกันภัย</v>
          </cell>
        </row>
        <row r="30">
          <cell r="AA30" t="str">
            <v>503003  -  ค่าบริการที่ปรึกษาและค่าพัฒนาระบบ</v>
          </cell>
        </row>
        <row r="31">
          <cell r="AA31" t="str">
            <v>503004  -  ค่าบริการที่ปรึกษาและค่าพัฒนาระบบ</v>
          </cell>
        </row>
        <row r="32">
          <cell r="AA32" t="str">
            <v>503004  -  ค่าจ้างแรงงานเหมา ค่าว่าจ้างผลิต</v>
          </cell>
        </row>
        <row r="33">
          <cell r="AA33" t="str">
            <v>503005  -  ค่าจ้างบริหารงาน</v>
          </cell>
        </row>
        <row r="34">
          <cell r="AA34" t="str">
            <v>504001  -  ดอกเบี้ยจ่าย</v>
          </cell>
        </row>
        <row r="35">
          <cell r="AA35" t="str">
            <v>505001  -  ค่าสิทธิบัตร</v>
          </cell>
        </row>
        <row r="36">
          <cell r="AA36" t="str">
            <v>505001  -  ค่าสิทธิบัตร</v>
          </cell>
        </row>
        <row r="37">
          <cell r="AA37" t="str">
            <v>506001  -  ค่าโสหุ้ยอื่น ๆ</v>
          </cell>
        </row>
        <row r="38">
          <cell r="AA38" t="str">
            <v>507001  -  ค่าสาธาณูปโภค</v>
          </cell>
        </row>
        <row r="39">
          <cell r="AA39" t="str">
            <v>508001  -  ค่าโฆษณาประชาสัมพันธ์</v>
          </cell>
        </row>
        <row r="40">
          <cell r="AA40" t="str">
            <v>509001  -  ค่าใช้จ่ายขายและบริหารอื่น ๆ</v>
          </cell>
        </row>
        <row r="41">
          <cell r="AA41" t="str">
            <v>509001  -  ค่าใช้จ่ายขายและบริหารอื่น ๆ</v>
          </cell>
        </row>
        <row r="42">
          <cell r="AA42" t="str">
            <v>509001  -  ค่าใช้จ่ายขายและบริหารอื่น ๆ</v>
          </cell>
        </row>
        <row r="43">
          <cell r="AA43" t="str">
            <v>511001  -  ซื้อทรัพย์สิน</v>
          </cell>
        </row>
        <row r="44">
          <cell r="AA44" t="str">
            <v>512001  -  เงินปันผลจ่าย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PL"/>
      <sheetName val="SE"/>
      <sheetName val="CGS"/>
      <sheetName val="AR-AP"/>
      <sheetName val="BS-RPTST"/>
      <sheetName val="BS-RPTST1"/>
      <sheetName val="BS-RPTST2"/>
      <sheetName val="BS-RPTLT1"/>
      <sheetName val="BS-RPTLT2"/>
      <sheetName val="BS-OTHERS1"/>
      <sheetName val="BS-OTHERS2"/>
      <sheetName val="INV1"/>
      <sheetName val="INV1_Allowance"/>
      <sheetName val="INV1_Obsolete"/>
      <sheetName val="INV1_Decay"/>
      <sheetName val="INV1_Public"/>
      <sheetName val="INV3"/>
      <sheetName val="INV-CGS2"/>
      <sheetName val="INV-S2"/>
      <sheetName val="INV-S2_30305"/>
      <sheetName val="INV-S2_50301"/>
      <sheetName val="INV-S2_R-Oth"/>
      <sheetName val="INV-S2_20304"/>
      <sheetName val="INV-S2_Oth"/>
      <sheetName val="INV-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"/>
      <sheetName val="รหัส ง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(2)"/>
      <sheetName val="รหัส ซ(3)"/>
      <sheetName val="รหัส ฌ(1)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Agreement"/>
      <sheetName val="Signnificant Transaction"/>
      <sheetName val="FA"/>
      <sheetName val="PL-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9">
          <cell r="AA9" t="str">
            <v>401001  -  ขายเงินลงทุน</v>
          </cell>
        </row>
        <row r="10">
          <cell r="AA10" t="str">
            <v>401001  -  ขายเงินลงทุน</v>
          </cell>
        </row>
        <row r="11">
          <cell r="AA11" t="str">
            <v>401001  -  ขายเงินลงทุน</v>
          </cell>
        </row>
        <row r="12">
          <cell r="AA12" t="str">
            <v>401001  -  ขายเงินลงทุน</v>
          </cell>
        </row>
        <row r="13">
          <cell r="AA13" t="str">
            <v>401001  -  ขายเงินลงทุน</v>
          </cell>
        </row>
        <row r="14">
          <cell r="AA14" t="str">
            <v>402001  -  ดอกเบี้ยรับ</v>
          </cell>
        </row>
        <row r="15">
          <cell r="AA15" t="str">
            <v>403001  -  ขายสินค้า</v>
          </cell>
        </row>
        <row r="16">
          <cell r="AA16" t="str">
            <v>403002  -  ขายวัตถุดิบ ขวด ภาชนะบรรจุ วัสดุ อะไหล่และอุปกรณ์</v>
          </cell>
        </row>
        <row r="17">
          <cell r="AA17" t="str">
            <v>404001  -  รายได้อื่น ๆ</v>
          </cell>
        </row>
        <row r="19">
          <cell r="AA19" t="str">
            <v>404002  -  ค่าขนส่ง</v>
          </cell>
        </row>
        <row r="20">
          <cell r="AA20" t="str">
            <v xml:space="preserve">404003  -  ค่าเช่า </v>
          </cell>
        </row>
        <row r="21">
          <cell r="AA21" t="str">
            <v>404004  -  ค่าไฟฟ้า  น้ำประปา</v>
          </cell>
        </row>
        <row r="22">
          <cell r="AA22" t="str">
            <v>404005  -  กำไรจากการขายเงินลงทุน</v>
          </cell>
        </row>
        <row r="23">
          <cell r="AA23" t="str">
            <v>405001  -  ขายผลผลิตพลอยได้และเศษวัสดุ</v>
          </cell>
        </row>
        <row r="24">
          <cell r="AA24" t="str">
            <v>406001  -  ค่าธรรมเนียมบริการ</v>
          </cell>
        </row>
        <row r="25">
          <cell r="AA25" t="str">
            <v>406002  -  ค่าส่งเสริมการขาย</v>
          </cell>
        </row>
        <row r="26">
          <cell r="AA26" t="str">
            <v>407001  -  ขายทรัพย์สิน</v>
          </cell>
        </row>
        <row r="27">
          <cell r="AA27" t="str">
            <v>408001  -  เงินปันผลรับ</v>
          </cell>
        </row>
        <row r="28">
          <cell r="AA28" t="str">
            <v>408001  -  เงินปันผลรับ</v>
          </cell>
        </row>
        <row r="29">
          <cell r="AA29" t="str">
            <v>408001  -  เงินปันผลรับ</v>
          </cell>
        </row>
        <row r="30">
          <cell r="AA30" t="str">
            <v>502001  -  ซื้อวัตถุดิบ ขวด ภาชนะบรรจุ วัสดุ อะไหล่และอุปกรณ์</v>
          </cell>
        </row>
        <row r="32">
          <cell r="AA32" t="str">
            <v>503001  -  ค่าเช่า ค่าบริการ</v>
          </cell>
        </row>
        <row r="33">
          <cell r="AA33" t="str">
            <v>503002  -  ค่าเบี้ยประกันภัย</v>
          </cell>
        </row>
        <row r="34">
          <cell r="AA34" t="str">
            <v>503003  -  ค่าบริการที่ปรึกษาและค่าพัฒนาระบบ</v>
          </cell>
        </row>
        <row r="35">
          <cell r="AA35" t="str">
            <v xml:space="preserve">503004  -  </v>
          </cell>
        </row>
        <row r="36">
          <cell r="AA36" t="str">
            <v>503004  -  ค่าจ้างแรงงานเหมา ค่าว่าจ้างผลิต</v>
          </cell>
        </row>
        <row r="37">
          <cell r="AA37" t="str">
            <v>503005  -  ค่าจ้างบริหารงาน</v>
          </cell>
        </row>
        <row r="38">
          <cell r="AA38" t="str">
            <v>504001  -  ดอกเบี้ยจ่าย</v>
          </cell>
        </row>
        <row r="39">
          <cell r="AA39" t="str">
            <v>505001  -  ค่าสิทธิบัตร</v>
          </cell>
        </row>
        <row r="40">
          <cell r="AA40" t="str">
            <v>506001  -  ค่าโสหุ้ยอื่น ๆ</v>
          </cell>
        </row>
        <row r="41">
          <cell r="AA41" t="str">
            <v>507001  -  ค่าสาธาณูปโภค</v>
          </cell>
        </row>
        <row r="42">
          <cell r="AA42" t="str">
            <v>508001  -  ค่าโฆษณาประชาสัมพันธ์</v>
          </cell>
        </row>
        <row r="43">
          <cell r="AA43" t="str">
            <v>509001  -  ค่าใช้จ่ายขายและบริหารอื่น ๆ</v>
          </cell>
        </row>
        <row r="44">
          <cell r="AA44" t="str">
            <v>511001  -  ซื้อทรัพย์สิน</v>
          </cell>
        </row>
        <row r="45">
          <cell r="AA45" t="str">
            <v>512001  -  เงินปันผลจ่าย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าย-บาท"/>
      <sheetName val="ขายลิตร "/>
      <sheetName val="A&amp;P Sale"/>
      <sheetName val="A&amp;P Mkt&amp;CI"/>
      <sheetName val="Monthly"/>
      <sheetName val="YTD"/>
      <sheetName val="Full year"/>
      <sheetName val="Ratio"/>
      <sheetName val="Sale Volume Ytd"/>
      <sheetName val="Sale Volume 13-14"/>
      <sheetName val="Compare A&amp;P"/>
      <sheetName val="Compare A&amp;P 2"/>
      <sheetName val="Committed"/>
      <sheetName val="งบคุณหน่ม"/>
      <sheetName val="งบEA"/>
      <sheetName val="Sign off (Mkt)"/>
      <sheetName val="Sign off (CI)"/>
      <sheetName val="EA"/>
      <sheetName val="งบเปรียบเทียบ"/>
      <sheetName val="Full year2011&amp;Budget2012 (2)"/>
      <sheetName val="By Brand"/>
      <sheetName val="Spirit"/>
      <sheetName val="Beer"/>
      <sheetName val="Non Alc"/>
      <sheetName val="Others"/>
      <sheetName val="Budget P&amp;L2014"/>
      <sheetName val="ค่าใช้จ่ายเปรียบเทียบ"/>
      <sheetName val="POP"/>
      <sheetName val="P&amp;L2013"/>
      <sheetName val="Budget 2014"/>
      <sheetName val="งบทดลอง"/>
      <sheetName val="Sheet1"/>
      <sheetName val="อธิ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6">
          <cell r="J26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ครอบครองรถ"/>
      <sheetName val="รวมบริษัท"/>
      <sheetName val="รวมบริษัท (โอน TBL)"/>
      <sheetName val="รวมบริษัท (พนง.ON-FFoใช้) "/>
      <sheetName val="รวมบริษัท (รถส่ง on+เสีย)"/>
      <sheetName val="Sheet3"/>
    </sheetNames>
    <sheetDataSet>
      <sheetData sheetId="0">
        <row r="2">
          <cell r="B2" t="str">
            <v>10 ล้อ</v>
          </cell>
        </row>
        <row r="3">
          <cell r="B3" t="str">
            <v>6 ล้อ</v>
          </cell>
        </row>
        <row r="4">
          <cell r="B4" t="str">
            <v>4 ล้อ</v>
          </cell>
        </row>
        <row r="5">
          <cell r="B5" t="str">
            <v>ปิ๊กอัพ 4 ประตู</v>
          </cell>
        </row>
        <row r="6">
          <cell r="B6" t="str">
            <v xml:space="preserve">ปิ๊กอัพแคป </v>
          </cell>
        </row>
        <row r="7">
          <cell r="B7" t="str">
            <v>ปิ๊กอัพ</v>
          </cell>
        </row>
        <row r="8">
          <cell r="B8" t="str">
            <v>แวน</v>
          </cell>
        </row>
        <row r="9">
          <cell r="B9" t="str">
            <v>ตู้</v>
          </cell>
        </row>
        <row r="10">
          <cell r="B10" t="str">
            <v>เก๋ง</v>
          </cell>
        </row>
        <row r="11">
          <cell r="B11" t="str">
            <v>จักรยานยนต์</v>
          </cell>
        </row>
        <row r="12">
          <cell r="B12" t="str">
            <v>โฟคลิฟ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ReltCode"/>
      <sheetName val="OthCode"/>
      <sheetName val="Guide"/>
      <sheetName val="Index"/>
      <sheetName val="BS"/>
      <sheetName val="BS_Spirit"/>
      <sheetName val="BS_Beer"/>
      <sheetName val="BS_TB AJE"/>
      <sheetName val="BS_Drinks"/>
      <sheetName val="PL (New)"/>
      <sheetName val="PL"/>
      <sheetName val="PL_Spirit"/>
      <sheetName val="PL_Beer"/>
      <sheetName val="PL_TB AJE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TB AJE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5"/>
      <sheetName val="INV5_Reserve"/>
      <sheetName val="INV3"/>
      <sheetName val="INV3_TB"/>
      <sheetName val="INV3_Drink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CGS5"/>
      <sheetName val="INV-S4"/>
      <sheetName val="INV-S4_TB"/>
      <sheetName val="INV-S4R_Oth"/>
      <sheetName val="INV-S4_Oth"/>
      <sheetName val="INV-S5"/>
      <sheetName val="INV-S5_TB"/>
      <sheetName val="INV-S5R_Oth"/>
      <sheetName val="INV-S5_Oth"/>
      <sheetName val="INV-S3"/>
      <sheetName val="OTHINCM"/>
      <sheetName val="OTHINCM_Spirit"/>
      <sheetName val="OTHINCM_Beer"/>
      <sheetName val="OTHINCM_TB AJE"/>
      <sheetName val="OTHINCM_Drinks"/>
      <sheetName val="EXPS"/>
      <sheetName val="EXPS_Spirit"/>
      <sheetName val="EXPS_Beer"/>
      <sheetName val="EXPS_TB AJE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TB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TB"/>
      <sheetName val="Code D_Drinks"/>
      <sheetName val="Code E1"/>
      <sheetName val="Code E2"/>
      <sheetName val="รหัส จ(3)"/>
      <sheetName val="Code F"/>
      <sheetName val="Code G"/>
      <sheetName val="Code G TB"/>
      <sheetName val="Code G Drink"/>
      <sheetName val="Code F&amp;G"/>
      <sheetName val="Code H1"/>
      <sheetName val="Code_Spirit"/>
      <sheetName val="Code_Beer"/>
      <sheetName val="Code_TB AJE"/>
      <sheetName val="Code_Drinks"/>
      <sheetName val="Code H2"/>
      <sheetName val="Code H2_TB"/>
      <sheetName val="Code H2 Drinks"/>
      <sheetName val="Code H3"/>
      <sheetName val="Code I1"/>
      <sheetName val="Code I_Spirit"/>
      <sheetName val="Code I_Beer"/>
      <sheetName val="Code I_TB"/>
      <sheetName val="Code I_Drinks"/>
      <sheetName val="Code I2"/>
      <sheetName val="Code J"/>
      <sheetName val="Code Pov"/>
      <sheetName val="Code K1"/>
      <sheetName val="Code K1_TB"/>
      <sheetName val="Code K1_Drinks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1(b)"/>
      <sheetName val="Code O2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Sheet1"/>
      <sheetName val="Sheet2"/>
    </sheetNames>
    <sheetDataSet>
      <sheetData sheetId="0">
        <row r="7">
          <cell r="AB7" t="str">
            <v>401001  -  ขายเงินลงทุน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BM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임집계"/>
      <sheetName val="노임9월"/>
    </sheetNames>
    <sheetDataSet>
      <sheetData sheetId="0" refreshError="1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LC004"/>
      <sheetName val="현장관리비"/>
      <sheetName val="실행내역"/>
    </sheetNames>
    <sheetDataSet>
      <sheetData sheetId="0"/>
      <sheetData sheetId="1" refreshError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07_12"/>
      <sheetName val="D07_12 (Cost) "/>
      <sheetName val="Product_fee 12"/>
      <sheetName val="Product_fee 12 (Cost)"/>
      <sheetName val="total 31-12-2017"/>
      <sheetName val="Sheet2"/>
      <sheetName val="P&amp;L"/>
      <sheetName val="detail"/>
      <sheetName val="BS"/>
      <sheetName val="Master TB ADB"/>
      <sheetName val="ZD300"/>
      <sheetName val="DEP12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2">
          <cell r="P22">
            <v>1390451.05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8"/>
  <sheetViews>
    <sheetView showGridLines="0" topLeftCell="A133" zoomScale="85" zoomScaleNormal="85" zoomScaleSheetLayoutView="100" workbookViewId="0">
      <selection activeCell="D138" sqref="D138:J139"/>
    </sheetView>
  </sheetViews>
  <sheetFormatPr defaultColWidth="9.09765625" defaultRowHeight="22.5" customHeight="1" x14ac:dyDescent="0.65"/>
  <cols>
    <col min="1" max="1" width="47.3984375" style="33" customWidth="1"/>
    <col min="2" max="2" width="9.09765625" style="4"/>
    <col min="3" max="3" width="1.8984375" style="21" customWidth="1"/>
    <col min="4" max="4" width="15.69921875" style="201" customWidth="1"/>
    <col min="5" max="5" width="2.69921875" style="21" customWidth="1"/>
    <col min="6" max="6" width="17.09765625" style="21" customWidth="1"/>
    <col min="7" max="7" width="1.8984375" style="21" customWidth="1"/>
    <col min="8" max="8" width="15.69921875" style="201" customWidth="1"/>
    <col min="9" max="9" width="1.8984375" style="21" customWidth="1"/>
    <col min="10" max="10" width="15.69921875" style="21" customWidth="1"/>
    <col min="11" max="11" width="18.09765625" style="21" bestFit="1" customWidth="1"/>
    <col min="12" max="12" width="13.59765625" style="57" bestFit="1" customWidth="1"/>
    <col min="13" max="13" width="17.8984375" style="21" bestFit="1" customWidth="1"/>
    <col min="14" max="14" width="12" style="21" bestFit="1" customWidth="1"/>
    <col min="15" max="15" width="9.09765625" style="21"/>
    <col min="16" max="16" width="11.69921875" style="21" bestFit="1" customWidth="1"/>
    <col min="17" max="17" width="12.69921875" style="21" customWidth="1"/>
    <col min="18" max="16384" width="9.09765625" style="21"/>
  </cols>
  <sheetData>
    <row r="1" spans="1:17" s="1" customFormat="1" ht="22.5" customHeight="1" x14ac:dyDescent="0.7">
      <c r="A1" s="5" t="s">
        <v>0</v>
      </c>
      <c r="B1" s="4"/>
      <c r="C1" s="15"/>
      <c r="D1" s="190"/>
      <c r="E1" s="15"/>
      <c r="F1" s="15"/>
      <c r="G1" s="15"/>
      <c r="H1" s="190"/>
      <c r="I1" s="15"/>
      <c r="J1" s="15"/>
      <c r="K1" s="15"/>
      <c r="L1" s="155"/>
      <c r="M1" s="15"/>
      <c r="N1" s="15"/>
      <c r="O1" s="15"/>
    </row>
    <row r="2" spans="1:17" s="1" customFormat="1" ht="22.5" customHeight="1" x14ac:dyDescent="0.7">
      <c r="A2" s="5" t="s">
        <v>1</v>
      </c>
      <c r="B2" s="4"/>
      <c r="C2" s="15"/>
      <c r="D2" s="190"/>
      <c r="E2" s="15"/>
      <c r="F2" s="15"/>
      <c r="G2" s="15"/>
      <c r="H2" s="190"/>
      <c r="I2" s="15"/>
      <c r="J2" s="15"/>
      <c r="K2" s="15"/>
      <c r="L2" s="155"/>
      <c r="M2" s="15"/>
      <c r="N2" s="15"/>
      <c r="O2" s="15"/>
    </row>
    <row r="3" spans="1:17" ht="22.5" customHeight="1" x14ac:dyDescent="0.7">
      <c r="A3" s="5"/>
      <c r="C3" s="15"/>
      <c r="D3" s="190"/>
      <c r="E3" s="15"/>
      <c r="F3" s="15"/>
      <c r="G3" s="15"/>
      <c r="H3" s="190"/>
      <c r="I3" s="15"/>
      <c r="J3" s="15"/>
      <c r="K3" s="15"/>
      <c r="L3" s="155"/>
      <c r="M3" s="15"/>
      <c r="N3" s="15"/>
      <c r="O3" s="15"/>
    </row>
    <row r="4" spans="1:17" ht="22.5" customHeight="1" x14ac:dyDescent="0.7">
      <c r="A4" s="5"/>
      <c r="C4" s="15"/>
      <c r="D4" s="258" t="s">
        <v>2</v>
      </c>
      <c r="E4" s="258"/>
      <c r="F4" s="258"/>
      <c r="G4"/>
      <c r="H4" s="258" t="s">
        <v>3</v>
      </c>
      <c r="I4" s="258"/>
      <c r="J4" s="258"/>
      <c r="K4" s="15"/>
      <c r="L4" s="155"/>
      <c r="M4" s="15"/>
      <c r="N4" s="15"/>
      <c r="O4" s="15"/>
    </row>
    <row r="5" spans="1:17" ht="22.5" customHeight="1" x14ac:dyDescent="0.7">
      <c r="A5" s="5"/>
      <c r="C5" s="15"/>
      <c r="D5" s="190"/>
      <c r="E5" s="40" t="s">
        <v>4</v>
      </c>
      <c r="F5" s="40"/>
      <c r="G5" s="15"/>
      <c r="H5" s="260" t="s">
        <v>4</v>
      </c>
      <c r="I5" s="260"/>
      <c r="J5" s="260"/>
      <c r="K5" s="15"/>
      <c r="L5" s="155"/>
      <c r="M5" s="15"/>
      <c r="N5" s="15"/>
      <c r="O5" s="15"/>
    </row>
    <row r="6" spans="1:17" ht="22.5" customHeight="1" x14ac:dyDescent="0.7">
      <c r="A6" s="5" t="s">
        <v>5</v>
      </c>
      <c r="B6" s="20" t="s">
        <v>6</v>
      </c>
      <c r="C6" s="15"/>
      <c r="D6" s="191">
        <v>2567</v>
      </c>
      <c r="E6" s="15"/>
      <c r="F6" s="16">
        <v>2566</v>
      </c>
      <c r="G6" s="16"/>
      <c r="H6" s="191">
        <v>2567</v>
      </c>
      <c r="I6" s="16"/>
      <c r="J6" s="16">
        <v>2566</v>
      </c>
      <c r="K6" s="15"/>
      <c r="L6" s="155"/>
      <c r="M6" s="15"/>
      <c r="N6" s="15"/>
      <c r="O6" s="15"/>
    </row>
    <row r="7" spans="1:17" ht="22.5" customHeight="1" x14ac:dyDescent="0.65">
      <c r="A7" s="92"/>
      <c r="B7" s="20"/>
      <c r="C7" s="25"/>
      <c r="D7" s="259" t="s">
        <v>7</v>
      </c>
      <c r="E7" s="259"/>
      <c r="F7" s="259"/>
      <c r="G7" s="259"/>
      <c r="H7" s="259"/>
      <c r="I7" s="259"/>
      <c r="J7" s="259"/>
      <c r="K7" s="15"/>
      <c r="L7" s="155"/>
      <c r="M7" s="15"/>
      <c r="N7" s="15"/>
      <c r="O7" s="15"/>
    </row>
    <row r="8" spans="1:17" s="1" customFormat="1" ht="22.5" customHeight="1" x14ac:dyDescent="0.7">
      <c r="A8" s="10" t="s">
        <v>8</v>
      </c>
      <c r="B8" s="19"/>
      <c r="C8" s="17"/>
      <c r="D8" s="202"/>
      <c r="E8" s="25"/>
      <c r="F8" s="156"/>
      <c r="G8" s="17"/>
      <c r="H8" s="192"/>
      <c r="I8" s="17"/>
      <c r="J8" s="156"/>
      <c r="K8" s="15"/>
      <c r="L8" s="155"/>
      <c r="M8" s="15"/>
      <c r="N8" s="15"/>
      <c r="O8" s="15"/>
    </row>
    <row r="9" spans="1:17" ht="22.5" customHeight="1" x14ac:dyDescent="0.7">
      <c r="A9" s="26" t="s">
        <v>9</v>
      </c>
      <c r="B9" s="20">
        <v>4</v>
      </c>
      <c r="C9" s="25"/>
      <c r="D9" s="112">
        <v>315741690</v>
      </c>
      <c r="E9" s="116"/>
      <c r="F9" s="28">
        <v>252871724</v>
      </c>
      <c r="G9" s="28"/>
      <c r="H9" s="28">
        <v>284379023</v>
      </c>
      <c r="I9" s="28"/>
      <c r="J9" s="28">
        <v>217788086</v>
      </c>
      <c r="K9" s="45"/>
      <c r="L9" s="157"/>
      <c r="M9" s="15"/>
      <c r="N9" s="15"/>
      <c r="O9" s="15"/>
      <c r="P9" s="176"/>
      <c r="Q9" s="176"/>
    </row>
    <row r="10" spans="1:17" ht="22.5" customHeight="1" x14ac:dyDescent="0.7">
      <c r="A10" s="26" t="s">
        <v>10</v>
      </c>
      <c r="B10" s="20">
        <v>3</v>
      </c>
      <c r="C10" s="25"/>
      <c r="D10" s="112">
        <v>19294193</v>
      </c>
      <c r="E10" s="116"/>
      <c r="F10" s="28">
        <v>12240270</v>
      </c>
      <c r="G10" s="28"/>
      <c r="H10" s="28">
        <v>15722436</v>
      </c>
      <c r="I10" s="28"/>
      <c r="J10" s="28">
        <v>11847996</v>
      </c>
      <c r="K10" s="45"/>
      <c r="L10" s="157"/>
      <c r="M10" s="15"/>
      <c r="N10" s="15"/>
      <c r="O10" s="15"/>
    </row>
    <row r="11" spans="1:17" ht="22.5" customHeight="1" x14ac:dyDescent="0.65">
      <c r="A11" s="93" t="s">
        <v>11</v>
      </c>
      <c r="B11" s="20"/>
      <c r="C11" s="25"/>
      <c r="D11" s="112">
        <v>12251706</v>
      </c>
      <c r="E11" s="112"/>
      <c r="F11" s="28">
        <v>20819943</v>
      </c>
      <c r="G11" s="28"/>
      <c r="H11" s="28">
        <v>12251706</v>
      </c>
      <c r="I11" s="28"/>
      <c r="J11" s="28">
        <v>20819943</v>
      </c>
      <c r="K11" s="45"/>
      <c r="L11" s="157"/>
      <c r="M11" s="15"/>
      <c r="N11" s="15"/>
      <c r="O11" s="15"/>
    </row>
    <row r="12" spans="1:17" ht="22.5" customHeight="1" x14ac:dyDescent="0.65">
      <c r="A12" s="26" t="s">
        <v>12</v>
      </c>
      <c r="B12" s="20">
        <v>5</v>
      </c>
      <c r="C12" s="25"/>
      <c r="D12" s="112">
        <v>372903478</v>
      </c>
      <c r="E12" s="112"/>
      <c r="F12" s="44">
        <v>159632431</v>
      </c>
      <c r="G12" s="28"/>
      <c r="H12" s="188">
        <v>372903478</v>
      </c>
      <c r="I12" s="28"/>
      <c r="J12" s="44">
        <v>159632431</v>
      </c>
      <c r="K12" s="45"/>
      <c r="L12" s="157"/>
      <c r="M12" s="15"/>
      <c r="N12" s="15"/>
      <c r="O12" s="15"/>
    </row>
    <row r="13" spans="1:17" ht="22.5" hidden="1" customHeight="1" x14ac:dyDescent="0.65">
      <c r="A13" s="26" t="s">
        <v>13</v>
      </c>
      <c r="B13" s="20"/>
      <c r="C13" s="25"/>
      <c r="D13" s="112"/>
      <c r="E13" s="112"/>
      <c r="F13" s="158"/>
      <c r="G13" s="158"/>
      <c r="H13" s="158"/>
      <c r="I13" s="28"/>
      <c r="J13" s="158"/>
      <c r="K13" s="45"/>
      <c r="L13" s="157"/>
      <c r="M13" s="15"/>
      <c r="N13" s="15"/>
      <c r="O13" s="15"/>
    </row>
    <row r="14" spans="1:17" ht="22.5" hidden="1" customHeight="1" x14ac:dyDescent="0.65">
      <c r="A14" s="26" t="s">
        <v>14</v>
      </c>
      <c r="B14" s="20"/>
      <c r="C14" s="25"/>
      <c r="D14" s="112"/>
      <c r="E14" s="112"/>
      <c r="F14" s="28">
        <v>0</v>
      </c>
      <c r="G14" s="28"/>
      <c r="H14" s="28"/>
      <c r="I14" s="28"/>
      <c r="J14" s="28">
        <v>0</v>
      </c>
      <c r="K14" s="45"/>
      <c r="L14" s="157"/>
      <c r="M14" s="15"/>
      <c r="N14" s="15"/>
      <c r="O14" s="15"/>
    </row>
    <row r="15" spans="1:17" ht="22.5" customHeight="1" x14ac:dyDescent="0.65">
      <c r="A15" s="15" t="s">
        <v>15</v>
      </c>
      <c r="B15" s="20"/>
      <c r="C15" s="25"/>
      <c r="D15" s="112">
        <v>2536370</v>
      </c>
      <c r="E15" s="112"/>
      <c r="F15" s="52">
        <v>3551221</v>
      </c>
      <c r="G15" s="28"/>
      <c r="H15" s="52">
        <v>1510524</v>
      </c>
      <c r="I15" s="28"/>
      <c r="J15" s="52">
        <v>3214990</v>
      </c>
      <c r="K15" s="45"/>
      <c r="L15" s="157"/>
      <c r="M15" s="15"/>
      <c r="N15" s="15"/>
      <c r="O15" s="15"/>
    </row>
    <row r="16" spans="1:17" s="1" customFormat="1" ht="22.5" customHeight="1" x14ac:dyDescent="0.7">
      <c r="A16" s="11" t="s">
        <v>16</v>
      </c>
      <c r="B16" s="20"/>
      <c r="C16" s="25"/>
      <c r="D16" s="104">
        <f>SUM(D9:D15)</f>
        <v>722727437</v>
      </c>
      <c r="E16" s="112"/>
      <c r="F16" s="118">
        <f>SUM(F9:F15)</f>
        <v>449115589</v>
      </c>
      <c r="G16" s="27"/>
      <c r="H16" s="104">
        <f>SUM(H9:H15)</f>
        <v>686767167</v>
      </c>
      <c r="I16" s="27"/>
      <c r="J16" s="104">
        <f>SUM(J9:J15)</f>
        <v>413303446</v>
      </c>
      <c r="K16" s="45"/>
      <c r="L16" s="155"/>
      <c r="M16" s="15"/>
      <c r="N16" s="15"/>
      <c r="O16" s="15"/>
    </row>
    <row r="17" spans="1:19" ht="22.5" customHeight="1" x14ac:dyDescent="0.65">
      <c r="A17" s="92"/>
      <c r="B17" s="20"/>
      <c r="C17" s="25"/>
      <c r="D17" s="203"/>
      <c r="E17" s="25"/>
      <c r="F17" s="159"/>
      <c r="G17" s="159"/>
      <c r="H17" s="193"/>
      <c r="I17" s="159"/>
      <c r="J17" s="159"/>
      <c r="K17" s="45"/>
      <c r="L17" s="155"/>
      <c r="M17" s="15"/>
      <c r="N17" s="15"/>
      <c r="O17" s="15"/>
      <c r="P17" s="15"/>
      <c r="Q17" s="15"/>
      <c r="R17" s="15"/>
      <c r="S17" s="15"/>
    </row>
    <row r="18" spans="1:19" s="1" customFormat="1" ht="22.5" customHeight="1" x14ac:dyDescent="0.7">
      <c r="A18" s="12" t="s">
        <v>17</v>
      </c>
      <c r="B18" s="20"/>
      <c r="C18" s="25"/>
      <c r="D18" s="203"/>
      <c r="E18" s="25"/>
      <c r="F18" s="9"/>
      <c r="G18" s="9"/>
      <c r="H18" s="194"/>
      <c r="I18" s="9"/>
      <c r="J18" s="9"/>
      <c r="K18" s="45"/>
      <c r="L18" s="155"/>
      <c r="M18" s="15"/>
      <c r="N18" s="15"/>
      <c r="O18" s="15"/>
      <c r="P18" s="15"/>
      <c r="Q18" s="15"/>
      <c r="R18" s="15"/>
      <c r="S18" s="15"/>
    </row>
    <row r="19" spans="1:19" ht="22.5" customHeight="1" x14ac:dyDescent="0.65">
      <c r="A19" s="26" t="s">
        <v>18</v>
      </c>
      <c r="B19" s="20">
        <v>5</v>
      </c>
      <c r="C19" s="25"/>
      <c r="D19" s="112">
        <v>323810688</v>
      </c>
      <c r="E19" s="25"/>
      <c r="F19" s="53">
        <v>603054355</v>
      </c>
      <c r="G19" s="28"/>
      <c r="H19" s="28">
        <v>323810688</v>
      </c>
      <c r="I19" s="28"/>
      <c r="J19" s="28">
        <v>603054355</v>
      </c>
      <c r="K19" s="45"/>
      <c r="L19" s="155"/>
      <c r="M19" s="15"/>
      <c r="N19" s="15"/>
      <c r="O19" s="15"/>
      <c r="P19" s="15"/>
      <c r="Q19" s="15"/>
      <c r="R19" s="15"/>
      <c r="S19" s="15"/>
    </row>
    <row r="20" spans="1:19" s="1" customFormat="1" ht="22.5" customHeight="1" x14ac:dyDescent="0.7">
      <c r="A20" t="s">
        <v>19</v>
      </c>
      <c r="B20" s="20">
        <v>6</v>
      </c>
      <c r="C20" s="25"/>
      <c r="D20" s="119">
        <v>0</v>
      </c>
      <c r="E20" s="25"/>
      <c r="F20" s="119">
        <v>0</v>
      </c>
      <c r="G20" s="120"/>
      <c r="H20" s="119">
        <v>27400000</v>
      </c>
      <c r="I20" s="120"/>
      <c r="J20" s="119">
        <v>27400000</v>
      </c>
      <c r="K20" s="45"/>
      <c r="L20" s="155"/>
      <c r="M20" s="15"/>
      <c r="N20" s="15"/>
      <c r="O20" s="15"/>
      <c r="P20" s="15"/>
      <c r="Q20" s="15"/>
      <c r="R20" s="15"/>
      <c r="S20" s="15"/>
    </row>
    <row r="21" spans="1:19" s="1" customFormat="1" ht="22.5" customHeight="1" x14ac:dyDescent="0.65">
      <c r="A21" s="93" t="s">
        <v>20</v>
      </c>
      <c r="B21" s="20">
        <v>7</v>
      </c>
      <c r="C21" s="25"/>
      <c r="D21" s="112">
        <v>7930065721</v>
      </c>
      <c r="E21" s="25"/>
      <c r="F21" s="84">
        <v>8629106048</v>
      </c>
      <c r="G21" s="28"/>
      <c r="H21" s="28">
        <v>7930065721</v>
      </c>
      <c r="I21" s="28"/>
      <c r="J21" s="28">
        <v>8629106048</v>
      </c>
      <c r="K21" s="45"/>
      <c r="L21" s="155"/>
      <c r="M21" s="15"/>
      <c r="N21" s="15"/>
      <c r="O21" s="15"/>
      <c r="P21" s="15"/>
      <c r="Q21" s="15"/>
      <c r="R21" s="15"/>
      <c r="S21" s="15"/>
    </row>
    <row r="22" spans="1:19" ht="22.5" customHeight="1" x14ac:dyDescent="0.65">
      <c r="A22" s="26" t="s">
        <v>21</v>
      </c>
      <c r="B22" s="20"/>
      <c r="C22" s="25"/>
      <c r="D22" s="112">
        <v>84915212</v>
      </c>
      <c r="E22" s="25"/>
      <c r="F22" s="84">
        <v>47314997</v>
      </c>
      <c r="G22" s="28"/>
      <c r="H22" s="28">
        <v>84065110</v>
      </c>
      <c r="I22" s="28"/>
      <c r="J22" s="84">
        <v>46762123</v>
      </c>
      <c r="K22" s="45"/>
      <c r="L22" s="155"/>
      <c r="M22" s="15"/>
      <c r="N22" s="15"/>
      <c r="O22" s="15"/>
      <c r="P22" s="15"/>
      <c r="Q22" s="15"/>
      <c r="R22" s="15"/>
      <c r="S22" s="15"/>
    </row>
    <row r="23" spans="1:19" ht="22.5" customHeight="1" x14ac:dyDescent="0.65">
      <c r="A23" s="59" t="s">
        <v>22</v>
      </c>
      <c r="B23" s="20"/>
      <c r="C23" s="25"/>
      <c r="D23" s="112">
        <v>32066242</v>
      </c>
      <c r="E23" s="25"/>
      <c r="F23" s="84">
        <v>36560007</v>
      </c>
      <c r="G23" s="28"/>
      <c r="H23" s="28">
        <v>27037120</v>
      </c>
      <c r="I23" s="28"/>
      <c r="J23" s="53">
        <v>31209896</v>
      </c>
      <c r="K23" s="45"/>
      <c r="L23" s="155"/>
      <c r="M23" s="15"/>
      <c r="N23" s="15"/>
      <c r="O23" s="15"/>
      <c r="P23" s="15"/>
      <c r="Q23" s="15"/>
      <c r="R23" s="15"/>
      <c r="S23" s="15"/>
    </row>
    <row r="24" spans="1:19" ht="22.5" customHeight="1" x14ac:dyDescent="0.65">
      <c r="A24" s="26" t="s">
        <v>23</v>
      </c>
      <c r="B24" s="20"/>
      <c r="C24" s="25"/>
      <c r="D24" s="112">
        <v>57879873</v>
      </c>
      <c r="E24" s="25"/>
      <c r="F24" s="84">
        <v>42062198</v>
      </c>
      <c r="G24" s="28"/>
      <c r="H24" s="28">
        <v>57879873</v>
      </c>
      <c r="I24" s="28"/>
      <c r="J24" s="84">
        <v>42062198</v>
      </c>
      <c r="K24" s="45"/>
      <c r="L24" s="155"/>
      <c r="M24" s="15"/>
      <c r="N24" s="15"/>
      <c r="O24" s="15"/>
      <c r="P24" s="15"/>
      <c r="Q24" s="15"/>
      <c r="R24" s="15"/>
      <c r="S24" s="15"/>
    </row>
    <row r="25" spans="1:19" ht="22.5" customHeight="1" x14ac:dyDescent="0.65">
      <c r="A25" s="26" t="s">
        <v>24</v>
      </c>
      <c r="B25" s="20">
        <v>13</v>
      </c>
      <c r="C25" s="25"/>
      <c r="D25" s="112">
        <v>267690080</v>
      </c>
      <c r="E25" s="25"/>
      <c r="F25" s="84">
        <v>227735052</v>
      </c>
      <c r="G25" s="28"/>
      <c r="H25" s="28">
        <v>267690080</v>
      </c>
      <c r="I25" s="28"/>
      <c r="J25" s="28">
        <v>227735052</v>
      </c>
      <c r="K25" s="45"/>
      <c r="L25" s="155"/>
      <c r="M25" s="15"/>
      <c r="N25" s="15"/>
      <c r="O25" s="15"/>
      <c r="P25" s="15"/>
      <c r="Q25" s="15"/>
      <c r="R25" s="15"/>
      <c r="S25" s="15"/>
    </row>
    <row r="26" spans="1:19" ht="22.5" customHeight="1" x14ac:dyDescent="0.65">
      <c r="A26" s="93" t="s">
        <v>25</v>
      </c>
      <c r="B26" s="20"/>
      <c r="C26" s="25"/>
      <c r="D26" s="112">
        <v>1404523</v>
      </c>
      <c r="E26" s="25"/>
      <c r="F26" s="84">
        <v>1849810</v>
      </c>
      <c r="G26" s="28"/>
      <c r="H26" s="28">
        <v>1362150</v>
      </c>
      <c r="I26" s="28"/>
      <c r="J26" s="28">
        <v>1694650</v>
      </c>
      <c r="K26" s="45"/>
      <c r="L26" s="155"/>
      <c r="M26" s="160"/>
      <c r="N26" s="15"/>
      <c r="O26" s="15"/>
      <c r="P26" s="15"/>
      <c r="Q26" s="15"/>
      <c r="R26" s="15"/>
      <c r="S26" s="15"/>
    </row>
    <row r="27" spans="1:19" s="1" customFormat="1" ht="22.5" customHeight="1" x14ac:dyDescent="0.7">
      <c r="A27" s="11" t="s">
        <v>26</v>
      </c>
      <c r="B27" s="20"/>
      <c r="C27" s="25"/>
      <c r="D27" s="104">
        <f>SUM(D19:D26)</f>
        <v>8697832339</v>
      </c>
      <c r="E27" s="25"/>
      <c r="F27" s="104">
        <f>SUM(F19:F26)</f>
        <v>9587682467</v>
      </c>
      <c r="G27" s="27"/>
      <c r="H27" s="104">
        <f>SUM(H19:H26)</f>
        <v>8719310742</v>
      </c>
      <c r="I27" s="27"/>
      <c r="J27" s="104">
        <f>SUM(J19:J26)</f>
        <v>9609024322</v>
      </c>
      <c r="K27" s="45"/>
      <c r="L27" s="155"/>
      <c r="M27" s="15"/>
      <c r="N27" s="15"/>
      <c r="O27" s="15"/>
      <c r="P27" s="15"/>
      <c r="Q27" s="15"/>
      <c r="R27" s="15"/>
      <c r="S27" s="15"/>
    </row>
    <row r="28" spans="1:19" ht="22.5" customHeight="1" x14ac:dyDescent="0.65">
      <c r="A28" s="56"/>
      <c r="B28" s="20"/>
      <c r="C28" s="25"/>
      <c r="D28" s="203"/>
      <c r="E28" s="25"/>
      <c r="F28" s="28"/>
      <c r="G28" s="28"/>
      <c r="H28" s="28"/>
      <c r="I28" s="28"/>
      <c r="J28" s="28"/>
      <c r="K28" s="45"/>
      <c r="L28" s="155"/>
      <c r="M28" s="15"/>
      <c r="N28" s="15"/>
      <c r="O28" s="15"/>
      <c r="P28" s="15"/>
      <c r="Q28" s="15"/>
      <c r="R28" s="15"/>
      <c r="S28" s="15"/>
    </row>
    <row r="29" spans="1:19" s="1" customFormat="1" ht="22.5" customHeight="1" thickBot="1" x14ac:dyDescent="0.75">
      <c r="A29" s="7" t="s">
        <v>27</v>
      </c>
      <c r="B29" s="20"/>
      <c r="C29" s="25"/>
      <c r="D29" s="105">
        <f>SUM(D16+D27)</f>
        <v>9420559776</v>
      </c>
      <c r="E29" s="25"/>
      <c r="F29" s="105">
        <f>SUM(F16+F27)</f>
        <v>10036798056</v>
      </c>
      <c r="G29" s="27"/>
      <c r="H29" s="105">
        <f>SUM(H16+H27)</f>
        <v>9406077909</v>
      </c>
      <c r="I29" s="27"/>
      <c r="J29" s="105">
        <f>SUM(J16+J27)</f>
        <v>10022327768</v>
      </c>
      <c r="K29" s="95"/>
      <c r="L29" s="95"/>
      <c r="M29" s="95"/>
      <c r="N29" s="95"/>
      <c r="O29" s="95"/>
      <c r="P29" s="95"/>
      <c r="Q29" s="95"/>
      <c r="R29" s="45"/>
      <c r="S29" s="45"/>
    </row>
    <row r="30" spans="1:19" s="1" customFormat="1" ht="22.5" customHeight="1" thickTop="1" x14ac:dyDescent="0.7">
      <c r="A30" s="5" t="str">
        <f>A1</f>
        <v>บริษัท ทางยกระดับดอนเมือง จำกัด (มหาชน) และบริษัทย่อย</v>
      </c>
      <c r="B30" s="4"/>
      <c r="C30" s="15"/>
      <c r="D30" s="190"/>
      <c r="E30" s="25"/>
      <c r="F30" s="15"/>
      <c r="G30" s="15"/>
      <c r="H30" s="190"/>
      <c r="I30" s="15"/>
      <c r="J30" s="15"/>
      <c r="K30" s="45"/>
      <c r="L30" s="155"/>
      <c r="M30" s="15"/>
      <c r="N30" s="15"/>
      <c r="O30" s="15"/>
      <c r="P30" s="15"/>
      <c r="Q30" s="15"/>
      <c r="R30" s="15"/>
      <c r="S30" s="15"/>
    </row>
    <row r="31" spans="1:19" s="1" customFormat="1" ht="22.5" customHeight="1" x14ac:dyDescent="0.7">
      <c r="A31" s="5" t="s">
        <v>1</v>
      </c>
      <c r="B31" s="4"/>
      <c r="C31" s="15"/>
      <c r="D31" s="190"/>
      <c r="E31" s="15"/>
      <c r="F31" s="15"/>
      <c r="G31" s="15"/>
      <c r="H31" s="190"/>
      <c r="I31" s="15"/>
      <c r="J31" s="15"/>
      <c r="K31" s="45"/>
      <c r="L31" s="155"/>
      <c r="M31" s="15"/>
      <c r="N31" s="15"/>
      <c r="O31" s="15"/>
      <c r="P31" s="15"/>
      <c r="Q31" s="15"/>
      <c r="R31" s="15"/>
      <c r="S31" s="15"/>
    </row>
    <row r="32" spans="1:19" ht="22.5" customHeight="1" x14ac:dyDescent="0.7">
      <c r="A32" s="5"/>
      <c r="C32" s="15"/>
      <c r="D32" s="190"/>
      <c r="E32" s="15"/>
      <c r="F32" s="15"/>
      <c r="G32" s="15"/>
      <c r="H32" s="190"/>
      <c r="I32" s="15"/>
      <c r="J32" s="15"/>
      <c r="K32" s="45"/>
      <c r="L32" s="155"/>
      <c r="M32" s="15"/>
      <c r="N32" s="15"/>
      <c r="O32" s="15"/>
      <c r="P32" s="15"/>
      <c r="Q32" s="15"/>
      <c r="R32" s="15"/>
      <c r="S32" s="15"/>
    </row>
    <row r="33" spans="1:15" ht="22.5" customHeight="1" x14ac:dyDescent="0.7">
      <c r="A33" s="5"/>
      <c r="C33" s="15"/>
      <c r="D33" s="258" t="s">
        <v>2</v>
      </c>
      <c r="E33" s="258"/>
      <c r="F33" s="258"/>
      <c r="G33"/>
      <c r="H33" s="258" t="s">
        <v>3</v>
      </c>
      <c r="I33" s="258"/>
      <c r="J33" s="258"/>
      <c r="K33" s="45"/>
      <c r="L33" s="155"/>
      <c r="M33" s="15"/>
      <c r="N33" s="15"/>
      <c r="O33" s="15"/>
    </row>
    <row r="34" spans="1:15" ht="22.5" customHeight="1" x14ac:dyDescent="0.7">
      <c r="A34" s="5"/>
      <c r="C34" s="15"/>
      <c r="D34" s="190"/>
      <c r="E34" s="40" t="s">
        <v>4</v>
      </c>
      <c r="F34" s="40"/>
      <c r="G34" s="15"/>
      <c r="H34" s="260" t="s">
        <v>4</v>
      </c>
      <c r="I34" s="260"/>
      <c r="J34" s="260"/>
      <c r="K34" s="45"/>
      <c r="L34" s="155"/>
      <c r="M34" s="15"/>
      <c r="N34" s="15"/>
      <c r="O34" s="15"/>
    </row>
    <row r="35" spans="1:15" ht="22.5" customHeight="1" x14ac:dyDescent="0.7">
      <c r="A35" s="5" t="s">
        <v>28</v>
      </c>
      <c r="B35" s="20" t="s">
        <v>6</v>
      </c>
      <c r="C35" s="15"/>
      <c r="D35" s="191">
        <v>2567</v>
      </c>
      <c r="E35" s="15"/>
      <c r="F35" s="16">
        <f>F6</f>
        <v>2566</v>
      </c>
      <c r="G35" s="16"/>
      <c r="H35" s="191">
        <f>H6</f>
        <v>2567</v>
      </c>
      <c r="I35" s="16"/>
      <c r="J35" s="16">
        <f>J6</f>
        <v>2566</v>
      </c>
      <c r="K35" s="45"/>
      <c r="L35" s="155"/>
      <c r="M35" s="15"/>
      <c r="N35" s="15"/>
      <c r="O35" s="15"/>
    </row>
    <row r="36" spans="1:15" ht="22.5" customHeight="1" x14ac:dyDescent="0.7">
      <c r="A36" s="5"/>
      <c r="B36" s="20"/>
      <c r="C36" s="25"/>
      <c r="D36" s="259" t="s">
        <v>7</v>
      </c>
      <c r="E36" s="259"/>
      <c r="F36" s="259"/>
      <c r="G36" s="259"/>
      <c r="H36" s="259"/>
      <c r="I36" s="259"/>
      <c r="J36" s="259"/>
      <c r="K36" s="45"/>
      <c r="L36" s="155"/>
      <c r="M36" s="15"/>
      <c r="N36" s="15"/>
      <c r="O36" s="15"/>
    </row>
    <row r="37" spans="1:15" s="1" customFormat="1" ht="22.5" customHeight="1" x14ac:dyDescent="0.7">
      <c r="A37" s="10" t="s">
        <v>29</v>
      </c>
      <c r="B37" s="19"/>
      <c r="C37" s="17"/>
      <c r="D37" s="202"/>
      <c r="E37" s="25"/>
      <c r="F37" s="156"/>
      <c r="G37" s="17"/>
      <c r="H37" s="192"/>
      <c r="I37" s="17"/>
      <c r="J37" s="156"/>
      <c r="K37" s="45"/>
      <c r="L37" s="155"/>
      <c r="M37" s="15"/>
      <c r="N37" s="15"/>
      <c r="O37" s="15"/>
    </row>
    <row r="38" spans="1:15" ht="22.5" customHeight="1" x14ac:dyDescent="0.7">
      <c r="A38" s="26" t="s">
        <v>30</v>
      </c>
      <c r="B38" s="20">
        <v>3</v>
      </c>
      <c r="C38" s="25"/>
      <c r="D38" s="112">
        <v>162267205</v>
      </c>
      <c r="E38" s="116"/>
      <c r="F38" s="84">
        <v>158732432</v>
      </c>
      <c r="G38" s="84"/>
      <c r="H38" s="28">
        <v>158496803</v>
      </c>
      <c r="I38" s="84"/>
      <c r="J38" s="84">
        <v>159479652</v>
      </c>
      <c r="K38" s="45"/>
      <c r="L38" s="155"/>
      <c r="M38" s="79"/>
      <c r="N38" s="15"/>
      <c r="O38" s="15"/>
    </row>
    <row r="39" spans="1:15" ht="22.5" customHeight="1" x14ac:dyDescent="0.65">
      <c r="A39" s="26" t="s">
        <v>31</v>
      </c>
      <c r="B39" s="20">
        <v>8</v>
      </c>
      <c r="C39" s="25"/>
      <c r="D39" s="112">
        <v>200000000</v>
      </c>
      <c r="E39" s="112"/>
      <c r="F39" s="84">
        <v>800000000</v>
      </c>
      <c r="G39" s="84"/>
      <c r="H39" s="28">
        <v>200000000</v>
      </c>
      <c r="I39" s="84"/>
      <c r="J39" s="158">
        <v>800000000</v>
      </c>
      <c r="K39" s="45"/>
      <c r="L39" s="155"/>
      <c r="M39" s="15"/>
      <c r="N39" s="15"/>
      <c r="O39" s="15"/>
    </row>
    <row r="40" spans="1:15" ht="22.5" customHeight="1" x14ac:dyDescent="0.65">
      <c r="A40" s="59" t="s">
        <v>32</v>
      </c>
      <c r="C40" s="25"/>
      <c r="D40" s="112"/>
      <c r="E40" s="112"/>
      <c r="F40" s="158"/>
      <c r="G40" s="158"/>
      <c r="H40" s="158"/>
      <c r="I40" s="158"/>
      <c r="J40" s="158"/>
      <c r="K40" s="45"/>
      <c r="L40" s="155"/>
      <c r="M40" s="15"/>
      <c r="N40" s="15"/>
      <c r="O40" s="15"/>
    </row>
    <row r="41" spans="1:15" ht="22.5" customHeight="1" x14ac:dyDescent="0.65">
      <c r="A41" s="59" t="s">
        <v>33</v>
      </c>
      <c r="B41" s="20" t="s">
        <v>34</v>
      </c>
      <c r="C41" s="25"/>
      <c r="D41" s="112">
        <v>11404138</v>
      </c>
      <c r="E41" s="112"/>
      <c r="F41" s="84">
        <v>11933090</v>
      </c>
      <c r="G41" s="84"/>
      <c r="H41" s="28">
        <v>10685614</v>
      </c>
      <c r="I41" s="84"/>
      <c r="J41" s="84">
        <v>11335796</v>
      </c>
      <c r="K41" s="45"/>
      <c r="L41" s="155"/>
      <c r="M41" s="15"/>
      <c r="N41" s="15"/>
      <c r="O41" s="15"/>
    </row>
    <row r="42" spans="1:15" ht="22.5" customHeight="1" x14ac:dyDescent="0.65">
      <c r="A42" s="59" t="s">
        <v>35</v>
      </c>
      <c r="B42" s="20"/>
      <c r="C42" s="25"/>
      <c r="D42" s="112">
        <v>138983556</v>
      </c>
      <c r="E42" s="112"/>
      <c r="F42" s="53">
        <v>122457902</v>
      </c>
      <c r="G42" s="84"/>
      <c r="H42" s="52">
        <v>138983556</v>
      </c>
      <c r="I42" s="84"/>
      <c r="J42" s="53">
        <v>122457902</v>
      </c>
      <c r="K42" s="45"/>
      <c r="L42" s="155"/>
      <c r="M42" s="15"/>
      <c r="N42" s="15"/>
      <c r="O42" s="15"/>
    </row>
    <row r="43" spans="1:15" ht="22.5" customHeight="1" x14ac:dyDescent="0.65">
      <c r="A43" s="26" t="s">
        <v>36</v>
      </c>
      <c r="C43" s="25"/>
      <c r="D43" s="112"/>
      <c r="E43" s="112"/>
      <c r="F43" s="158"/>
      <c r="G43" s="158"/>
      <c r="H43" s="158"/>
      <c r="I43" s="158"/>
      <c r="J43" s="158"/>
      <c r="K43" s="45"/>
      <c r="L43" s="155"/>
      <c r="M43" s="15"/>
      <c r="N43" s="15"/>
      <c r="O43" s="15"/>
    </row>
    <row r="44" spans="1:15" ht="22.5" customHeight="1" x14ac:dyDescent="0.65">
      <c r="A44" s="26" t="s">
        <v>37</v>
      </c>
      <c r="B44" s="20">
        <v>10</v>
      </c>
      <c r="C44" s="25"/>
      <c r="D44" s="112">
        <v>77559478</v>
      </c>
      <c r="E44" s="112"/>
      <c r="F44" s="84">
        <v>75441772</v>
      </c>
      <c r="G44" s="84"/>
      <c r="H44" s="28">
        <v>77559478</v>
      </c>
      <c r="I44" s="84"/>
      <c r="J44" s="84">
        <v>75441772</v>
      </c>
      <c r="K44" s="45"/>
      <c r="L44" s="155"/>
      <c r="M44" s="15"/>
      <c r="N44" s="15"/>
      <c r="O44" s="15"/>
    </row>
    <row r="45" spans="1:15" ht="22.5" customHeight="1" x14ac:dyDescent="0.65">
      <c r="A45" s="93" t="s">
        <v>38</v>
      </c>
      <c r="B45" s="20"/>
      <c r="C45" s="25"/>
      <c r="D45" s="28">
        <v>456172</v>
      </c>
      <c r="E45" s="112"/>
      <c r="F45" s="84">
        <v>1306309</v>
      </c>
      <c r="G45" s="84"/>
      <c r="H45" s="28">
        <v>288259</v>
      </c>
      <c r="I45" s="84"/>
      <c r="J45" s="84">
        <v>1198591</v>
      </c>
      <c r="K45" s="45"/>
      <c r="L45" s="155"/>
      <c r="M45" s="15"/>
      <c r="N45" s="15"/>
      <c r="O45" s="15"/>
    </row>
    <row r="46" spans="1:15" s="1" customFormat="1" ht="22.5" customHeight="1" x14ac:dyDescent="0.7">
      <c r="A46" s="11" t="s">
        <v>39</v>
      </c>
      <c r="B46" s="20"/>
      <c r="C46" s="25"/>
      <c r="D46" s="104">
        <f>SUM(D38:D45)</f>
        <v>590670549</v>
      </c>
      <c r="E46" s="112"/>
      <c r="F46" s="104">
        <f>SUM(F38:F45)</f>
        <v>1169871505</v>
      </c>
      <c r="G46" s="27"/>
      <c r="H46" s="104">
        <f>SUM(H38:H45)</f>
        <v>586013710</v>
      </c>
      <c r="I46" s="27"/>
      <c r="J46" s="104">
        <f>SUM(J38:J45)</f>
        <v>1169913713</v>
      </c>
      <c r="K46" s="45"/>
      <c r="L46" s="155"/>
      <c r="M46" s="15"/>
      <c r="N46" s="15"/>
      <c r="O46" s="15"/>
    </row>
    <row r="47" spans="1:15" s="68" customFormat="1" ht="22.5" customHeight="1" x14ac:dyDescent="0.65">
      <c r="A47" s="63"/>
      <c r="B47" s="64"/>
      <c r="C47" s="65"/>
      <c r="D47" s="204"/>
      <c r="E47" s="25"/>
      <c r="F47" s="66"/>
      <c r="G47" s="66"/>
      <c r="H47" s="195"/>
      <c r="I47" s="66"/>
      <c r="J47" s="66"/>
      <c r="K47" s="66"/>
      <c r="L47" s="67"/>
    </row>
    <row r="48" spans="1:15" ht="22.5" customHeight="1" x14ac:dyDescent="0.7">
      <c r="A48" s="12" t="s">
        <v>40</v>
      </c>
      <c r="B48" s="20"/>
      <c r="C48" s="25"/>
      <c r="D48" s="203"/>
      <c r="E48" s="65"/>
      <c r="F48" s="160"/>
      <c r="G48" s="160"/>
      <c r="H48" s="196"/>
      <c r="I48" s="160"/>
      <c r="J48" s="160"/>
      <c r="K48" s="45"/>
      <c r="L48" s="155"/>
      <c r="M48" s="15"/>
      <c r="N48" s="15"/>
      <c r="O48" s="15"/>
    </row>
    <row r="49" spans="1:15" ht="22.5" customHeight="1" x14ac:dyDescent="0.65">
      <c r="A49" s="26" t="s">
        <v>41</v>
      </c>
      <c r="B49" s="20">
        <v>3</v>
      </c>
      <c r="C49" s="25"/>
      <c r="D49" s="112">
        <v>45308213</v>
      </c>
      <c r="E49" s="112"/>
      <c r="F49" s="84">
        <v>43943356</v>
      </c>
      <c r="G49" s="28"/>
      <c r="H49" s="28">
        <v>47353858</v>
      </c>
      <c r="I49" s="28"/>
      <c r="J49" s="28">
        <v>43943356</v>
      </c>
      <c r="K49" s="45"/>
      <c r="L49" s="155"/>
      <c r="M49" s="15"/>
      <c r="N49" s="15"/>
      <c r="O49" s="15"/>
    </row>
    <row r="50" spans="1:15" ht="22.5" customHeight="1" x14ac:dyDescent="0.65">
      <c r="A50" s="60" t="s">
        <v>42</v>
      </c>
      <c r="B50" s="20" t="s">
        <v>34</v>
      </c>
      <c r="C50" s="25"/>
      <c r="D50" s="112">
        <v>22443204</v>
      </c>
      <c r="E50" s="112"/>
      <c r="F50" s="84">
        <v>25625379</v>
      </c>
      <c r="G50" s="28"/>
      <c r="H50" s="28">
        <v>17947314</v>
      </c>
      <c r="I50" s="28"/>
      <c r="J50" s="28">
        <v>20748755</v>
      </c>
      <c r="K50" s="45"/>
      <c r="L50" s="155"/>
      <c r="M50" s="15"/>
      <c r="N50" s="15"/>
      <c r="O50" s="15"/>
    </row>
    <row r="51" spans="1:15" ht="22.5" customHeight="1" x14ac:dyDescent="0.65">
      <c r="A51" s="26" t="s">
        <v>43</v>
      </c>
      <c r="C51" s="25"/>
      <c r="D51" s="112"/>
      <c r="E51" s="112"/>
      <c r="F51" s="158"/>
      <c r="G51" s="158"/>
      <c r="H51" s="158"/>
      <c r="I51" s="158"/>
      <c r="J51" s="158"/>
      <c r="K51" s="45"/>
      <c r="L51" s="155"/>
      <c r="M51" s="15"/>
      <c r="N51" s="15"/>
      <c r="O51" s="15"/>
    </row>
    <row r="52" spans="1:15" ht="22.5" customHeight="1" x14ac:dyDescent="0.65">
      <c r="A52" s="26" t="s">
        <v>44</v>
      </c>
      <c r="B52" s="20">
        <v>9</v>
      </c>
      <c r="C52" s="25"/>
      <c r="D52" s="112">
        <v>100316110</v>
      </c>
      <c r="E52" s="112"/>
      <c r="F52" s="84">
        <v>106495180</v>
      </c>
      <c r="G52" s="28"/>
      <c r="H52" s="28">
        <v>100307250</v>
      </c>
      <c r="I52" s="28"/>
      <c r="J52" s="28">
        <v>106493542</v>
      </c>
      <c r="K52" s="45"/>
      <c r="L52" s="155"/>
      <c r="M52" s="15"/>
      <c r="N52" s="15"/>
      <c r="O52" s="15"/>
    </row>
    <row r="53" spans="1:15" ht="22.5" customHeight="1" x14ac:dyDescent="0.65">
      <c r="A53" s="26" t="s">
        <v>43</v>
      </c>
      <c r="B53" s="20"/>
      <c r="C53" s="15"/>
      <c r="D53" s="158"/>
      <c r="E53" s="112"/>
      <c r="F53" s="158"/>
      <c r="G53" s="158"/>
      <c r="H53" s="158"/>
      <c r="I53" s="158"/>
      <c r="J53" s="158"/>
      <c r="K53" s="45"/>
      <c r="L53" s="155"/>
      <c r="M53" s="15"/>
      <c r="N53" s="15"/>
      <c r="O53" s="15"/>
    </row>
    <row r="54" spans="1:15" ht="22.5" customHeight="1" x14ac:dyDescent="0.65">
      <c r="A54" s="26" t="s">
        <v>37</v>
      </c>
      <c r="B54" s="20">
        <v>10</v>
      </c>
      <c r="C54" s="25"/>
      <c r="D54" s="112">
        <v>184192478</v>
      </c>
      <c r="E54" s="158"/>
      <c r="F54" s="84">
        <v>188481369</v>
      </c>
      <c r="G54" s="84"/>
      <c r="H54" s="28">
        <v>184192478</v>
      </c>
      <c r="I54" s="84"/>
      <c r="J54" s="84">
        <v>188481369</v>
      </c>
      <c r="K54" s="45"/>
      <c r="L54" s="155"/>
      <c r="M54" s="15"/>
      <c r="N54" s="15"/>
      <c r="O54" s="15"/>
    </row>
    <row r="55" spans="1:15" s="1" customFormat="1" ht="22.5" customHeight="1" x14ac:dyDescent="0.7">
      <c r="A55" s="11" t="s">
        <v>45</v>
      </c>
      <c r="B55" s="20"/>
      <c r="C55" s="25"/>
      <c r="D55" s="121">
        <f>SUM(D49:D54)</f>
        <v>352260005</v>
      </c>
      <c r="E55" s="112"/>
      <c r="F55" s="121">
        <f>SUM(F49:F54)</f>
        <v>364545284</v>
      </c>
      <c r="G55" s="120"/>
      <c r="H55" s="121">
        <f>SUM(H49:H54)</f>
        <v>349800900</v>
      </c>
      <c r="I55" s="120"/>
      <c r="J55" s="121">
        <f>SUM(J49:J54)</f>
        <v>359667022</v>
      </c>
      <c r="K55" s="45"/>
      <c r="L55" s="155"/>
      <c r="M55" s="15"/>
      <c r="N55" s="15"/>
      <c r="O55" s="15"/>
    </row>
    <row r="56" spans="1:15" s="1" customFormat="1" ht="22.5" customHeight="1" x14ac:dyDescent="0.7">
      <c r="A56" s="11" t="s">
        <v>46</v>
      </c>
      <c r="B56" s="20"/>
      <c r="C56" s="25"/>
      <c r="D56" s="122">
        <f>D55+D46</f>
        <v>942930554</v>
      </c>
      <c r="E56" s="112"/>
      <c r="F56" s="122">
        <f>F55+F46</f>
        <v>1534416789</v>
      </c>
      <c r="G56" s="120"/>
      <c r="H56" s="122">
        <f>H55+H46</f>
        <v>935814610</v>
      </c>
      <c r="I56" s="120"/>
      <c r="J56" s="122">
        <f>J55+J46</f>
        <v>1529580735</v>
      </c>
      <c r="K56" s="45"/>
      <c r="L56" s="155"/>
      <c r="M56" s="15"/>
      <c r="N56" s="15"/>
      <c r="O56" s="15"/>
    </row>
    <row r="57" spans="1:15" s="1" customFormat="1" ht="22.5" customHeight="1" x14ac:dyDescent="0.7">
      <c r="A57" s="11"/>
      <c r="B57" s="20"/>
      <c r="C57" s="25"/>
      <c r="D57" s="120"/>
      <c r="E57" s="112"/>
      <c r="F57" s="120"/>
      <c r="G57" s="120"/>
      <c r="H57" s="120"/>
      <c r="I57" s="120"/>
      <c r="J57" s="120"/>
      <c r="K57" s="45"/>
      <c r="L57" s="155"/>
      <c r="M57" s="15"/>
      <c r="N57" s="15"/>
      <c r="O57" s="15"/>
    </row>
    <row r="58" spans="1:15" s="1" customFormat="1" ht="22.5" customHeight="1" x14ac:dyDescent="0.7">
      <c r="A58" s="5" t="str">
        <f>A30</f>
        <v>บริษัท ทางยกระดับดอนเมือง จำกัด (มหาชน) และบริษัทย่อย</v>
      </c>
      <c r="B58" s="4"/>
      <c r="C58" s="15"/>
      <c r="D58" s="190"/>
      <c r="E58" s="25"/>
      <c r="F58" s="15"/>
      <c r="G58" s="15"/>
      <c r="H58" s="190"/>
      <c r="I58" s="15"/>
      <c r="J58" s="15"/>
      <c r="K58" s="45"/>
      <c r="L58" s="155"/>
      <c r="M58" s="15"/>
      <c r="N58" s="15"/>
      <c r="O58" s="15"/>
    </row>
    <row r="59" spans="1:15" s="1" customFormat="1" ht="22.5" customHeight="1" x14ac:dyDescent="0.7">
      <c r="A59" s="5" t="s">
        <v>1</v>
      </c>
      <c r="B59" s="4"/>
      <c r="C59" s="15"/>
      <c r="D59" s="190"/>
      <c r="E59" s="15"/>
      <c r="F59" s="15"/>
      <c r="G59" s="15"/>
      <c r="H59" s="190"/>
      <c r="I59" s="15"/>
      <c r="J59" s="15"/>
      <c r="K59" s="45"/>
      <c r="L59" s="155"/>
      <c r="M59" s="15"/>
      <c r="N59" s="15"/>
      <c r="O59" s="15"/>
    </row>
    <row r="60" spans="1:15" ht="22.5" customHeight="1" x14ac:dyDescent="0.7">
      <c r="A60" s="5"/>
      <c r="C60" s="15"/>
      <c r="D60" s="190"/>
      <c r="E60" s="15"/>
      <c r="F60" s="15"/>
      <c r="G60" s="15"/>
      <c r="H60" s="190"/>
      <c r="I60" s="15"/>
      <c r="J60" s="15"/>
      <c r="K60" s="45"/>
      <c r="L60" s="155"/>
      <c r="M60" s="15"/>
      <c r="N60" s="15"/>
      <c r="O60" s="15"/>
    </row>
    <row r="61" spans="1:15" ht="22.5" customHeight="1" x14ac:dyDescent="0.7">
      <c r="A61" s="5"/>
      <c r="C61" s="15"/>
      <c r="D61" s="258" t="s">
        <v>2</v>
      </c>
      <c r="E61" s="258"/>
      <c r="F61" s="258"/>
      <c r="G61"/>
      <c r="H61" s="258" t="s">
        <v>3</v>
      </c>
      <c r="I61" s="258"/>
      <c r="J61" s="258"/>
      <c r="K61" s="45"/>
      <c r="L61" s="155"/>
      <c r="M61" s="15"/>
      <c r="N61" s="15"/>
      <c r="O61" s="15"/>
    </row>
    <row r="62" spans="1:15" ht="22.5" customHeight="1" x14ac:dyDescent="0.7">
      <c r="A62" s="5"/>
      <c r="C62" s="15"/>
      <c r="D62" s="190"/>
      <c r="E62" s="40" t="s">
        <v>4</v>
      </c>
      <c r="F62" s="40"/>
      <c r="G62" s="15"/>
      <c r="H62" s="260" t="s">
        <v>4</v>
      </c>
      <c r="I62" s="260"/>
      <c r="J62" s="260"/>
      <c r="K62" s="45"/>
      <c r="L62" s="155"/>
      <c r="M62" s="15"/>
      <c r="N62" s="15"/>
      <c r="O62" s="15"/>
    </row>
    <row r="63" spans="1:15" ht="22.5" customHeight="1" x14ac:dyDescent="0.7">
      <c r="A63" s="5" t="s">
        <v>28</v>
      </c>
      <c r="B63" s="20"/>
      <c r="C63" s="15"/>
      <c r="D63" s="16">
        <v>2567</v>
      </c>
      <c r="E63" s="15"/>
      <c r="F63" s="16">
        <f>F35</f>
        <v>2566</v>
      </c>
      <c r="G63" s="16"/>
      <c r="H63" s="191">
        <f>H35</f>
        <v>2567</v>
      </c>
      <c r="I63" s="16"/>
      <c r="J63" s="16">
        <f>J35</f>
        <v>2566</v>
      </c>
      <c r="K63" s="45"/>
      <c r="L63" s="155"/>
      <c r="M63" s="15"/>
      <c r="N63" s="15"/>
      <c r="O63" s="15"/>
    </row>
    <row r="64" spans="1:15" ht="22.5" customHeight="1" x14ac:dyDescent="0.7">
      <c r="A64" s="5"/>
      <c r="B64" s="20"/>
      <c r="C64" s="25"/>
      <c r="D64" s="259" t="s">
        <v>7</v>
      </c>
      <c r="E64" s="259"/>
      <c r="F64" s="259"/>
      <c r="G64" s="259"/>
      <c r="H64" s="259"/>
      <c r="I64" s="259"/>
      <c r="J64" s="259"/>
      <c r="K64" s="45"/>
      <c r="L64" s="155"/>
      <c r="M64" s="15"/>
      <c r="N64" s="15"/>
      <c r="O64" s="15"/>
    </row>
    <row r="65" spans="1:15" s="1" customFormat="1" ht="22.5" customHeight="1" x14ac:dyDescent="0.7">
      <c r="A65" s="10" t="s">
        <v>47</v>
      </c>
      <c r="B65" s="20"/>
      <c r="C65" s="25"/>
      <c r="D65" s="203"/>
      <c r="E65" s="25"/>
      <c r="F65" s="11"/>
      <c r="G65" s="11"/>
      <c r="H65" s="197"/>
      <c r="I65" s="11"/>
      <c r="J65" s="11"/>
      <c r="K65" s="45"/>
      <c r="L65" s="155"/>
      <c r="M65" s="15"/>
      <c r="N65" s="15"/>
      <c r="O65" s="15"/>
    </row>
    <row r="66" spans="1:15" s="1" customFormat="1" ht="22.5" customHeight="1" x14ac:dyDescent="0.7">
      <c r="A66" s="92" t="s">
        <v>48</v>
      </c>
      <c r="B66" s="20"/>
      <c r="C66" s="25"/>
      <c r="D66" s="203"/>
      <c r="E66" s="25"/>
      <c r="F66" s="11"/>
      <c r="G66" s="11"/>
      <c r="H66" s="197"/>
      <c r="I66" s="11"/>
      <c r="J66" s="11"/>
      <c r="K66" s="94"/>
      <c r="L66" s="155"/>
      <c r="M66" s="15"/>
      <c r="N66" s="15"/>
      <c r="O66" s="15"/>
    </row>
    <row r="67" spans="1:15" ht="22.5" customHeight="1" x14ac:dyDescent="0.65">
      <c r="A67" s="92" t="s">
        <v>49</v>
      </c>
      <c r="C67" s="25"/>
      <c r="D67" s="203"/>
      <c r="E67" s="25"/>
      <c r="F67" s="15"/>
      <c r="G67" s="15"/>
      <c r="H67" s="190"/>
      <c r="I67" s="15"/>
      <c r="J67" s="15"/>
      <c r="K67" s="94"/>
      <c r="L67" s="155"/>
      <c r="M67" s="15"/>
      <c r="N67" s="15"/>
      <c r="O67" s="15"/>
    </row>
    <row r="68" spans="1:15" ht="22.5" customHeight="1" x14ac:dyDescent="0.65">
      <c r="A68" s="106" t="s">
        <v>50</v>
      </c>
      <c r="C68" s="25"/>
      <c r="D68" s="203"/>
      <c r="E68" s="25"/>
      <c r="F68" s="159"/>
      <c r="G68" s="159"/>
      <c r="H68" s="193"/>
      <c r="I68" s="159"/>
      <c r="J68" s="159"/>
      <c r="K68" s="94"/>
      <c r="L68" s="155"/>
      <c r="M68" s="15"/>
      <c r="N68" s="15"/>
      <c r="O68" s="15"/>
    </row>
    <row r="69" spans="1:15" ht="22.5" customHeight="1" thickBot="1" x14ac:dyDescent="0.7">
      <c r="A69" s="106" t="s">
        <v>51</v>
      </c>
      <c r="C69" s="25"/>
      <c r="D69" s="161">
        <v>6142410560</v>
      </c>
      <c r="E69" s="112"/>
      <c r="F69" s="161">
        <v>6142410560</v>
      </c>
      <c r="G69" s="28"/>
      <c r="H69" s="161">
        <v>6142410560</v>
      </c>
      <c r="I69" s="28"/>
      <c r="J69" s="161">
        <v>6142410560</v>
      </c>
      <c r="K69" s="94"/>
      <c r="L69" s="155"/>
      <c r="M69" s="15"/>
      <c r="N69" s="15"/>
      <c r="O69" s="15"/>
    </row>
    <row r="70" spans="1:15" ht="22.5" customHeight="1" thickTop="1" x14ac:dyDescent="0.65">
      <c r="A70" s="162" t="s">
        <v>52</v>
      </c>
      <c r="B70" s="96"/>
      <c r="C70" s="25"/>
      <c r="D70" s="112"/>
      <c r="E70" s="112"/>
      <c r="F70" s="163"/>
      <c r="G70" s="163"/>
      <c r="H70" s="158"/>
      <c r="I70" s="163"/>
      <c r="J70" s="163"/>
      <c r="K70" s="94"/>
      <c r="L70" s="155"/>
      <c r="M70" s="15"/>
      <c r="N70" s="15"/>
      <c r="O70" s="15"/>
    </row>
    <row r="71" spans="1:15" ht="22.5" customHeight="1" x14ac:dyDescent="0.65">
      <c r="A71" s="106" t="s">
        <v>50</v>
      </c>
      <c r="B71" s="96"/>
      <c r="C71" s="25"/>
      <c r="D71" s="112"/>
      <c r="E71" s="112"/>
      <c r="F71" s="28"/>
      <c r="G71" s="28"/>
      <c r="H71" s="28"/>
      <c r="I71" s="28"/>
      <c r="J71" s="28"/>
      <c r="K71" s="94"/>
      <c r="L71" s="155"/>
      <c r="M71" s="15"/>
      <c r="N71" s="15"/>
      <c r="O71" s="15"/>
    </row>
    <row r="72" spans="1:15" ht="22.5" customHeight="1" x14ac:dyDescent="0.65">
      <c r="A72" s="106" t="s">
        <v>51</v>
      </c>
      <c r="B72" s="96"/>
      <c r="C72" s="25"/>
      <c r="D72" s="112">
        <v>6142410560</v>
      </c>
      <c r="E72" s="112"/>
      <c r="F72" s="28">
        <v>6142410560</v>
      </c>
      <c r="G72" s="28"/>
      <c r="H72" s="28">
        <v>6142410560</v>
      </c>
      <c r="I72" s="28"/>
      <c r="J72" s="28">
        <v>6142410560</v>
      </c>
      <c r="K72" s="94"/>
      <c r="L72" s="155"/>
      <c r="M72" s="15"/>
      <c r="N72" s="15"/>
      <c r="O72" s="15"/>
    </row>
    <row r="73" spans="1:15" s="83" customFormat="1" ht="22.5" customHeight="1" x14ac:dyDescent="0.65">
      <c r="A73" s="81" t="s">
        <v>53</v>
      </c>
      <c r="B73" s="20"/>
      <c r="C73" s="82"/>
      <c r="D73" s="112">
        <v>1448520449</v>
      </c>
      <c r="E73" s="112"/>
      <c r="F73" s="84">
        <v>1448520449</v>
      </c>
      <c r="G73" s="84"/>
      <c r="H73" s="28">
        <v>1448520449</v>
      </c>
      <c r="I73" s="84"/>
      <c r="J73" s="84">
        <v>1448520449</v>
      </c>
      <c r="K73" s="94"/>
      <c r="L73" s="155"/>
    </row>
    <row r="74" spans="1:15" ht="22.5" customHeight="1" x14ac:dyDescent="0.65">
      <c r="A74" s="93" t="s">
        <v>54</v>
      </c>
      <c r="B74" s="20"/>
      <c r="C74" s="25"/>
      <c r="D74" s="112"/>
      <c r="E74" s="123"/>
      <c r="F74" s="28"/>
      <c r="G74" s="158"/>
      <c r="H74" s="28"/>
      <c r="I74" s="158"/>
      <c r="J74" s="28"/>
      <c r="K74" s="93"/>
      <c r="L74" s="155"/>
      <c r="M74" s="15"/>
      <c r="N74" s="15"/>
      <c r="O74" s="15"/>
    </row>
    <row r="75" spans="1:15" ht="22.5" customHeight="1" x14ac:dyDescent="0.65">
      <c r="A75" s="92" t="s">
        <v>55</v>
      </c>
      <c r="B75" s="20"/>
      <c r="C75" s="25"/>
      <c r="D75" s="112">
        <v>614241056</v>
      </c>
      <c r="E75" s="112"/>
      <c r="F75" s="43">
        <v>614241056</v>
      </c>
      <c r="G75" s="18"/>
      <c r="H75" s="43">
        <v>614241056</v>
      </c>
      <c r="I75" s="18"/>
      <c r="J75" s="18">
        <v>614241056</v>
      </c>
      <c r="K75" s="99"/>
      <c r="L75" s="155"/>
      <c r="M75" s="15"/>
      <c r="N75" s="15"/>
      <c r="O75" s="15"/>
    </row>
    <row r="76" spans="1:15" ht="22.5" customHeight="1" x14ac:dyDescent="0.65">
      <c r="A76" s="92" t="s">
        <v>56</v>
      </c>
      <c r="B76" s="20"/>
      <c r="C76" s="25"/>
      <c r="D76" s="112">
        <v>270153160</v>
      </c>
      <c r="E76" s="112"/>
      <c r="F76" s="18">
        <v>302693583</v>
      </c>
      <c r="G76" s="18"/>
      <c r="H76" s="18">
        <v>274088507</v>
      </c>
      <c r="I76" s="18"/>
      <c r="J76" s="18">
        <v>304725132</v>
      </c>
      <c r="K76" s="94"/>
      <c r="L76" s="155"/>
      <c r="M76" s="15"/>
      <c r="N76" s="15"/>
      <c r="O76" s="15"/>
    </row>
    <row r="77" spans="1:15" ht="22.5" customHeight="1" x14ac:dyDescent="0.65">
      <c r="A77" s="92" t="s">
        <v>57</v>
      </c>
      <c r="B77" s="20"/>
      <c r="C77" s="25"/>
      <c r="D77" s="112">
        <v>-8997273</v>
      </c>
      <c r="E77" s="112"/>
      <c r="F77" s="18">
        <v>-17150164</v>
      </c>
      <c r="G77" s="18"/>
      <c r="H77" s="18">
        <v>-8997273</v>
      </c>
      <c r="I77" s="18"/>
      <c r="J77" s="18">
        <v>-17150164</v>
      </c>
      <c r="K77" s="94"/>
      <c r="L77" s="155"/>
      <c r="M77" s="15"/>
      <c r="N77" s="15"/>
      <c r="O77" s="15"/>
    </row>
    <row r="78" spans="1:15" s="1" customFormat="1" ht="22.5" customHeight="1" x14ac:dyDescent="0.7">
      <c r="A78" s="107" t="s">
        <v>58</v>
      </c>
      <c r="B78" s="20"/>
      <c r="C78" s="25"/>
      <c r="D78" s="104">
        <f>SUM(D71:D77)</f>
        <v>8466327952</v>
      </c>
      <c r="E78" s="112"/>
      <c r="F78" s="104">
        <f>SUM(F71:F77)</f>
        <v>8490715484</v>
      </c>
      <c r="G78" s="27"/>
      <c r="H78" s="104">
        <f>SUM(H71:H77)</f>
        <v>8470263299</v>
      </c>
      <c r="I78" s="27"/>
      <c r="J78" s="104">
        <f>SUM(J71:J77)</f>
        <v>8492747033</v>
      </c>
      <c r="K78" s="92"/>
      <c r="L78" s="155"/>
      <c r="M78" s="15"/>
      <c r="N78" s="15"/>
      <c r="O78" s="15"/>
    </row>
    <row r="79" spans="1:15" s="1" customFormat="1" ht="22.5" customHeight="1" x14ac:dyDescent="0.7">
      <c r="A79" s="108" t="s">
        <v>59</v>
      </c>
      <c r="B79" s="20"/>
      <c r="C79" s="25"/>
      <c r="D79" s="43">
        <v>11301270</v>
      </c>
      <c r="E79" s="112"/>
      <c r="F79" s="43">
        <f>'SH23-Consol '!P25</f>
        <v>11665783</v>
      </c>
      <c r="G79" s="27"/>
      <c r="H79" s="18">
        <v>0</v>
      </c>
      <c r="I79" s="27"/>
      <c r="J79" s="18">
        <v>0</v>
      </c>
      <c r="K79" s="92"/>
      <c r="L79" s="155"/>
      <c r="M79" s="15"/>
      <c r="N79" s="15"/>
      <c r="O79" s="15"/>
    </row>
    <row r="80" spans="1:15" s="1" customFormat="1" ht="22.5" customHeight="1" x14ac:dyDescent="0.7">
      <c r="A80" s="107" t="s">
        <v>60</v>
      </c>
      <c r="B80" s="20"/>
      <c r="C80" s="25"/>
      <c r="D80" s="104">
        <f>SUM(D78:D79)</f>
        <v>8477629222</v>
      </c>
      <c r="E80" s="112"/>
      <c r="F80" s="104">
        <f>SUM(F78:F79)</f>
        <v>8502381267</v>
      </c>
      <c r="G80" s="27"/>
      <c r="H80" s="104">
        <f>SUM(H78:H79)</f>
        <v>8470263299</v>
      </c>
      <c r="I80" s="27"/>
      <c r="J80" s="104">
        <f>SUM(J78:J79)</f>
        <v>8492747033</v>
      </c>
      <c r="K80" s="92"/>
      <c r="L80" s="155"/>
      <c r="M80" s="15"/>
      <c r="N80" s="15"/>
      <c r="O80" s="15"/>
    </row>
    <row r="81" spans="1:16" s="68" customFormat="1" ht="22.5" customHeight="1" x14ac:dyDescent="0.65">
      <c r="A81" s="69"/>
      <c r="B81" s="64"/>
      <c r="C81" s="65"/>
      <c r="D81" s="124"/>
      <c r="E81" s="112"/>
      <c r="F81" s="125"/>
      <c r="G81" s="125"/>
      <c r="H81" s="125"/>
      <c r="I81" s="125"/>
      <c r="J81" s="125"/>
      <c r="K81" s="92"/>
      <c r="L81" s="155"/>
    </row>
    <row r="82" spans="1:16" customFormat="1" ht="22.5" customHeight="1" thickBot="1" x14ac:dyDescent="0.75">
      <c r="A82" s="11" t="s">
        <v>61</v>
      </c>
      <c r="B82" s="41"/>
      <c r="C82" s="42"/>
      <c r="D82" s="126">
        <f>SUM(D56+D80)</f>
        <v>9420559776</v>
      </c>
      <c r="E82" s="124"/>
      <c r="F82" s="126">
        <f>SUM(F56+F80)</f>
        <v>10036798056</v>
      </c>
      <c r="G82" s="120"/>
      <c r="H82" s="126">
        <f>SUM(H56+H80)</f>
        <v>9406077909</v>
      </c>
      <c r="I82" s="120"/>
      <c r="J82" s="126">
        <f>SUM(J56+J80)</f>
        <v>10022327768</v>
      </c>
      <c r="K82" s="95"/>
      <c r="L82" s="155"/>
      <c r="M82" s="155"/>
      <c r="N82" s="155"/>
      <c r="O82" s="155"/>
    </row>
    <row r="83" spans="1:16" s="36" customFormat="1" ht="22.5" customHeight="1" thickTop="1" x14ac:dyDescent="0.7">
      <c r="A83" s="5" t="str">
        <f>A58</f>
        <v>บริษัท ทางยกระดับดอนเมือง จำกัด (มหาชน) และบริษัทย่อย</v>
      </c>
      <c r="B83" s="35"/>
      <c r="C83" s="30"/>
      <c r="D83" s="198"/>
      <c r="E83" s="42"/>
      <c r="F83" s="30"/>
      <c r="G83" s="30"/>
      <c r="H83" s="198"/>
      <c r="I83" s="30"/>
      <c r="J83" s="30"/>
      <c r="K83" s="45"/>
      <c r="L83" s="155"/>
      <c r="M83" s="15"/>
      <c r="N83" s="15"/>
      <c r="O83" s="15"/>
      <c r="P83" s="15"/>
    </row>
    <row r="84" spans="1:16" s="34" customFormat="1" ht="22.5" customHeight="1" x14ac:dyDescent="0.7">
      <c r="A84" s="5" t="s">
        <v>62</v>
      </c>
      <c r="B84" s="35"/>
      <c r="C84" s="30"/>
      <c r="D84" s="198"/>
      <c r="E84" s="30"/>
      <c r="F84" s="30"/>
      <c r="G84" s="30"/>
      <c r="H84" s="198"/>
      <c r="I84" s="30"/>
      <c r="J84" s="30"/>
      <c r="K84" s="45"/>
      <c r="L84" s="155"/>
      <c r="M84" s="15"/>
      <c r="N84" s="15"/>
      <c r="O84" s="15"/>
      <c r="P84" s="15"/>
    </row>
    <row r="85" spans="1:16" s="34" customFormat="1" ht="22.5" customHeight="1" x14ac:dyDescent="0.7">
      <c r="A85" s="5"/>
      <c r="B85" s="35"/>
      <c r="C85" s="30"/>
      <c r="D85" s="198"/>
      <c r="E85" s="30"/>
      <c r="F85" s="30"/>
      <c r="G85" s="30"/>
      <c r="H85" s="198"/>
      <c r="I85" s="30"/>
      <c r="J85" s="30"/>
      <c r="K85" s="45"/>
      <c r="L85" s="155"/>
      <c r="M85" s="15"/>
      <c r="N85" s="15"/>
      <c r="O85" s="15"/>
      <c r="P85" s="15"/>
    </row>
    <row r="86" spans="1:16" s="34" customFormat="1" ht="22.5" customHeight="1" x14ac:dyDescent="0.7">
      <c r="A86" s="5"/>
      <c r="B86" s="35"/>
      <c r="C86" s="30"/>
      <c r="D86" s="258" t="s">
        <v>2</v>
      </c>
      <c r="E86" s="258"/>
      <c r="F86" s="258"/>
      <c r="G86"/>
      <c r="H86" s="258" t="s">
        <v>3</v>
      </c>
      <c r="I86" s="258"/>
      <c r="J86" s="258"/>
      <c r="K86" s="45"/>
      <c r="L86" s="155"/>
      <c r="M86" s="15"/>
      <c r="N86" s="15"/>
      <c r="O86" s="15"/>
      <c r="P86" s="15"/>
    </row>
    <row r="87" spans="1:16" s="1" customFormat="1" ht="22.5" customHeight="1" x14ac:dyDescent="0.7">
      <c r="A87" s="6"/>
      <c r="B87" s="4"/>
      <c r="C87" s="15"/>
      <c r="D87" s="262" t="s">
        <v>63</v>
      </c>
      <c r="E87" s="262"/>
      <c r="F87" s="262"/>
      <c r="G87" s="15"/>
      <c r="H87" s="262" t="s">
        <v>63</v>
      </c>
      <c r="I87" s="262"/>
      <c r="J87" s="262"/>
      <c r="K87" s="45"/>
      <c r="L87" s="155"/>
      <c r="M87" s="15"/>
      <c r="N87" s="15"/>
      <c r="O87" s="15"/>
      <c r="P87" s="15"/>
    </row>
    <row r="88" spans="1:16" ht="22.5" customHeight="1" x14ac:dyDescent="0.65">
      <c r="A88" s="92"/>
      <c r="B88" s="20" t="s">
        <v>6</v>
      </c>
      <c r="C88" s="25"/>
      <c r="D88" s="191">
        <v>2567</v>
      </c>
      <c r="E88" s="15"/>
      <c r="F88" s="16">
        <f>F35</f>
        <v>2566</v>
      </c>
      <c r="G88" s="16"/>
      <c r="H88" s="191">
        <f>H35</f>
        <v>2567</v>
      </c>
      <c r="I88" s="16"/>
      <c r="J88" s="16">
        <f>J63</f>
        <v>2566</v>
      </c>
      <c r="K88" s="45"/>
      <c r="L88" s="155"/>
      <c r="M88" s="15"/>
      <c r="N88" s="15"/>
      <c r="O88" s="15"/>
      <c r="P88" s="15"/>
    </row>
    <row r="89" spans="1:16" ht="22.5" customHeight="1" x14ac:dyDescent="0.65">
      <c r="A89" s="92"/>
      <c r="B89" s="20"/>
      <c r="C89" s="25"/>
      <c r="D89" s="261" t="s">
        <v>7</v>
      </c>
      <c r="E89" s="261"/>
      <c r="F89" s="261"/>
      <c r="G89" s="261"/>
      <c r="H89" s="261"/>
      <c r="I89" s="261"/>
      <c r="J89" s="261"/>
      <c r="K89" s="45"/>
      <c r="L89" s="155"/>
      <c r="M89" s="15"/>
      <c r="N89" s="15"/>
      <c r="O89" s="15"/>
      <c r="P89" s="15"/>
    </row>
    <row r="90" spans="1:16" ht="22.5" customHeight="1" x14ac:dyDescent="0.7">
      <c r="A90" s="189" t="s">
        <v>177</v>
      </c>
      <c r="B90" s="184"/>
      <c r="C90" s="25"/>
      <c r="D90" s="199"/>
      <c r="E90" s="184"/>
      <c r="F90" s="184"/>
      <c r="G90" s="184"/>
      <c r="H90" s="199"/>
      <c r="I90" s="184"/>
      <c r="J90" s="184"/>
      <c r="K90" s="45"/>
      <c r="L90" s="155"/>
      <c r="M90" s="15"/>
      <c r="N90" s="15"/>
      <c r="O90" s="15"/>
      <c r="P90" s="15"/>
    </row>
    <row r="91" spans="1:16" s="1" customFormat="1" ht="22.5" customHeight="1" x14ac:dyDescent="0.7">
      <c r="A91" s="93" t="s">
        <v>64</v>
      </c>
      <c r="B91" s="20">
        <v>11</v>
      </c>
      <c r="C91" s="17"/>
      <c r="D91" s="112">
        <v>2458191465</v>
      </c>
      <c r="E91" s="164"/>
      <c r="F91" s="165">
        <v>2324968312</v>
      </c>
      <c r="G91" s="158"/>
      <c r="H91" s="158">
        <v>2458191465</v>
      </c>
      <c r="I91" s="158"/>
      <c r="J91" s="158">
        <v>2324968312</v>
      </c>
      <c r="K91" s="45"/>
      <c r="L91" s="155"/>
      <c r="M91" s="29"/>
      <c r="N91" s="15"/>
      <c r="O91" s="15"/>
      <c r="P91" s="15"/>
    </row>
    <row r="92" spans="1:16" s="1" customFormat="1" ht="22.5" customHeight="1" x14ac:dyDescent="0.7">
      <c r="A92" s="93" t="s">
        <v>65</v>
      </c>
      <c r="B92" s="255"/>
      <c r="C92" s="17"/>
      <c r="D92" s="112"/>
      <c r="E92" s="164"/>
      <c r="F92" s="165"/>
      <c r="G92" s="158"/>
      <c r="H92" s="158"/>
      <c r="I92" s="158"/>
      <c r="J92" s="158"/>
      <c r="K92" s="45"/>
      <c r="L92" s="155"/>
      <c r="M92" s="256"/>
      <c r="N92" s="15"/>
      <c r="O92" s="15"/>
      <c r="P92" s="15"/>
    </row>
    <row r="93" spans="1:16" s="34" customFormat="1" ht="22.5" customHeight="1" x14ac:dyDescent="0.7">
      <c r="A93" s="26" t="s">
        <v>179</v>
      </c>
      <c r="B93" s="20">
        <v>11</v>
      </c>
      <c r="C93" s="25"/>
      <c r="D93" s="112">
        <v>10925995</v>
      </c>
      <c r="E93" s="116"/>
      <c r="F93" s="127">
        <v>88226</v>
      </c>
      <c r="G93" s="111"/>
      <c r="H93" s="128">
        <v>0</v>
      </c>
      <c r="I93" s="111"/>
      <c r="J93" s="128">
        <v>0</v>
      </c>
      <c r="K93" s="45"/>
      <c r="L93" s="155"/>
      <c r="M93" s="166"/>
      <c r="N93" s="15"/>
      <c r="O93" s="61"/>
      <c r="P93" s="15"/>
    </row>
    <row r="94" spans="1:16" s="34" customFormat="1" ht="22.5" customHeight="1" x14ac:dyDescent="0.7">
      <c r="A94" s="26"/>
      <c r="B94" s="20"/>
      <c r="C94" s="25"/>
      <c r="D94" s="142">
        <f>SUM(D91:D93)</f>
        <v>2469117460</v>
      </c>
      <c r="E94" s="143"/>
      <c r="F94" s="142">
        <f>SUM(F91:F93)</f>
        <v>2325056538</v>
      </c>
      <c r="G94" s="143"/>
      <c r="H94" s="142">
        <f>SUM(H91:H93)</f>
        <v>2458191465</v>
      </c>
      <c r="I94" s="144"/>
      <c r="J94" s="142">
        <f>SUM(J91:J93)</f>
        <v>2324968312</v>
      </c>
      <c r="K94" s="45"/>
      <c r="L94" s="155"/>
      <c r="M94" s="166"/>
      <c r="N94" s="15"/>
      <c r="O94" s="61"/>
      <c r="P94" s="15"/>
    </row>
    <row r="95" spans="1:16" s="34" customFormat="1" ht="22.5" customHeight="1" x14ac:dyDescent="0.65">
      <c r="A95" s="22" t="s">
        <v>66</v>
      </c>
      <c r="B95" s="20"/>
      <c r="C95" s="25"/>
      <c r="D95" s="112">
        <v>-1091516595</v>
      </c>
      <c r="E95" s="112"/>
      <c r="F95" s="127">
        <v>-838173000</v>
      </c>
      <c r="G95" s="111"/>
      <c r="H95" s="128">
        <v>-1089257651</v>
      </c>
      <c r="I95" s="111"/>
      <c r="J95" s="128">
        <v>-839623090</v>
      </c>
      <c r="K95" s="45"/>
      <c r="L95" s="155"/>
      <c r="M95" s="166"/>
      <c r="N95" s="15"/>
      <c r="O95" s="61"/>
      <c r="P95" s="167"/>
    </row>
    <row r="96" spans="1:16" s="34" customFormat="1" ht="22.5" customHeight="1" x14ac:dyDescent="0.65">
      <c r="A96" s="22" t="s">
        <v>67</v>
      </c>
      <c r="B96" s="255"/>
      <c r="C96" s="25"/>
      <c r="D96" s="112"/>
      <c r="E96" s="112"/>
      <c r="F96" s="127"/>
      <c r="G96" s="111"/>
      <c r="H96" s="128"/>
      <c r="I96" s="111"/>
      <c r="J96" s="128"/>
      <c r="K96" s="45"/>
      <c r="L96" s="155"/>
      <c r="M96" s="166"/>
      <c r="N96" s="15"/>
      <c r="O96" s="61"/>
      <c r="P96" s="167"/>
    </row>
    <row r="97" spans="1:16" s="34" customFormat="1" ht="22.5" customHeight="1" x14ac:dyDescent="0.65">
      <c r="A97" s="22" t="s">
        <v>179</v>
      </c>
      <c r="B97" s="20"/>
      <c r="C97" s="25"/>
      <c r="D97" s="130">
        <v>-7858213</v>
      </c>
      <c r="E97" s="112"/>
      <c r="F97" s="129">
        <v>-1094323</v>
      </c>
      <c r="G97" s="111"/>
      <c r="H97" s="130">
        <v>0</v>
      </c>
      <c r="I97" s="111"/>
      <c r="J97" s="130">
        <v>0</v>
      </c>
      <c r="K97" s="45"/>
      <c r="L97" s="155"/>
      <c r="M97" s="166"/>
      <c r="N97" s="15"/>
      <c r="O97" s="61"/>
      <c r="P97" s="167"/>
    </row>
    <row r="98" spans="1:16" s="1" customFormat="1" ht="22.5" customHeight="1" x14ac:dyDescent="0.7">
      <c r="A98" s="11" t="s">
        <v>68</v>
      </c>
      <c r="B98" s="20"/>
      <c r="C98" s="25"/>
      <c r="D98" s="131">
        <f>SUM(D94:D97)</f>
        <v>1369742652</v>
      </c>
      <c r="E98" s="112"/>
      <c r="F98" s="131">
        <f>SUM(F94:F97)</f>
        <v>1485789215</v>
      </c>
      <c r="G98" s="120"/>
      <c r="H98" s="131">
        <f>SUM(H94:H97)</f>
        <v>1368933814</v>
      </c>
      <c r="I98" s="120"/>
      <c r="J98" s="131">
        <f>SUM(J94:J97)</f>
        <v>1485345222</v>
      </c>
      <c r="K98" s="45"/>
      <c r="L98" s="155"/>
      <c r="M98" s="15"/>
      <c r="N98" s="15"/>
      <c r="O98" s="25"/>
      <c r="P98" s="167"/>
    </row>
    <row r="99" spans="1:16" ht="21.5" x14ac:dyDescent="0.65">
      <c r="A99" s="22"/>
      <c r="B99" s="20"/>
      <c r="C99" s="25"/>
      <c r="D99" s="112"/>
      <c r="E99" s="112"/>
      <c r="F99" s="158"/>
      <c r="G99" s="158"/>
      <c r="H99" s="158"/>
      <c r="I99" s="158"/>
      <c r="J99" s="158"/>
      <c r="K99" s="45"/>
      <c r="L99" s="155"/>
      <c r="M99" s="15"/>
      <c r="N99" s="15"/>
      <c r="O99" s="61"/>
      <c r="P99" s="167"/>
    </row>
    <row r="100" spans="1:16" ht="22.5" customHeight="1" x14ac:dyDescent="0.65">
      <c r="A100" s="22" t="s">
        <v>69</v>
      </c>
      <c r="B100" s="20"/>
      <c r="C100" s="25"/>
      <c r="D100" s="112">
        <v>25715248</v>
      </c>
      <c r="E100" s="112"/>
      <c r="F100" s="165">
        <v>25861126</v>
      </c>
      <c r="G100" s="158"/>
      <c r="H100" s="158">
        <v>25345272</v>
      </c>
      <c r="I100" s="158"/>
      <c r="J100" s="158">
        <v>25860474</v>
      </c>
      <c r="K100" s="45"/>
      <c r="L100" s="155"/>
      <c r="M100" s="15"/>
      <c r="N100" s="15"/>
      <c r="O100" s="15"/>
      <c r="P100" s="167"/>
    </row>
    <row r="101" spans="1:16" ht="22.5" customHeight="1" x14ac:dyDescent="0.65">
      <c r="A101" s="26" t="s">
        <v>70</v>
      </c>
      <c r="B101" s="20"/>
      <c r="C101" s="25"/>
      <c r="D101" s="112">
        <v>2113272</v>
      </c>
      <c r="E101" s="112"/>
      <c r="F101" s="168">
        <v>5606676</v>
      </c>
      <c r="G101" s="111"/>
      <c r="H101" s="111">
        <v>2113272</v>
      </c>
      <c r="I101" s="111"/>
      <c r="J101" s="111">
        <v>5606676</v>
      </c>
      <c r="K101" s="45"/>
      <c r="L101" s="155"/>
      <c r="M101" s="166"/>
      <c r="N101" s="15"/>
      <c r="O101" s="15"/>
      <c r="P101" s="167"/>
    </row>
    <row r="102" spans="1:16" ht="22.5" customHeight="1" x14ac:dyDescent="0.65">
      <c r="A102" s="26" t="s">
        <v>71</v>
      </c>
      <c r="B102" s="20"/>
      <c r="C102" s="25"/>
      <c r="D102" s="112">
        <v>-28473200</v>
      </c>
      <c r="E102" s="112"/>
      <c r="F102" s="87">
        <v>-23183535</v>
      </c>
      <c r="G102" s="169"/>
      <c r="H102" s="18">
        <v>-28473200</v>
      </c>
      <c r="I102" s="169"/>
      <c r="J102" s="18">
        <v>-23183535</v>
      </c>
      <c r="K102" s="45"/>
      <c r="L102" s="155"/>
      <c r="M102" s="15"/>
      <c r="N102" s="15"/>
      <c r="O102" s="15"/>
      <c r="P102" s="167"/>
    </row>
    <row r="103" spans="1:16" ht="22.5" customHeight="1" x14ac:dyDescent="0.65">
      <c r="A103" s="26" t="s">
        <v>72</v>
      </c>
      <c r="B103" s="20"/>
      <c r="C103" s="25"/>
      <c r="D103" s="113">
        <v>-222216118</v>
      </c>
      <c r="E103" s="112"/>
      <c r="F103" s="114">
        <v>-219818293</v>
      </c>
      <c r="G103" s="111"/>
      <c r="H103" s="113">
        <v>-219050505</v>
      </c>
      <c r="I103" s="111"/>
      <c r="J103" s="113">
        <v>-216571681</v>
      </c>
      <c r="K103" s="45"/>
      <c r="L103" s="155"/>
      <c r="M103" s="166"/>
      <c r="N103" s="15"/>
      <c r="O103" s="15"/>
      <c r="P103" s="15"/>
    </row>
    <row r="104" spans="1:16" ht="22.5" customHeight="1" x14ac:dyDescent="0.7">
      <c r="A104" s="11" t="s">
        <v>73</v>
      </c>
      <c r="B104" s="20"/>
      <c r="C104" s="25"/>
      <c r="D104" s="132">
        <f>SUM(,D98:D103)</f>
        <v>1146881854</v>
      </c>
      <c r="E104" s="112"/>
      <c r="F104" s="132">
        <f>SUM(,F98:F103)</f>
        <v>1274255189</v>
      </c>
      <c r="G104" s="111"/>
      <c r="H104" s="132">
        <f>SUM(,H98:H103)</f>
        <v>1148868653</v>
      </c>
      <c r="I104" s="111"/>
      <c r="J104" s="132">
        <f>SUM(,J98:J103)</f>
        <v>1277057156</v>
      </c>
      <c r="K104" s="45"/>
      <c r="L104" s="155"/>
      <c r="M104" s="166"/>
      <c r="N104" s="15"/>
      <c r="O104" s="15"/>
      <c r="P104" s="15"/>
    </row>
    <row r="105" spans="1:16" ht="22.5" customHeight="1" x14ac:dyDescent="0.7">
      <c r="A105" s="11"/>
      <c r="B105" s="20"/>
      <c r="C105" s="25"/>
      <c r="D105" s="120"/>
      <c r="E105" s="112"/>
      <c r="F105" s="120"/>
      <c r="G105" s="111"/>
      <c r="H105" s="120"/>
      <c r="I105" s="111"/>
      <c r="J105" s="120"/>
      <c r="K105" s="45"/>
      <c r="L105" s="155"/>
      <c r="M105" s="166"/>
      <c r="N105" s="15"/>
      <c r="O105" s="15"/>
      <c r="P105" s="15"/>
    </row>
    <row r="106" spans="1:16" ht="22.5" customHeight="1" x14ac:dyDescent="0.7">
      <c r="A106" s="26" t="s">
        <v>74</v>
      </c>
      <c r="B106" s="20"/>
      <c r="C106" s="25"/>
      <c r="D106" s="120"/>
      <c r="E106" s="112"/>
      <c r="F106" s="120"/>
      <c r="G106" s="111"/>
      <c r="H106" s="120"/>
      <c r="I106" s="111"/>
      <c r="J106" s="120"/>
      <c r="K106" s="45"/>
      <c r="L106" s="155"/>
      <c r="M106" s="166"/>
      <c r="N106" s="15"/>
      <c r="O106" s="15"/>
      <c r="P106" s="15"/>
    </row>
    <row r="107" spans="1:16" ht="22.5" customHeight="1" x14ac:dyDescent="0.65">
      <c r="A107" s="26" t="s">
        <v>75</v>
      </c>
      <c r="B107" s="20"/>
      <c r="C107" s="25"/>
      <c r="D107" s="111">
        <v>2012859</v>
      </c>
      <c r="E107" s="112"/>
      <c r="F107" s="111">
        <v>0</v>
      </c>
      <c r="G107" s="111"/>
      <c r="H107" s="111">
        <f>2012859</f>
        <v>2012859</v>
      </c>
      <c r="I107" s="111"/>
      <c r="J107" s="111">
        <v>0</v>
      </c>
      <c r="K107" s="45"/>
      <c r="L107" s="155"/>
      <c r="M107" s="166"/>
      <c r="N107" s="15"/>
      <c r="O107" s="15"/>
      <c r="P107" s="15"/>
    </row>
    <row r="108" spans="1:16" ht="22.5" customHeight="1" x14ac:dyDescent="0.65">
      <c r="A108" s="93" t="s">
        <v>76</v>
      </c>
      <c r="B108" s="20"/>
      <c r="C108" s="25"/>
      <c r="D108" s="113">
        <v>-20871135</v>
      </c>
      <c r="E108" s="112"/>
      <c r="F108" s="114">
        <v>-22579869</v>
      </c>
      <c r="G108" s="111"/>
      <c r="H108" s="113">
        <v>-20589623</v>
      </c>
      <c r="I108" s="111"/>
      <c r="J108" s="113">
        <v>-22416070</v>
      </c>
      <c r="K108" s="45"/>
      <c r="L108" s="155"/>
      <c r="M108" s="15"/>
      <c r="N108" s="15"/>
      <c r="O108" s="15"/>
      <c r="P108" s="15"/>
    </row>
    <row r="109" spans="1:16" s="1" customFormat="1" ht="22.5" customHeight="1" x14ac:dyDescent="0.7">
      <c r="A109" s="11" t="s">
        <v>77</v>
      </c>
      <c r="B109" s="20"/>
      <c r="C109" s="25"/>
      <c r="D109" s="120">
        <f>SUM(D104:D108)</f>
        <v>1128023578</v>
      </c>
      <c r="E109" s="112"/>
      <c r="F109" s="120">
        <f>SUM(F104:F108)</f>
        <v>1251675320</v>
      </c>
      <c r="G109" s="120"/>
      <c r="H109" s="120">
        <f>SUM(H104:H108)</f>
        <v>1130291889</v>
      </c>
      <c r="I109" s="120"/>
      <c r="J109" s="120">
        <f>SUM(J104:J108)</f>
        <v>1254641086</v>
      </c>
      <c r="K109" s="45"/>
      <c r="L109" s="155"/>
      <c r="M109" s="15"/>
      <c r="N109" s="15"/>
      <c r="O109" s="15"/>
      <c r="P109" s="15"/>
    </row>
    <row r="110" spans="1:16" ht="22.5" customHeight="1" x14ac:dyDescent="0.65">
      <c r="A110" s="22" t="s">
        <v>78</v>
      </c>
      <c r="B110" s="20">
        <v>13</v>
      </c>
      <c r="C110" s="25"/>
      <c r="D110" s="24">
        <v>-230958359</v>
      </c>
      <c r="E110" s="112"/>
      <c r="F110" s="88">
        <v>-251592381</v>
      </c>
      <c r="G110" s="111"/>
      <c r="H110" s="24">
        <v>-230958359</v>
      </c>
      <c r="I110" s="111"/>
      <c r="J110" s="24">
        <v>-251592381</v>
      </c>
      <c r="K110" s="45"/>
      <c r="L110" s="155"/>
      <c r="M110" s="15"/>
      <c r="N110" s="15"/>
      <c r="O110" s="15"/>
      <c r="P110" s="15"/>
    </row>
    <row r="111" spans="1:16" s="1" customFormat="1" ht="22.5" customHeight="1" x14ac:dyDescent="0.7">
      <c r="A111" s="11" t="s">
        <v>79</v>
      </c>
      <c r="B111" s="20"/>
      <c r="C111" s="25"/>
      <c r="D111" s="122">
        <f>D109+D110</f>
        <v>897065219</v>
      </c>
      <c r="E111" s="112"/>
      <c r="F111" s="122">
        <f>F109+F110</f>
        <v>1000082939</v>
      </c>
      <c r="G111" s="120"/>
      <c r="H111" s="122">
        <f>H109+H110</f>
        <v>899333530</v>
      </c>
      <c r="I111" s="120"/>
      <c r="J111" s="122">
        <f>J109+J110</f>
        <v>1003048705</v>
      </c>
      <c r="K111" s="45"/>
      <c r="L111" s="155"/>
      <c r="M111" s="167"/>
      <c r="N111" s="167"/>
      <c r="O111" s="15"/>
      <c r="P111" s="15"/>
    </row>
    <row r="112" spans="1:16" s="1" customFormat="1" ht="22" x14ac:dyDescent="0.7">
      <c r="A112" s="11"/>
      <c r="B112" s="20"/>
      <c r="C112" s="25"/>
      <c r="D112" s="203"/>
      <c r="E112" s="25"/>
      <c r="F112" s="32"/>
      <c r="G112" s="9"/>
      <c r="H112" s="32"/>
      <c r="I112" s="9"/>
      <c r="J112" s="32"/>
      <c r="K112" s="45"/>
      <c r="L112" s="155"/>
      <c r="M112" s="167"/>
      <c r="N112" s="167"/>
      <c r="O112" s="15"/>
      <c r="P112" s="15"/>
    </row>
    <row r="113" spans="1:16" s="1" customFormat="1" ht="22.5" customHeight="1" x14ac:dyDescent="0.7">
      <c r="A113" s="11" t="s">
        <v>178</v>
      </c>
      <c r="B113" s="20"/>
      <c r="C113" s="25"/>
      <c r="D113" s="203"/>
      <c r="E113" s="25"/>
      <c r="F113" s="32"/>
      <c r="G113" s="9"/>
      <c r="H113" s="32"/>
      <c r="I113" s="9"/>
      <c r="J113" s="32"/>
      <c r="K113" s="45"/>
      <c r="L113" s="155"/>
      <c r="M113" s="167"/>
      <c r="N113" s="167"/>
      <c r="O113" s="15"/>
      <c r="P113" s="15"/>
    </row>
    <row r="114" spans="1:16" customFormat="1" ht="22.5" customHeight="1" x14ac:dyDescent="0.7">
      <c r="A114" s="10" t="s">
        <v>80</v>
      </c>
      <c r="B114" s="20"/>
      <c r="C114" s="25"/>
      <c r="D114" s="203"/>
      <c r="E114" s="25"/>
      <c r="F114" s="49"/>
      <c r="G114" s="13"/>
      <c r="H114" s="49"/>
      <c r="I114" s="13"/>
      <c r="J114" s="49"/>
      <c r="K114" s="45"/>
      <c r="L114" s="155"/>
      <c r="M114" s="62"/>
      <c r="N114" s="62"/>
    </row>
    <row r="115" spans="1:16" customFormat="1" ht="22.5" customHeight="1" x14ac:dyDescent="0.7">
      <c r="A115" s="10" t="s">
        <v>81</v>
      </c>
      <c r="B115" s="20"/>
      <c r="C115" s="25"/>
      <c r="D115" s="203"/>
      <c r="E115" s="25"/>
      <c r="F115" s="49"/>
      <c r="G115" s="13"/>
      <c r="H115" s="49"/>
      <c r="I115" s="13"/>
      <c r="J115" s="49"/>
      <c r="K115" s="45"/>
      <c r="L115" s="155"/>
      <c r="M115" s="62"/>
      <c r="N115" s="62"/>
    </row>
    <row r="116" spans="1:16" customFormat="1" ht="22.5" customHeight="1" x14ac:dyDescent="0.7">
      <c r="A116" s="59" t="s">
        <v>82</v>
      </c>
      <c r="B116" s="20"/>
      <c r="C116" s="25"/>
      <c r="D116" s="133"/>
      <c r="E116" s="133"/>
      <c r="F116" s="49"/>
      <c r="G116" s="134"/>
      <c r="H116" s="49"/>
      <c r="I116" s="134"/>
      <c r="J116" s="49"/>
      <c r="K116" s="45"/>
      <c r="L116" s="155"/>
      <c r="M116" s="62"/>
    </row>
    <row r="117" spans="1:16" customFormat="1" ht="22.5" customHeight="1" x14ac:dyDescent="0.7">
      <c r="A117" s="26" t="s">
        <v>83</v>
      </c>
      <c r="B117" s="20">
        <v>5</v>
      </c>
      <c r="C117" s="25"/>
      <c r="D117" s="133">
        <v>-569600</v>
      </c>
      <c r="E117" s="133"/>
      <c r="F117" s="85">
        <v>-7700000</v>
      </c>
      <c r="G117" s="134"/>
      <c r="H117" s="71">
        <v>-569600</v>
      </c>
      <c r="I117" s="134"/>
      <c r="J117" s="71">
        <v>-7700000</v>
      </c>
      <c r="K117" s="45"/>
      <c r="L117" s="45"/>
      <c r="M117" s="62"/>
      <c r="N117" s="152"/>
    </row>
    <row r="118" spans="1:16" customFormat="1" ht="22.5" customHeight="1" x14ac:dyDescent="0.65">
      <c r="A118" s="22" t="s">
        <v>84</v>
      </c>
      <c r="B118" s="20"/>
      <c r="C118" s="25"/>
      <c r="D118" s="133"/>
      <c r="E118" s="133"/>
      <c r="F118" s="135"/>
      <c r="G118" s="135"/>
      <c r="H118" s="135"/>
      <c r="I118" s="135"/>
      <c r="J118" s="135"/>
      <c r="K118" s="45"/>
      <c r="L118" s="157"/>
    </row>
    <row r="119" spans="1:16" customFormat="1" ht="22.5" customHeight="1" x14ac:dyDescent="0.65">
      <c r="A119" s="22" t="s">
        <v>85</v>
      </c>
      <c r="B119" s="20"/>
      <c r="C119" s="25"/>
      <c r="D119" s="133">
        <v>0</v>
      </c>
      <c r="E119" s="133"/>
      <c r="F119" s="48">
        <v>4922603</v>
      </c>
      <c r="G119" s="137"/>
      <c r="H119" s="48">
        <v>0</v>
      </c>
      <c r="I119" s="137"/>
      <c r="J119" s="48">
        <v>4922603</v>
      </c>
      <c r="K119" s="45"/>
      <c r="L119" s="45"/>
    </row>
    <row r="120" spans="1:16" customFormat="1" ht="22.5" customHeight="1" x14ac:dyDescent="0.65">
      <c r="A120" s="22" t="s">
        <v>86</v>
      </c>
      <c r="B120" s="20"/>
      <c r="C120" s="25"/>
      <c r="D120" s="133"/>
      <c r="E120" s="133"/>
      <c r="F120" s="86"/>
      <c r="G120" s="136"/>
      <c r="H120" s="48"/>
      <c r="I120" s="137"/>
      <c r="J120" s="48"/>
      <c r="K120" s="45"/>
      <c r="L120" s="155"/>
    </row>
    <row r="121" spans="1:16" customFormat="1" ht="22.5" customHeight="1" x14ac:dyDescent="0.65">
      <c r="A121" s="22" t="s">
        <v>87</v>
      </c>
      <c r="B121" s="20"/>
      <c r="C121" s="25"/>
      <c r="D121" s="48">
        <v>113920</v>
      </c>
      <c r="E121" s="133"/>
      <c r="F121" s="86">
        <v>555479</v>
      </c>
      <c r="G121" s="136"/>
      <c r="H121" s="48">
        <v>113920</v>
      </c>
      <c r="I121" s="137"/>
      <c r="J121" s="48">
        <v>555479</v>
      </c>
      <c r="K121" s="151"/>
      <c r="L121" s="170"/>
      <c r="M121" s="151"/>
    </row>
    <row r="122" spans="1:16" customFormat="1" ht="22.5" customHeight="1" x14ac:dyDescent="0.7">
      <c r="A122" s="11" t="s">
        <v>88</v>
      </c>
      <c r="B122" s="20"/>
      <c r="C122" s="25"/>
      <c r="D122" s="138"/>
      <c r="E122" s="133"/>
      <c r="F122" s="138"/>
      <c r="G122" s="135"/>
      <c r="H122" s="138"/>
      <c r="I122" s="135"/>
      <c r="J122" s="138"/>
      <c r="K122" s="45"/>
      <c r="L122" s="155"/>
    </row>
    <row r="123" spans="1:16" customFormat="1" ht="22.5" customHeight="1" x14ac:dyDescent="0.7">
      <c r="A123" s="11" t="s">
        <v>81</v>
      </c>
      <c r="B123" s="20"/>
      <c r="C123" s="25"/>
      <c r="D123" s="103">
        <f>SUM(D117:D121)</f>
        <v>-455680</v>
      </c>
      <c r="E123" s="133"/>
      <c r="F123" s="103">
        <f>SUM(F117:F121)</f>
        <v>-2221918</v>
      </c>
      <c r="G123" s="134"/>
      <c r="H123" s="103">
        <f>SUM(H117:H121)</f>
        <v>-455680</v>
      </c>
      <c r="I123" s="134"/>
      <c r="J123" s="103">
        <f>SUM(J117:J121)</f>
        <v>-2221918</v>
      </c>
      <c r="K123" s="45"/>
      <c r="L123" s="155"/>
    </row>
    <row r="124" spans="1:16" customFormat="1" ht="10" customHeight="1" x14ac:dyDescent="0.7">
      <c r="A124" s="11"/>
      <c r="B124" s="20"/>
      <c r="C124" s="25"/>
      <c r="D124" s="133"/>
      <c r="E124" s="133"/>
      <c r="F124" s="70"/>
      <c r="G124" s="134"/>
      <c r="H124" s="70"/>
      <c r="I124" s="134"/>
      <c r="J124" s="70"/>
      <c r="K124" s="45"/>
      <c r="L124" s="155"/>
    </row>
    <row r="125" spans="1:16" s="1" customFormat="1" ht="22.5" customHeight="1" x14ac:dyDescent="0.7">
      <c r="A125" s="97" t="s">
        <v>89</v>
      </c>
      <c r="B125" s="20"/>
      <c r="C125" s="25"/>
      <c r="D125" s="72">
        <f>D123</f>
        <v>-455680</v>
      </c>
      <c r="E125" s="133"/>
      <c r="F125" s="72">
        <f>F123</f>
        <v>-2221918</v>
      </c>
      <c r="G125" s="111"/>
      <c r="H125" s="72">
        <f>H123</f>
        <v>-455680</v>
      </c>
      <c r="I125" s="111"/>
      <c r="J125" s="72">
        <f>J123</f>
        <v>-2221918</v>
      </c>
      <c r="K125" s="45"/>
      <c r="L125" s="155"/>
      <c r="M125" s="15"/>
      <c r="N125" s="15"/>
      <c r="O125" s="15"/>
    </row>
    <row r="126" spans="1:16" s="1" customFormat="1" ht="10" customHeight="1" x14ac:dyDescent="0.7">
      <c r="A126" s="11"/>
      <c r="B126" s="20"/>
      <c r="C126" s="25"/>
      <c r="D126" s="112"/>
      <c r="E126" s="112"/>
      <c r="F126" s="120"/>
      <c r="G126" s="111"/>
      <c r="H126" s="120"/>
      <c r="I126" s="111"/>
      <c r="J126" s="120"/>
      <c r="K126" s="45"/>
      <c r="L126" s="155"/>
      <c r="M126" s="15"/>
      <c r="N126" s="15"/>
      <c r="O126" s="15"/>
    </row>
    <row r="127" spans="1:16" s="1" customFormat="1" ht="22.5" customHeight="1" thickBot="1" x14ac:dyDescent="0.75">
      <c r="A127" s="11" t="s">
        <v>90</v>
      </c>
      <c r="B127" s="20"/>
      <c r="C127" s="25"/>
      <c r="D127" s="126">
        <f>D111+D125</f>
        <v>896609539</v>
      </c>
      <c r="E127" s="112"/>
      <c r="F127" s="126">
        <f>F111+F125</f>
        <v>997861021</v>
      </c>
      <c r="G127" s="120"/>
      <c r="H127" s="126">
        <f>H111+H125</f>
        <v>898877850</v>
      </c>
      <c r="I127" s="120"/>
      <c r="J127" s="126">
        <f>J111+J125</f>
        <v>1000826787</v>
      </c>
      <c r="K127" s="45"/>
      <c r="L127" s="155"/>
      <c r="M127" s="15"/>
      <c r="N127" s="15"/>
      <c r="O127" s="15"/>
    </row>
    <row r="128" spans="1:16" s="1" customFormat="1" ht="10" customHeight="1" thickTop="1" x14ac:dyDescent="0.7">
      <c r="A128" s="93"/>
      <c r="B128" s="19"/>
      <c r="C128" s="17"/>
      <c r="D128" s="202"/>
      <c r="E128" s="25"/>
      <c r="F128" s="37"/>
      <c r="G128" s="17"/>
      <c r="H128" s="37"/>
      <c r="I128" s="17"/>
      <c r="J128" s="37"/>
      <c r="K128" s="15"/>
      <c r="L128" s="155"/>
      <c r="M128" s="15"/>
      <c r="N128" s="15"/>
      <c r="O128" s="15"/>
    </row>
    <row r="129" spans="1:17" ht="22.5" customHeight="1" x14ac:dyDescent="0.7">
      <c r="A129" s="171"/>
      <c r="C129" s="15"/>
      <c r="D129" s="190"/>
      <c r="E129" s="17"/>
      <c r="F129" s="15"/>
      <c r="G129" s="15"/>
      <c r="H129" s="190"/>
      <c r="I129" s="15"/>
      <c r="J129" s="15"/>
      <c r="K129" s="15"/>
      <c r="L129" s="155"/>
      <c r="M129" s="15"/>
      <c r="N129" s="15"/>
      <c r="O129" s="15"/>
    </row>
    <row r="130" spans="1:17" s="36" customFormat="1" ht="22.5" customHeight="1" x14ac:dyDescent="0.7">
      <c r="A130" s="5" t="str">
        <f>A83</f>
        <v>บริษัท ทางยกระดับดอนเมือง จำกัด (มหาชน) และบริษัทย่อย</v>
      </c>
      <c r="B130" s="35"/>
      <c r="C130" s="30"/>
      <c r="D130" s="198"/>
      <c r="E130" s="15"/>
      <c r="F130" s="30"/>
      <c r="G130" s="30"/>
      <c r="H130" s="198"/>
      <c r="I130" s="30"/>
      <c r="J130" s="30"/>
      <c r="K130" s="45"/>
      <c r="L130" s="155"/>
      <c r="M130" s="15"/>
      <c r="N130" s="15"/>
      <c r="O130" s="15"/>
    </row>
    <row r="131" spans="1:17" s="34" customFormat="1" ht="22.5" customHeight="1" x14ac:dyDescent="0.7">
      <c r="A131" s="5" t="s">
        <v>62</v>
      </c>
      <c r="B131" s="35"/>
      <c r="C131" s="30"/>
      <c r="D131" s="198"/>
      <c r="E131" s="30"/>
      <c r="F131" s="30"/>
      <c r="G131" s="30"/>
      <c r="H131" s="198"/>
      <c r="I131" s="30"/>
      <c r="J131" s="30"/>
      <c r="K131" s="45"/>
      <c r="L131" s="155"/>
      <c r="M131" s="167"/>
      <c r="N131" s="167"/>
      <c r="O131" s="15"/>
    </row>
    <row r="132" spans="1:17" s="34" customFormat="1" ht="22.5" customHeight="1" x14ac:dyDescent="0.7">
      <c r="A132" s="5"/>
      <c r="B132" s="35"/>
      <c r="C132" s="30"/>
      <c r="D132" s="198"/>
      <c r="E132" s="30"/>
      <c r="F132" s="30"/>
      <c r="G132" s="30"/>
      <c r="H132" s="198"/>
      <c r="I132" s="30"/>
      <c r="J132" s="30"/>
      <c r="K132" s="45"/>
      <c r="L132" s="155"/>
      <c r="M132" s="167"/>
      <c r="N132" s="167"/>
      <c r="O132" s="15"/>
      <c r="P132" s="15"/>
      <c r="Q132" s="15"/>
    </row>
    <row r="133" spans="1:17" s="34" customFormat="1" ht="22.5" customHeight="1" x14ac:dyDescent="0.7">
      <c r="A133" s="5"/>
      <c r="B133" s="35"/>
      <c r="C133" s="30"/>
      <c r="D133" s="258" t="s">
        <v>2</v>
      </c>
      <c r="E133" s="258"/>
      <c r="F133" s="258"/>
      <c r="G133"/>
      <c r="H133" s="258" t="s">
        <v>3</v>
      </c>
      <c r="I133" s="258"/>
      <c r="J133" s="258"/>
      <c r="K133" s="45"/>
      <c r="L133" s="155"/>
      <c r="M133" s="167"/>
      <c r="N133" s="167"/>
      <c r="O133" s="15"/>
      <c r="P133" s="15"/>
      <c r="Q133" s="15"/>
    </row>
    <row r="134" spans="1:17" s="1" customFormat="1" ht="22.5" customHeight="1" x14ac:dyDescent="0.7">
      <c r="A134" s="6"/>
      <c r="B134" s="4"/>
      <c r="C134" s="15"/>
      <c r="D134" s="262" t="s">
        <v>63</v>
      </c>
      <c r="E134" s="262"/>
      <c r="F134" s="262"/>
      <c r="G134" s="15"/>
      <c r="H134" s="262" t="s">
        <v>63</v>
      </c>
      <c r="I134" s="262"/>
      <c r="J134" s="262"/>
      <c r="K134" s="45"/>
      <c r="L134" s="155"/>
      <c r="M134" s="167"/>
      <c r="N134" s="167"/>
      <c r="O134" s="15"/>
      <c r="P134" s="15"/>
      <c r="Q134" s="15"/>
    </row>
    <row r="135" spans="1:17" ht="22.5" customHeight="1" x14ac:dyDescent="0.65">
      <c r="A135" s="92"/>
      <c r="B135" s="20" t="s">
        <v>6</v>
      </c>
      <c r="C135" s="25"/>
      <c r="D135" s="205">
        <v>2567</v>
      </c>
      <c r="E135" s="15"/>
      <c r="F135" s="16">
        <f>F88</f>
        <v>2566</v>
      </c>
      <c r="G135" s="16"/>
      <c r="H135" s="191">
        <f>H88</f>
        <v>2567</v>
      </c>
      <c r="I135" s="16"/>
      <c r="J135" s="16">
        <f>J88</f>
        <v>2566</v>
      </c>
      <c r="K135" s="45"/>
      <c r="L135" s="155"/>
      <c r="M135" s="15"/>
      <c r="N135" s="15"/>
      <c r="O135" s="15"/>
      <c r="P135" s="15"/>
      <c r="Q135" s="15"/>
    </row>
    <row r="136" spans="1:17" ht="22.5" customHeight="1" x14ac:dyDescent="0.65">
      <c r="A136" s="92"/>
      <c r="B136" s="20"/>
      <c r="C136" s="25"/>
      <c r="D136" s="261" t="s">
        <v>7</v>
      </c>
      <c r="E136" s="261"/>
      <c r="F136" s="261"/>
      <c r="G136" s="261"/>
      <c r="H136" s="261"/>
      <c r="I136" s="261"/>
      <c r="J136" s="261"/>
      <c r="K136" s="45"/>
      <c r="L136" s="155"/>
      <c r="M136" s="15"/>
      <c r="N136" s="15"/>
      <c r="O136" s="15"/>
      <c r="P136" s="15"/>
      <c r="Q136" s="15"/>
    </row>
    <row r="137" spans="1:17" ht="22.5" customHeight="1" x14ac:dyDescent="0.7">
      <c r="A137" s="11" t="s">
        <v>91</v>
      </c>
      <c r="B137" s="20"/>
      <c r="C137" s="15"/>
      <c r="D137" s="158"/>
      <c r="E137" s="164"/>
      <c r="F137" s="120"/>
      <c r="G137" s="139"/>
      <c r="H137" s="120"/>
      <c r="I137" s="140"/>
      <c r="J137" s="120"/>
      <c r="K137" s="15"/>
      <c r="L137" s="155"/>
      <c r="M137" s="15"/>
      <c r="N137" s="15"/>
      <c r="O137" s="15"/>
      <c r="P137" s="15"/>
      <c r="Q137" s="15"/>
    </row>
    <row r="138" spans="1:17" ht="22.5" customHeight="1" x14ac:dyDescent="0.65">
      <c r="A138" s="26" t="s">
        <v>92</v>
      </c>
      <c r="B138" s="20"/>
      <c r="C138" s="15"/>
      <c r="D138" s="111">
        <v>897429732</v>
      </c>
      <c r="E138" s="158"/>
      <c r="F138" s="111">
        <v>1001017156</v>
      </c>
      <c r="G138" s="139"/>
      <c r="H138" s="111">
        <v>899333530</v>
      </c>
      <c r="I138" s="140"/>
      <c r="J138" s="111">
        <v>1003048705</v>
      </c>
      <c r="K138" s="160"/>
      <c r="L138" s="155"/>
      <c r="M138" s="15"/>
      <c r="N138" s="15"/>
      <c r="O138" s="15"/>
      <c r="P138" s="15"/>
      <c r="Q138" s="15"/>
    </row>
    <row r="139" spans="1:17" ht="22.5" customHeight="1" x14ac:dyDescent="0.65">
      <c r="A139" s="26" t="s">
        <v>93</v>
      </c>
      <c r="B139" s="20"/>
      <c r="C139" s="15"/>
      <c r="D139" s="113">
        <v>-364513</v>
      </c>
      <c r="E139" s="158"/>
      <c r="F139" s="114">
        <v>-934217</v>
      </c>
      <c r="G139" s="139"/>
      <c r="H139" s="113">
        <v>0</v>
      </c>
      <c r="I139" s="119"/>
      <c r="J139" s="113">
        <v>0</v>
      </c>
      <c r="K139" s="15"/>
      <c r="L139" s="155"/>
      <c r="M139" s="15"/>
      <c r="N139" s="15"/>
      <c r="O139" s="15"/>
      <c r="P139" s="15"/>
      <c r="Q139" s="15"/>
    </row>
    <row r="140" spans="1:17" ht="22.5" customHeight="1" thickBot="1" x14ac:dyDescent="0.75">
      <c r="A140" s="11"/>
      <c r="B140" s="20"/>
      <c r="C140" s="15"/>
      <c r="D140" s="126">
        <f>D111</f>
        <v>897065219</v>
      </c>
      <c r="E140" s="158"/>
      <c r="F140" s="126">
        <f>F111</f>
        <v>1000082939</v>
      </c>
      <c r="G140" s="139"/>
      <c r="H140" s="126">
        <f>H111</f>
        <v>899333530</v>
      </c>
      <c r="I140" s="141"/>
      <c r="J140" s="126">
        <f>J111</f>
        <v>1003048705</v>
      </c>
      <c r="K140" s="79"/>
      <c r="L140" s="79"/>
      <c r="M140" s="79"/>
      <c r="N140" s="79"/>
      <c r="O140" s="79"/>
      <c r="P140" s="79"/>
      <c r="Q140" s="79"/>
    </row>
    <row r="141" spans="1:17" ht="22.5" customHeight="1" thickTop="1" x14ac:dyDescent="0.7">
      <c r="A141" s="11"/>
      <c r="B141" s="20"/>
      <c r="C141" s="15"/>
      <c r="D141" s="158"/>
      <c r="E141" s="158"/>
      <c r="F141" s="120"/>
      <c r="G141" s="139"/>
      <c r="H141" s="120"/>
      <c r="I141" s="140"/>
      <c r="J141" s="120"/>
      <c r="K141" s="15"/>
      <c r="L141" s="155"/>
      <c r="M141" s="15"/>
      <c r="N141" s="15"/>
      <c r="O141" s="15"/>
      <c r="P141" s="15"/>
      <c r="Q141" s="15"/>
    </row>
    <row r="142" spans="1:17" ht="22.5" customHeight="1" x14ac:dyDescent="0.7">
      <c r="A142" s="11" t="s">
        <v>94</v>
      </c>
      <c r="B142" s="20"/>
      <c r="C142" s="15"/>
      <c r="D142" s="158"/>
      <c r="E142" s="158"/>
      <c r="F142" s="120"/>
      <c r="G142" s="139"/>
      <c r="H142" s="120"/>
      <c r="I142" s="140"/>
      <c r="J142" s="120"/>
      <c r="K142" s="15"/>
      <c r="L142" s="155"/>
      <c r="M142" s="15"/>
      <c r="N142" s="15"/>
      <c r="O142" s="15"/>
      <c r="P142" s="15"/>
      <c r="Q142" s="15"/>
    </row>
    <row r="143" spans="1:17" ht="22.5" customHeight="1" x14ac:dyDescent="0.65">
      <c r="A143" s="26" t="s">
        <v>92</v>
      </c>
      <c r="B143" s="20"/>
      <c r="C143" s="15"/>
      <c r="D143" s="111">
        <f>D145-D144</f>
        <v>896974052</v>
      </c>
      <c r="E143" s="158"/>
      <c r="F143" s="111">
        <f>F145-F144</f>
        <v>998795238</v>
      </c>
      <c r="G143" s="112"/>
      <c r="H143" s="111">
        <f>H145-H144</f>
        <v>898877850</v>
      </c>
      <c r="I143" s="111"/>
      <c r="J143" s="111">
        <f>J145-J144</f>
        <v>1000826787</v>
      </c>
      <c r="K143" s="15"/>
      <c r="L143" s="155"/>
      <c r="M143" s="15"/>
      <c r="N143" s="15"/>
      <c r="O143" s="15"/>
      <c r="P143" s="15"/>
      <c r="Q143" s="15"/>
    </row>
    <row r="144" spans="1:17" ht="22.5" customHeight="1" x14ac:dyDescent="0.65">
      <c r="A144" s="26" t="s">
        <v>93</v>
      </c>
      <c r="B144" s="20"/>
      <c r="C144" s="15"/>
      <c r="D144" s="113">
        <f>D139</f>
        <v>-364513</v>
      </c>
      <c r="E144" s="158"/>
      <c r="F144" s="114">
        <f>F139</f>
        <v>-934217</v>
      </c>
      <c r="G144" s="112"/>
      <c r="H144" s="113">
        <v>0</v>
      </c>
      <c r="I144" s="111"/>
      <c r="J144" s="113">
        <v>0</v>
      </c>
      <c r="K144" s="15"/>
      <c r="L144" s="155"/>
      <c r="M144" s="15"/>
      <c r="N144" s="15"/>
      <c r="O144" s="15"/>
      <c r="P144" s="15"/>
      <c r="Q144" s="15"/>
    </row>
    <row r="145" spans="1:17" ht="22.5" customHeight="1" thickBot="1" x14ac:dyDescent="0.75">
      <c r="A145" s="11"/>
      <c r="B145" s="20"/>
      <c r="C145" s="15"/>
      <c r="D145" s="126">
        <f>D127</f>
        <v>896609539</v>
      </c>
      <c r="E145" s="158"/>
      <c r="F145" s="126">
        <f>F127</f>
        <v>997861021</v>
      </c>
      <c r="G145" s="139"/>
      <c r="H145" s="126">
        <f>H127</f>
        <v>898877850</v>
      </c>
      <c r="I145" s="141"/>
      <c r="J145" s="126">
        <f>J127</f>
        <v>1000826787</v>
      </c>
      <c r="K145" s="79"/>
      <c r="L145" s="79"/>
      <c r="M145" s="79"/>
      <c r="N145" s="79"/>
      <c r="O145" s="79"/>
      <c r="P145" s="79"/>
      <c r="Q145" s="79"/>
    </row>
    <row r="146" spans="1:17" ht="22.5" customHeight="1" thickTop="1" x14ac:dyDescent="0.65">
      <c r="A146" s="171"/>
      <c r="C146" s="15"/>
      <c r="D146" s="190"/>
      <c r="E146" s="15"/>
      <c r="F146" s="15"/>
      <c r="G146" s="15"/>
      <c r="H146" s="190"/>
      <c r="I146" s="15"/>
      <c r="J146" s="15"/>
      <c r="K146" s="15"/>
      <c r="L146" s="155"/>
      <c r="M146" s="15"/>
      <c r="N146" s="15"/>
      <c r="O146" s="15"/>
      <c r="P146" s="15"/>
      <c r="Q146" s="15"/>
    </row>
    <row r="147" spans="1:17" s="34" customFormat="1" ht="22.5" customHeight="1" thickBot="1" x14ac:dyDescent="0.75">
      <c r="A147" s="47" t="s">
        <v>173</v>
      </c>
      <c r="B147" s="20">
        <v>14</v>
      </c>
      <c r="C147" s="17"/>
      <c r="D147" s="200">
        <f>D140/1181232800</f>
        <v>0.7594313491802801</v>
      </c>
      <c r="E147" s="15"/>
      <c r="F147" s="98">
        <f>F140/1181232800</f>
        <v>0.84664338731535393</v>
      </c>
      <c r="G147" s="38"/>
      <c r="H147" s="200">
        <f>H140/1181232800</f>
        <v>0.7613516404217695</v>
      </c>
      <c r="I147" s="38"/>
      <c r="J147" s="98">
        <f>J140/1181232800</f>
        <v>0.84915412524948508</v>
      </c>
      <c r="K147"/>
      <c r="L147" s="155"/>
      <c r="M147" s="15"/>
      <c r="N147" s="15"/>
      <c r="O147" s="15"/>
      <c r="P147" s="15"/>
      <c r="Q147" s="15"/>
    </row>
    <row r="148" spans="1:17" ht="22.5" customHeight="1" thickTop="1" x14ac:dyDescent="0.7">
      <c r="E148" s="17"/>
    </row>
  </sheetData>
  <mergeCells count="22">
    <mergeCell ref="D136:J136"/>
    <mergeCell ref="D134:F134"/>
    <mergeCell ref="H134:J134"/>
    <mergeCell ref="D133:F133"/>
    <mergeCell ref="D36:J36"/>
    <mergeCell ref="D64:J64"/>
    <mergeCell ref="D61:F61"/>
    <mergeCell ref="D86:F86"/>
    <mergeCell ref="D89:J89"/>
    <mergeCell ref="D87:F87"/>
    <mergeCell ref="H87:J87"/>
    <mergeCell ref="H133:J133"/>
    <mergeCell ref="D4:F4"/>
    <mergeCell ref="D33:F33"/>
    <mergeCell ref="D7:J7"/>
    <mergeCell ref="H4:J4"/>
    <mergeCell ref="H86:J86"/>
    <mergeCell ref="H33:J33"/>
    <mergeCell ref="H62:J62"/>
    <mergeCell ref="H34:J34"/>
    <mergeCell ref="H5:J5"/>
    <mergeCell ref="H61:J61"/>
  </mergeCells>
  <phoneticPr fontId="6" type="noConversion"/>
  <pageMargins left="0.8" right="0.8" top="0.48" bottom="0.5" header="0.5" footer="0.5"/>
  <pageSetup paperSize="9" scale="75" firstPageNumber="7" fitToHeight="4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29" max="9" man="1"/>
    <brk id="57" max="9" man="1"/>
    <brk id="82" max="9" man="1"/>
    <brk id="1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220A-FA43-4A38-BD4F-C2E92C37D1A6}">
  <sheetPr>
    <tabColor theme="0" tint="-0.499984740745262"/>
    <pageSetUpPr fitToPage="1"/>
  </sheetPr>
  <dimension ref="A1:V48"/>
  <sheetViews>
    <sheetView showGridLines="0" topLeftCell="A19" zoomScale="70" zoomScaleNormal="70" zoomScaleSheetLayoutView="100" workbookViewId="0">
      <selection activeCell="N36" sqref="N36"/>
    </sheetView>
  </sheetViews>
  <sheetFormatPr defaultColWidth="9.09765625" defaultRowHeight="21.75" customHeight="1" x14ac:dyDescent="0.65"/>
  <cols>
    <col min="1" max="1" width="68.09765625" style="1" bestFit="1" customWidth="1"/>
    <col min="2" max="2" width="9.69921875" style="4" bestFit="1" customWidth="1"/>
    <col min="3" max="3" width="1.3984375" style="1" customWidth="1"/>
    <col min="4" max="4" width="15.5" style="1" bestFit="1" customWidth="1"/>
    <col min="5" max="5" width="1.3984375" style="1" customWidth="1"/>
    <col min="6" max="6" width="15.5" style="1" bestFit="1" customWidth="1"/>
    <col min="7" max="7" width="1.09765625" style="1" customWidth="1"/>
    <col min="8" max="8" width="14" style="1" bestFit="1" customWidth="1"/>
    <col min="9" max="9" width="1.09765625" style="1" customWidth="1"/>
    <col min="10" max="10" width="14.69921875" style="1" bestFit="1" customWidth="1"/>
    <col min="11" max="11" width="1.09765625" style="1" customWidth="1"/>
    <col min="12" max="12" width="18.09765625" style="1" bestFit="1" customWidth="1"/>
    <col min="13" max="13" width="1.09765625" style="15" customWidth="1"/>
    <col min="14" max="14" width="18.09765625" style="15" bestFit="1" customWidth="1"/>
    <col min="15" max="15" width="1.09765625" style="15" customWidth="1"/>
    <col min="16" max="16" width="16.5" style="15" bestFit="1" customWidth="1"/>
    <col min="17" max="17" width="1.09765625" style="1" customWidth="1"/>
    <col min="18" max="18" width="15.5" style="1" bestFit="1" customWidth="1"/>
    <col min="19" max="19" width="13.8984375" style="1" bestFit="1" customWidth="1"/>
    <col min="20" max="16384" width="9.09765625" style="1"/>
  </cols>
  <sheetData>
    <row r="1" spans="1:22" ht="22.5" customHeight="1" x14ac:dyDescent="0.7">
      <c r="A1" s="5" t="str">
        <f>'BS 7-11'!A83</f>
        <v>บริษัท ทางยกระดับดอนเมือง จำกัด (มหาชน) และบริษัทย่อย</v>
      </c>
      <c r="C1" s="15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7"/>
      <c r="S1" s="79"/>
    </row>
    <row r="2" spans="1:22" ht="22.5" customHeight="1" x14ac:dyDescent="0.7">
      <c r="A2" s="5" t="s">
        <v>95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9"/>
    </row>
    <row r="3" spans="1:22" ht="8.25" customHeight="1" x14ac:dyDescent="0.7">
      <c r="A3" s="5"/>
      <c r="B3" s="2"/>
      <c r="C3" s="172"/>
      <c r="D3" s="172"/>
      <c r="E3" s="172"/>
      <c r="F3" s="172"/>
      <c r="G3" s="172"/>
      <c r="H3" s="172"/>
      <c r="I3" s="172"/>
      <c r="J3" s="8"/>
      <c r="K3" s="8"/>
      <c r="L3" s="172"/>
      <c r="M3" s="102"/>
      <c r="N3"/>
      <c r="O3" s="102"/>
      <c r="P3"/>
      <c r="Q3" s="172"/>
      <c r="R3" s="172"/>
      <c r="S3" s="79"/>
    </row>
    <row r="4" spans="1:22" ht="22.5" customHeight="1" x14ac:dyDescent="0.7">
      <c r="A4" s="15"/>
      <c r="C4" s="15"/>
      <c r="D4" s="258" t="s">
        <v>2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79"/>
    </row>
    <row r="5" spans="1:22" ht="22.5" customHeight="1" x14ac:dyDescent="0.65">
      <c r="A5" s="15"/>
      <c r="C5" s="15"/>
      <c r="D5" s="15"/>
      <c r="E5" s="15"/>
      <c r="F5" s="15"/>
      <c r="G5" s="16"/>
      <c r="H5" s="15"/>
      <c r="I5" s="15"/>
      <c r="J5" s="15"/>
      <c r="K5" s="15"/>
      <c r="L5" s="29" t="s">
        <v>96</v>
      </c>
      <c r="M5"/>
      <c r="N5" s="29"/>
      <c r="O5"/>
      <c r="P5" s="29"/>
      <c r="Q5" s="15"/>
      <c r="R5" s="15"/>
      <c r="S5" s="79"/>
    </row>
    <row r="6" spans="1:22" ht="22.5" customHeight="1" x14ac:dyDescent="0.65">
      <c r="A6" s="15"/>
      <c r="C6" s="15"/>
      <c r="D6" s="15"/>
      <c r="E6" s="15"/>
      <c r="F6" s="15"/>
      <c r="G6" s="16"/>
      <c r="H6" s="263" t="s">
        <v>54</v>
      </c>
      <c r="I6" s="263"/>
      <c r="J6" s="263"/>
      <c r="K6" s="16"/>
      <c r="L6" s="31" t="s">
        <v>97</v>
      </c>
      <c r="M6" s="29"/>
      <c r="N6" s="29"/>
      <c r="O6" s="29"/>
      <c r="P6" s="29"/>
      <c r="Q6" s="15"/>
      <c r="R6" s="15"/>
      <c r="S6" s="79"/>
    </row>
    <row r="7" spans="1:22" ht="22.5" customHeight="1" x14ac:dyDescent="0.65">
      <c r="A7" s="173"/>
      <c r="B7" s="3"/>
      <c r="C7" s="173"/>
      <c r="D7" s="29"/>
      <c r="E7" s="16"/>
      <c r="F7" s="16"/>
      <c r="G7" s="16"/>
      <c r="H7" s="15"/>
      <c r="I7" s="16"/>
      <c r="J7" s="15"/>
      <c r="K7" s="16"/>
      <c r="L7" s="29" t="s">
        <v>98</v>
      </c>
      <c r="M7" s="29"/>
      <c r="N7" s="29"/>
      <c r="O7" s="29"/>
      <c r="P7" s="29"/>
      <c r="Q7" s="15"/>
      <c r="R7" s="15"/>
      <c r="S7" s="79"/>
    </row>
    <row r="8" spans="1:22" ht="22.5" customHeight="1" x14ac:dyDescent="0.65">
      <c r="A8" s="173"/>
      <c r="C8" s="173"/>
      <c r="D8" s="29" t="s">
        <v>99</v>
      </c>
      <c r="E8" s="16"/>
      <c r="F8" s="16" t="s">
        <v>100</v>
      </c>
      <c r="G8" s="16"/>
      <c r="H8" s="16" t="s">
        <v>101</v>
      </c>
      <c r="I8" s="16"/>
      <c r="J8" s="16" t="s">
        <v>102</v>
      </c>
      <c r="K8" s="16"/>
      <c r="L8" s="29" t="s">
        <v>103</v>
      </c>
      <c r="M8" s="29"/>
      <c r="N8" s="29" t="s">
        <v>104</v>
      </c>
      <c r="O8" s="29"/>
      <c r="P8" s="29" t="s">
        <v>105</v>
      </c>
      <c r="Q8" s="15"/>
      <c r="R8" s="16" t="s">
        <v>106</v>
      </c>
      <c r="S8" s="79"/>
    </row>
    <row r="9" spans="1:22" ht="22.5" customHeight="1" x14ac:dyDescent="0.65">
      <c r="A9" s="173"/>
      <c r="B9" s="20" t="s">
        <v>6</v>
      </c>
      <c r="C9" s="173"/>
      <c r="D9" s="16" t="s">
        <v>107</v>
      </c>
      <c r="E9" s="16"/>
      <c r="F9" s="187" t="s">
        <v>174</v>
      </c>
      <c r="G9" s="16"/>
      <c r="H9" s="16" t="s">
        <v>108</v>
      </c>
      <c r="I9" s="16"/>
      <c r="J9" s="16" t="s">
        <v>109</v>
      </c>
      <c r="K9" s="16"/>
      <c r="L9" s="29" t="s">
        <v>110</v>
      </c>
      <c r="M9" s="29"/>
      <c r="N9" s="29" t="s">
        <v>111</v>
      </c>
      <c r="O9" s="29"/>
      <c r="P9" s="29" t="s">
        <v>112</v>
      </c>
      <c r="Q9" s="15"/>
      <c r="R9" s="29" t="s">
        <v>47</v>
      </c>
      <c r="S9" s="79"/>
    </row>
    <row r="10" spans="1:22" ht="22.5" customHeight="1" x14ac:dyDescent="0.65">
      <c r="A10"/>
      <c r="B10" s="3"/>
      <c r="C10" s="173"/>
      <c r="D10" s="264" t="s">
        <v>7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79"/>
    </row>
    <row r="11" spans="1:22" ht="22.5" customHeight="1" x14ac:dyDescent="0.7">
      <c r="A11" s="11" t="s">
        <v>113</v>
      </c>
      <c r="B11" s="3"/>
      <c r="C11" s="17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79"/>
    </row>
    <row r="12" spans="1:22" ht="22.5" customHeight="1" x14ac:dyDescent="0.7">
      <c r="A12" s="11" t="s">
        <v>114</v>
      </c>
      <c r="B12" s="3"/>
      <c r="C12" s="173"/>
      <c r="D12" s="23">
        <v>6142410560</v>
      </c>
      <c r="E12" s="23"/>
      <c r="F12" s="23">
        <v>1448520449</v>
      </c>
      <c r="G12" s="23"/>
      <c r="H12" s="23">
        <v>614241056</v>
      </c>
      <c r="I12" s="23"/>
      <c r="J12" s="23">
        <v>1577517649</v>
      </c>
      <c r="K12" s="23"/>
      <c r="L12" s="23">
        <v>-10990164</v>
      </c>
      <c r="M12" s="23"/>
      <c r="N12" s="23">
        <f>SUM(D12:L12)</f>
        <v>9771699550</v>
      </c>
      <c r="O12" s="23"/>
      <c r="P12" s="23">
        <v>0</v>
      </c>
      <c r="Q12" s="23"/>
      <c r="R12" s="23">
        <f>SUM(N12:P12)</f>
        <v>9771699550</v>
      </c>
      <c r="S12" s="79"/>
    </row>
    <row r="13" spans="1:22" ht="21.5" x14ac:dyDescent="0.65">
      <c r="A13" s="25"/>
      <c r="B13" s="3"/>
      <c r="C13" s="173"/>
      <c r="D13" s="28"/>
      <c r="E13" s="28"/>
      <c r="F13" s="28"/>
      <c r="G13" s="18"/>
      <c r="H13" s="28"/>
      <c r="I13" s="18"/>
      <c r="J13" s="28"/>
      <c r="K13" s="28"/>
      <c r="L13" s="28"/>
      <c r="M13" s="52"/>
      <c r="N13" s="28"/>
      <c r="O13" s="52"/>
      <c r="P13" s="28"/>
      <c r="Q13" s="18"/>
      <c r="R13" s="28"/>
      <c r="S13" s="79"/>
    </row>
    <row r="14" spans="1:22" ht="22.5" customHeight="1" x14ac:dyDescent="0.7">
      <c r="A14" s="17" t="s">
        <v>115</v>
      </c>
      <c r="B14" s="3"/>
      <c r="C14" s="173"/>
      <c r="D14" s="28"/>
      <c r="E14" s="28"/>
      <c r="F14" s="28"/>
      <c r="G14" s="18"/>
      <c r="H14" s="28"/>
      <c r="I14" s="18"/>
      <c r="J14" s="28"/>
      <c r="K14" s="28"/>
      <c r="L14" s="28"/>
      <c r="M14" s="52"/>
      <c r="N14" s="28"/>
      <c r="O14" s="52"/>
      <c r="P14" s="28"/>
      <c r="Q14" s="18"/>
      <c r="R14" s="28"/>
      <c r="S14" s="79"/>
    </row>
    <row r="15" spans="1:22" ht="22.5" customHeight="1" x14ac:dyDescent="0.65">
      <c r="A15" s="42" t="s">
        <v>116</v>
      </c>
      <c r="B15" s="3">
        <v>15</v>
      </c>
      <c r="C15" s="173"/>
      <c r="D15" s="18">
        <v>0</v>
      </c>
      <c r="E15" s="18"/>
      <c r="F15" s="18">
        <v>0</v>
      </c>
      <c r="G15" s="18"/>
      <c r="H15" s="18">
        <v>0</v>
      </c>
      <c r="I15" s="18"/>
      <c r="J15" s="87">
        <f>'SH23-Sep'!J15</f>
        <v>-2279779304</v>
      </c>
      <c r="K15" s="87"/>
      <c r="L15" s="87">
        <v>0</v>
      </c>
      <c r="M15" s="43"/>
      <c r="N15" s="87">
        <f>SUM(D15:L15)</f>
        <v>-2279779304</v>
      </c>
      <c r="O15" s="43"/>
      <c r="P15" s="87">
        <v>0</v>
      </c>
      <c r="Q15" s="18"/>
      <c r="R15" s="18">
        <f>SUM(N15:P15)</f>
        <v>-2279779304</v>
      </c>
      <c r="S15" s="79"/>
    </row>
    <row r="16" spans="1:22" ht="22.5" customHeight="1" x14ac:dyDescent="0.65">
      <c r="A16" s="42" t="s">
        <v>118</v>
      </c>
      <c r="B16" s="3"/>
      <c r="C16" s="173"/>
      <c r="D16" s="24">
        <v>0</v>
      </c>
      <c r="E16" s="18"/>
      <c r="F16" s="24">
        <v>0</v>
      </c>
      <c r="G16" s="18"/>
      <c r="H16" s="24">
        <v>0</v>
      </c>
      <c r="I16" s="18"/>
      <c r="J16" s="88">
        <v>0</v>
      </c>
      <c r="K16" s="84"/>
      <c r="L16" s="88">
        <v>0</v>
      </c>
      <c r="M16" s="52"/>
      <c r="N16" s="88">
        <v>0</v>
      </c>
      <c r="O16" s="43"/>
      <c r="P16" s="88">
        <v>12600000</v>
      </c>
      <c r="Q16" s="18"/>
      <c r="R16" s="24">
        <f>SUM(N16:P16)</f>
        <v>12600000</v>
      </c>
      <c r="S16" s="79"/>
      <c r="T16" s="15"/>
      <c r="U16" s="15"/>
      <c r="V16" s="15"/>
    </row>
    <row r="17" spans="1:22" ht="22.5" hidden="1" customHeight="1" x14ac:dyDescent="0.65">
      <c r="A17" s="42"/>
      <c r="B17" s="183"/>
      <c r="C17" s="173"/>
      <c r="D17" s="18"/>
      <c r="E17" s="18"/>
      <c r="F17" s="18"/>
      <c r="G17" s="18"/>
      <c r="H17" s="18"/>
      <c r="I17" s="18"/>
      <c r="J17" s="87"/>
      <c r="K17" s="87"/>
      <c r="L17" s="87"/>
      <c r="M17" s="43"/>
      <c r="N17" s="87"/>
      <c r="O17" s="43"/>
      <c r="P17" s="87"/>
      <c r="Q17" s="18"/>
      <c r="R17" s="18"/>
      <c r="S17" s="79"/>
      <c r="T17" s="15"/>
      <c r="U17" s="15"/>
      <c r="V17" s="15"/>
    </row>
    <row r="18" spans="1:22" s="13" customFormat="1" ht="22.5" customHeight="1" x14ac:dyDescent="0.7">
      <c r="A18" s="13" t="s">
        <v>127</v>
      </c>
      <c r="B18" s="74"/>
      <c r="C18" s="75"/>
      <c r="D18" s="148">
        <f>SUM(D15:D16)</f>
        <v>0</v>
      </c>
      <c r="E18" s="23"/>
      <c r="F18" s="148">
        <f>SUM(F15:F16)</f>
        <v>0</v>
      </c>
      <c r="G18" s="23"/>
      <c r="H18" s="148">
        <f>SUM(H15:H16)</f>
        <v>0</v>
      </c>
      <c r="I18" s="23"/>
      <c r="J18" s="148">
        <f>SUM(J15:J16)</f>
        <v>-2279779304</v>
      </c>
      <c r="K18" s="89"/>
      <c r="L18" s="148">
        <f>SUM(L15:L16)</f>
        <v>0</v>
      </c>
      <c r="M18" s="43"/>
      <c r="N18" s="148">
        <f>SUM(N15:N16)</f>
        <v>-2279779304</v>
      </c>
      <c r="O18" s="43"/>
      <c r="P18" s="148">
        <f>SUM(P15:P16)</f>
        <v>12600000</v>
      </c>
      <c r="Q18" s="23"/>
      <c r="R18" s="148">
        <f>SUM(R15:R16)</f>
        <v>-2267179304</v>
      </c>
      <c r="S18" s="76"/>
    </row>
    <row r="19" spans="1:22" ht="22.5" customHeight="1" x14ac:dyDescent="0.7">
      <c r="A19" s="17"/>
      <c r="B19" s="3"/>
      <c r="C19" s="173"/>
      <c r="D19" s="28"/>
      <c r="E19" s="28"/>
      <c r="F19" s="28"/>
      <c r="G19" s="18"/>
      <c r="H19" s="28"/>
      <c r="I19" s="18"/>
      <c r="J19" s="84"/>
      <c r="K19" s="84"/>
      <c r="L19" s="84"/>
      <c r="M19" s="27"/>
      <c r="N19" s="84"/>
      <c r="O19" s="27"/>
      <c r="P19" s="84"/>
      <c r="Q19" s="18"/>
      <c r="R19" s="28"/>
      <c r="S19" s="79"/>
      <c r="T19" s="15"/>
      <c r="U19" s="15"/>
      <c r="V19" s="15"/>
    </row>
    <row r="20" spans="1:22" ht="22.5" customHeight="1" x14ac:dyDescent="0.7">
      <c r="A20" s="17" t="s">
        <v>175</v>
      </c>
      <c r="B20" s="3"/>
      <c r="C20" s="173"/>
      <c r="D20" s="28"/>
      <c r="E20" s="28"/>
      <c r="F20" s="28"/>
      <c r="G20" s="18"/>
      <c r="H20" s="28"/>
      <c r="I20" s="18"/>
      <c r="J20" s="84"/>
      <c r="K20" s="84"/>
      <c r="L20" s="84"/>
      <c r="M20" s="27"/>
      <c r="N20" s="84"/>
      <c r="O20" s="27"/>
      <c r="P20" s="84"/>
      <c r="Q20" s="18"/>
      <c r="R20" s="28"/>
      <c r="S20" s="79"/>
      <c r="T20" s="15"/>
      <c r="U20" s="15"/>
      <c r="V20" s="15"/>
    </row>
    <row r="21" spans="1:22" ht="22.5" customHeight="1" x14ac:dyDescent="0.7">
      <c r="A21" s="42" t="s">
        <v>120</v>
      </c>
      <c r="B21" s="3"/>
      <c r="C21" s="173"/>
      <c r="D21" s="28">
        <v>0</v>
      </c>
      <c r="E21" s="28"/>
      <c r="F21" s="28">
        <v>0</v>
      </c>
      <c r="G21" s="18"/>
      <c r="H21" s="84">
        <v>0</v>
      </c>
      <c r="I21" s="18"/>
      <c r="J21" s="87">
        <f>'BS 7-11'!F138</f>
        <v>1001017156</v>
      </c>
      <c r="K21" s="84"/>
      <c r="L21" s="84">
        <v>0</v>
      </c>
      <c r="M21" s="89"/>
      <c r="N21" s="84">
        <f>SUM(D21:L21)</f>
        <v>1001017156</v>
      </c>
      <c r="O21" s="89"/>
      <c r="P21" s="84">
        <f>'BS 7-11'!F139</f>
        <v>-934217</v>
      </c>
      <c r="Q21" s="18"/>
      <c r="R21" s="28">
        <f t="shared" ref="R21:R22" si="0">SUM(N21:P21)</f>
        <v>1000082939</v>
      </c>
      <c r="S21" s="79"/>
      <c r="T21" s="15"/>
      <c r="U21" s="15"/>
      <c r="V21" s="15"/>
    </row>
    <row r="22" spans="1:22" ht="22.5" customHeight="1" x14ac:dyDescent="0.65">
      <c r="A22" s="26" t="s">
        <v>121</v>
      </c>
      <c r="B22" s="3"/>
      <c r="C22" s="15"/>
      <c r="D22" s="24">
        <v>0</v>
      </c>
      <c r="E22" s="18"/>
      <c r="F22" s="24">
        <v>0</v>
      </c>
      <c r="G22" s="18"/>
      <c r="H22" s="24">
        <v>0</v>
      </c>
      <c r="I22" s="18"/>
      <c r="J22" s="88">
        <v>3938082</v>
      </c>
      <c r="K22" s="87"/>
      <c r="L22" s="88">
        <f>'SH23-Sep'!L20</f>
        <v>-6160000</v>
      </c>
      <c r="M22" s="60"/>
      <c r="N22" s="88">
        <f>SUM(D22:L22)</f>
        <v>-2221918</v>
      </c>
      <c r="O22" s="60"/>
      <c r="P22" s="88">
        <v>0</v>
      </c>
      <c r="Q22" s="18"/>
      <c r="R22" s="24">
        <f t="shared" si="0"/>
        <v>-2221918</v>
      </c>
      <c r="S22" s="79"/>
      <c r="T22" s="15"/>
      <c r="U22" s="15"/>
      <c r="V22" s="15"/>
    </row>
    <row r="23" spans="1:22" ht="22.5" customHeight="1" x14ac:dyDescent="0.7">
      <c r="A23" s="11" t="s">
        <v>122</v>
      </c>
      <c r="B23" s="39"/>
      <c r="C23" s="13"/>
      <c r="D23" s="104">
        <f>SUM(D21:D22)</f>
        <v>0</v>
      </c>
      <c r="E23" s="27"/>
      <c r="F23" s="104">
        <f>SUM(F21:F22)</f>
        <v>0</v>
      </c>
      <c r="G23" s="23"/>
      <c r="H23" s="104">
        <f>SUM(H21:H22)</f>
        <v>0</v>
      </c>
      <c r="I23" s="23"/>
      <c r="J23" s="104">
        <f>SUM(J21:J22)</f>
        <v>1004955238</v>
      </c>
      <c r="K23" s="23"/>
      <c r="L23" s="104">
        <f>SUM(L21:L22)</f>
        <v>-6160000</v>
      </c>
      <c r="M23" s="52"/>
      <c r="N23" s="104">
        <f>SUM(N21:N22)</f>
        <v>998795238</v>
      </c>
      <c r="O23" s="52"/>
      <c r="P23" s="104">
        <f>SUM(P21:P22)</f>
        <v>-934217</v>
      </c>
      <c r="Q23" s="23"/>
      <c r="R23" s="104">
        <f>SUM(R21:R22)</f>
        <v>997861021</v>
      </c>
      <c r="S23" s="79"/>
      <c r="T23" s="15"/>
      <c r="U23" s="15"/>
      <c r="V23" s="15"/>
    </row>
    <row r="24" spans="1:22" ht="17.25" customHeight="1" x14ac:dyDescent="0.7">
      <c r="A24" s="11"/>
      <c r="B24" s="39"/>
      <c r="C24" s="13"/>
      <c r="D24" s="27"/>
      <c r="E24" s="27"/>
      <c r="F24" s="27"/>
      <c r="G24" s="23"/>
      <c r="H24" s="89"/>
      <c r="I24" s="90"/>
      <c r="J24" s="90"/>
      <c r="K24" s="23"/>
      <c r="L24" s="23"/>
      <c r="M24" s="91"/>
      <c r="N24" s="23"/>
      <c r="O24" s="91"/>
      <c r="P24" s="23"/>
      <c r="Q24" s="23"/>
      <c r="R24" s="23"/>
      <c r="S24" s="79"/>
      <c r="T24" s="15"/>
      <c r="U24" s="15"/>
      <c r="V24" s="55"/>
    </row>
    <row r="25" spans="1:22" ht="22.5" customHeight="1" thickBot="1" x14ac:dyDescent="0.75">
      <c r="A25" s="11" t="s">
        <v>123</v>
      </c>
      <c r="C25" s="15"/>
      <c r="D25" s="105">
        <f>D12+D18+D23</f>
        <v>6142410560</v>
      </c>
      <c r="E25" s="23"/>
      <c r="F25" s="105">
        <f>F12+F18+F23</f>
        <v>1448520449</v>
      </c>
      <c r="G25" s="18"/>
      <c r="H25" s="105">
        <f>H12+H18+H23</f>
        <v>614241056</v>
      </c>
      <c r="I25" s="23"/>
      <c r="J25" s="105">
        <f>J12+J18+J23</f>
        <v>302693583</v>
      </c>
      <c r="K25" s="23"/>
      <c r="L25" s="105">
        <f>L12+L18+L23</f>
        <v>-17150164</v>
      </c>
      <c r="M25" s="23"/>
      <c r="N25" s="105">
        <f>N12+N18+N23</f>
        <v>8490715484</v>
      </c>
      <c r="O25" s="23"/>
      <c r="P25" s="105">
        <f>P12+P18+P23</f>
        <v>11665783</v>
      </c>
      <c r="Q25" s="18"/>
      <c r="R25" s="105">
        <f>R12+R18+R23</f>
        <v>8502381267</v>
      </c>
      <c r="S25" s="79">
        <f>R25-'BS 7-11'!F80</f>
        <v>0</v>
      </c>
      <c r="T25" s="15"/>
      <c r="U25" s="15"/>
      <c r="V25" s="15"/>
    </row>
    <row r="26" spans="1:22" ht="21.75" customHeight="1" thickTop="1" x14ac:dyDescent="0.7">
      <c r="A26" s="15"/>
      <c r="C26" s="15"/>
      <c r="D26" s="15"/>
      <c r="E26" s="15"/>
      <c r="F26" s="15"/>
      <c r="G26" s="15"/>
      <c r="H26" s="78"/>
      <c r="I26" s="15"/>
      <c r="J26" s="79"/>
      <c r="K26" s="15"/>
      <c r="L26" s="79"/>
      <c r="M26" s="23"/>
      <c r="N26" s="79"/>
      <c r="O26" s="23"/>
      <c r="P26" s="79"/>
      <c r="Q26" s="15"/>
      <c r="R26" s="79"/>
      <c r="S26" s="15"/>
      <c r="T26" s="15"/>
      <c r="U26" s="15"/>
      <c r="V26" s="15"/>
    </row>
    <row r="27" spans="1:22" ht="21.75" customHeight="1" x14ac:dyDescent="0.65">
      <c r="A27" s="15"/>
      <c r="C27" s="15"/>
      <c r="D27" s="73"/>
      <c r="E27" s="73"/>
      <c r="F27" s="73"/>
      <c r="G27" s="73"/>
      <c r="H27" s="73"/>
      <c r="I27" s="73"/>
      <c r="J27" s="73"/>
      <c r="K27" s="73"/>
      <c r="L27" s="73"/>
      <c r="N27" s="79"/>
      <c r="P27" s="79"/>
      <c r="Q27" s="73"/>
      <c r="R27" s="73"/>
      <c r="S27" s="15"/>
      <c r="T27" s="15"/>
      <c r="U27" s="15"/>
      <c r="V27" s="15"/>
    </row>
    <row r="28" spans="1:22" ht="21.75" customHeight="1" x14ac:dyDescent="0.65"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22" ht="21.75" customHeight="1" x14ac:dyDescent="0.65"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22" ht="21.75" customHeight="1" x14ac:dyDescent="0.65"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22" ht="21.75" customHeight="1" x14ac:dyDescent="0.65"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</row>
    <row r="32" spans="1:22" ht="21.75" customHeight="1" x14ac:dyDescent="0.65"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</row>
    <row r="33" spans="4:18" ht="21.75" customHeight="1" x14ac:dyDescent="0.65"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</row>
    <row r="34" spans="4:18" ht="21.75" customHeight="1" x14ac:dyDescent="0.65">
      <c r="D34" s="15"/>
      <c r="E34" s="15"/>
      <c r="F34" s="15"/>
      <c r="G34" s="15"/>
      <c r="H34" s="15"/>
      <c r="I34" s="15"/>
      <c r="J34" s="15"/>
      <c r="K34" s="15"/>
      <c r="L34" s="15"/>
      <c r="M34" s="73"/>
      <c r="N34" s="73"/>
      <c r="O34" s="73"/>
      <c r="P34" s="73"/>
      <c r="Q34" s="15"/>
      <c r="R34" s="15"/>
    </row>
    <row r="40" spans="4:18" ht="21.75" customHeight="1" x14ac:dyDescent="0.65">
      <c r="D40" s="15"/>
      <c r="E40" s="15"/>
      <c r="F40" s="15"/>
      <c r="G40" s="15"/>
      <c r="H40" s="15"/>
      <c r="I40" s="15"/>
      <c r="J40" s="15"/>
      <c r="K40" s="15"/>
      <c r="L40" s="15"/>
      <c r="Q40" s="15"/>
      <c r="R40" s="15"/>
    </row>
    <row r="41" spans="4:18" ht="21.75" customHeight="1" x14ac:dyDescent="0.65">
      <c r="D41" s="15"/>
      <c r="E41" s="15"/>
      <c r="F41" s="15"/>
      <c r="G41" s="15"/>
      <c r="H41" s="15"/>
      <c r="I41" s="15"/>
      <c r="J41" s="15"/>
      <c r="K41" s="15"/>
      <c r="L41" s="15"/>
      <c r="Q41" s="15"/>
      <c r="R41" s="15"/>
    </row>
    <row r="42" spans="4:18" ht="21.75" customHeight="1" x14ac:dyDescent="0.65">
      <c r="D42" s="15"/>
      <c r="E42" s="15"/>
      <c r="F42" s="15"/>
      <c r="G42" s="15"/>
      <c r="H42" s="15"/>
      <c r="I42" s="15"/>
      <c r="J42" s="15"/>
      <c r="K42" s="15"/>
      <c r="L42" s="15"/>
      <c r="Q42" s="15"/>
      <c r="R42" s="15"/>
    </row>
    <row r="43" spans="4:18" ht="21.75" customHeight="1" x14ac:dyDescent="0.65">
      <c r="D43" s="15"/>
      <c r="E43" s="15"/>
      <c r="F43" s="15"/>
      <c r="G43" s="15"/>
      <c r="H43" s="15"/>
      <c r="I43" s="15"/>
      <c r="J43" s="15"/>
      <c r="K43" s="15"/>
      <c r="L43" s="15"/>
      <c r="Q43" s="15"/>
      <c r="R43" s="15"/>
    </row>
    <row r="44" spans="4:18" ht="21.75" customHeight="1" x14ac:dyDescent="0.65">
      <c r="D44" s="15"/>
      <c r="E44" s="15"/>
      <c r="F44" s="15"/>
      <c r="G44" s="15"/>
      <c r="H44" s="15"/>
    </row>
    <row r="45" spans="4:18" ht="21.75" customHeight="1" x14ac:dyDescent="0.65">
      <c r="D45" s="15"/>
      <c r="E45" s="15"/>
      <c r="F45" s="15"/>
      <c r="G45" s="15"/>
      <c r="H45" s="15"/>
    </row>
    <row r="46" spans="4:18" ht="21.75" customHeight="1" x14ac:dyDescent="0.65">
      <c r="D46" s="15"/>
      <c r="E46" s="15"/>
      <c r="F46" s="15"/>
      <c r="G46" s="15"/>
      <c r="H46" s="15"/>
    </row>
    <row r="47" spans="4:18" ht="21.75" customHeight="1" x14ac:dyDescent="0.65">
      <c r="D47" s="15"/>
      <c r="E47" s="15"/>
      <c r="F47" s="15"/>
      <c r="G47" s="15"/>
      <c r="H47" s="15"/>
    </row>
    <row r="48" spans="4:18" ht="21.75" customHeight="1" x14ac:dyDescent="0.65">
      <c r="D48" s="15"/>
      <c r="E48" s="15"/>
      <c r="F48" s="15"/>
      <c r="G48" s="15"/>
      <c r="H48" s="15"/>
    </row>
  </sheetData>
  <mergeCells count="3">
    <mergeCell ref="D4:R4"/>
    <mergeCell ref="H6:J6"/>
    <mergeCell ref="D10:R10"/>
  </mergeCells>
  <pageMargins left="0.8" right="0.8" top="0.48" bottom="0.5" header="0.5" footer="0.5"/>
  <pageSetup paperSize="9" scale="68" firstPageNumber="1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9DBE-F4C5-4739-AFBC-2D7B6573FF35}">
  <sheetPr>
    <pageSetUpPr fitToPage="1"/>
  </sheetPr>
  <dimension ref="A1:V54"/>
  <sheetViews>
    <sheetView showGridLines="0" topLeftCell="A12" zoomScale="80" zoomScaleNormal="80" zoomScaleSheetLayoutView="100" workbookViewId="0">
      <selection activeCell="T26" sqref="T26"/>
    </sheetView>
  </sheetViews>
  <sheetFormatPr defaultColWidth="9.09765625" defaultRowHeight="21.75" customHeight="1" x14ac:dyDescent="0.65"/>
  <cols>
    <col min="1" max="1" width="68.09765625" style="1" bestFit="1" customWidth="1"/>
    <col min="2" max="2" width="9.59765625" style="4" bestFit="1" customWidth="1"/>
    <col min="3" max="3" width="1.3984375" style="1" customWidth="1"/>
    <col min="4" max="4" width="14.59765625" style="1" bestFit="1" customWidth="1"/>
    <col min="5" max="5" width="1.3984375" style="1" customWidth="1"/>
    <col min="6" max="6" width="14.59765625" style="1" bestFit="1" customWidth="1"/>
    <col min="7" max="7" width="1.09765625" style="1" customWidth="1"/>
    <col min="8" max="8" width="12.8984375" style="1" bestFit="1" customWidth="1"/>
    <col min="9" max="9" width="1.09765625" style="1" customWidth="1"/>
    <col min="10" max="10" width="14.59765625" style="1" bestFit="1" customWidth="1"/>
    <col min="11" max="11" width="1.09765625" style="1" customWidth="1"/>
    <col min="12" max="12" width="17.8984375" style="1" bestFit="1" customWidth="1"/>
    <col min="13" max="13" width="1.09765625" style="15" customWidth="1"/>
    <col min="14" max="14" width="17.8984375" style="15" bestFit="1" customWidth="1"/>
    <col min="15" max="15" width="1.09765625" style="15" customWidth="1"/>
    <col min="16" max="16" width="16.09765625" style="15" bestFit="1" customWidth="1"/>
    <col min="17" max="17" width="1.09765625" style="1" customWidth="1"/>
    <col min="18" max="18" width="14.59765625" style="1" bestFit="1" customWidth="1"/>
    <col min="19" max="19" width="15.3984375" style="1" bestFit="1" customWidth="1"/>
    <col min="20" max="16384" width="9.09765625" style="1"/>
  </cols>
  <sheetData>
    <row r="1" spans="1:22" ht="22.5" customHeight="1" x14ac:dyDescent="0.7">
      <c r="A1" s="5" t="str">
        <f>'BS 7-11'!A83</f>
        <v>บริษัท ทางยกระดับดอนเมือง จำกัด (มหาชน) และบริษัทย่อย</v>
      </c>
      <c r="C1" s="15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7"/>
      <c r="S1" s="79"/>
    </row>
    <row r="2" spans="1:22" ht="22.5" customHeight="1" x14ac:dyDescent="0.7">
      <c r="A2" s="5" t="s">
        <v>95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9"/>
    </row>
    <row r="3" spans="1:22" ht="8.25" customHeight="1" x14ac:dyDescent="0.7">
      <c r="A3" s="5"/>
      <c r="B3" s="2"/>
      <c r="C3" s="172"/>
      <c r="D3" s="172"/>
      <c r="E3" s="172"/>
      <c r="F3" s="172"/>
      <c r="G3" s="172"/>
      <c r="H3" s="172"/>
      <c r="I3" s="172"/>
      <c r="J3" s="8"/>
      <c r="K3" s="8"/>
      <c r="L3" s="172"/>
      <c r="M3" s="102"/>
      <c r="N3"/>
      <c r="O3" s="102"/>
      <c r="P3"/>
      <c r="Q3" s="172"/>
      <c r="R3" s="172"/>
      <c r="S3" s="79"/>
    </row>
    <row r="4" spans="1:22" ht="22.5" customHeight="1" x14ac:dyDescent="0.7">
      <c r="A4" s="15"/>
      <c r="C4" s="15"/>
      <c r="D4" s="258" t="s">
        <v>2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79"/>
    </row>
    <row r="5" spans="1:22" ht="22.5" customHeight="1" x14ac:dyDescent="0.65">
      <c r="A5" s="15"/>
      <c r="C5" s="15"/>
      <c r="D5" s="15"/>
      <c r="E5" s="15"/>
      <c r="F5" s="15"/>
      <c r="G5" s="16"/>
      <c r="H5" s="15"/>
      <c r="I5" s="15"/>
      <c r="J5" s="15"/>
      <c r="K5" s="15"/>
      <c r="L5" s="29" t="s">
        <v>96</v>
      </c>
      <c r="M5"/>
      <c r="N5" s="29"/>
      <c r="O5"/>
      <c r="P5" s="29"/>
      <c r="Q5" s="15"/>
      <c r="R5" s="15"/>
      <c r="S5" s="79"/>
    </row>
    <row r="6" spans="1:22" ht="22.5" customHeight="1" x14ac:dyDescent="0.65">
      <c r="A6" s="15"/>
      <c r="C6" s="15"/>
      <c r="D6" s="15"/>
      <c r="E6" s="15"/>
      <c r="F6" s="15"/>
      <c r="G6" s="16"/>
      <c r="H6" s="263" t="s">
        <v>54</v>
      </c>
      <c r="I6" s="263"/>
      <c r="J6" s="263"/>
      <c r="K6" s="16"/>
      <c r="L6" s="31" t="s">
        <v>97</v>
      </c>
      <c r="M6" s="29"/>
      <c r="N6" s="29"/>
      <c r="O6" s="29"/>
      <c r="P6" s="29"/>
      <c r="Q6" s="15"/>
      <c r="R6" s="15"/>
      <c r="S6" s="79"/>
    </row>
    <row r="7" spans="1:22" ht="22.5" customHeight="1" x14ac:dyDescent="0.65">
      <c r="A7" s="173"/>
      <c r="B7" s="3"/>
      <c r="C7" s="173"/>
      <c r="D7" s="29"/>
      <c r="E7" s="16"/>
      <c r="F7" s="16"/>
      <c r="G7" s="16"/>
      <c r="H7" s="15"/>
      <c r="I7" s="16"/>
      <c r="J7" s="15"/>
      <c r="K7" s="16"/>
      <c r="L7" s="29" t="s">
        <v>98</v>
      </c>
      <c r="M7" s="29"/>
      <c r="O7" s="29"/>
      <c r="P7" s="29"/>
      <c r="Q7" s="15"/>
      <c r="R7" s="15"/>
      <c r="S7" s="79"/>
    </row>
    <row r="8" spans="1:22" ht="22.5" customHeight="1" x14ac:dyDescent="0.65">
      <c r="A8" s="173"/>
      <c r="C8" s="173"/>
      <c r="D8" s="29" t="s">
        <v>99</v>
      </c>
      <c r="E8" s="16"/>
      <c r="F8" s="16" t="s">
        <v>100</v>
      </c>
      <c r="G8" s="16"/>
      <c r="H8" s="16" t="s">
        <v>101</v>
      </c>
      <c r="I8" s="16"/>
      <c r="J8" s="16" t="s">
        <v>102</v>
      </c>
      <c r="K8" s="16"/>
      <c r="L8" s="29" t="s">
        <v>103</v>
      </c>
      <c r="M8" s="29"/>
      <c r="N8" s="29" t="s">
        <v>104</v>
      </c>
      <c r="O8" s="29"/>
      <c r="P8" s="29" t="s">
        <v>105</v>
      </c>
      <c r="Q8" s="15"/>
      <c r="R8" s="16" t="s">
        <v>106</v>
      </c>
      <c r="S8" s="79"/>
    </row>
    <row r="9" spans="1:22" ht="22.5" customHeight="1" x14ac:dyDescent="0.65">
      <c r="A9" s="173"/>
      <c r="B9" s="20" t="s">
        <v>6</v>
      </c>
      <c r="C9" s="173"/>
      <c r="D9" s="16" t="s">
        <v>107</v>
      </c>
      <c r="E9" s="16"/>
      <c r="F9" s="187" t="s">
        <v>174</v>
      </c>
      <c r="G9" s="16"/>
      <c r="H9" s="16" t="s">
        <v>108</v>
      </c>
      <c r="I9" s="16"/>
      <c r="J9" s="16" t="s">
        <v>109</v>
      </c>
      <c r="K9" s="16"/>
      <c r="L9" s="29" t="s">
        <v>110</v>
      </c>
      <c r="M9" s="29"/>
      <c r="N9" s="29" t="s">
        <v>111</v>
      </c>
      <c r="O9" s="29"/>
      <c r="P9" s="29" t="s">
        <v>112</v>
      </c>
      <c r="Q9" s="15"/>
      <c r="R9" s="29" t="s">
        <v>47</v>
      </c>
      <c r="S9" s="79"/>
    </row>
    <row r="10" spans="1:22" ht="22.5" customHeight="1" x14ac:dyDescent="0.65">
      <c r="A10"/>
      <c r="B10" s="3"/>
      <c r="C10" s="173"/>
      <c r="D10" s="264" t="s">
        <v>7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79"/>
    </row>
    <row r="11" spans="1:22" ht="22.5" customHeight="1" x14ac:dyDescent="0.7">
      <c r="A11" s="11" t="s">
        <v>124</v>
      </c>
      <c r="B11" s="3"/>
      <c r="C11" s="17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79"/>
    </row>
    <row r="12" spans="1:22" ht="22.5" customHeight="1" x14ac:dyDescent="0.7">
      <c r="A12" s="11" t="s">
        <v>125</v>
      </c>
      <c r="B12" s="3"/>
      <c r="C12" s="173"/>
      <c r="D12" s="23">
        <f>'SH23-Consol '!D25</f>
        <v>6142410560</v>
      </c>
      <c r="E12" s="23"/>
      <c r="F12" s="23">
        <f>'SH23-Consol '!F25</f>
        <v>1448520449</v>
      </c>
      <c r="G12" s="23"/>
      <c r="H12" s="23">
        <f>'SH23-Consol '!H25</f>
        <v>614241056</v>
      </c>
      <c r="I12" s="23"/>
      <c r="J12" s="23">
        <f>'SH23-Consol '!J25</f>
        <v>302693583</v>
      </c>
      <c r="K12" s="23"/>
      <c r="L12" s="23">
        <f>'SH23-Consol '!L25</f>
        <v>-17150164</v>
      </c>
      <c r="M12" s="23"/>
      <c r="N12" s="23">
        <f>'SH23-Consol '!N25</f>
        <v>8490715484</v>
      </c>
      <c r="O12" s="23"/>
      <c r="P12" s="23">
        <f>'SH23-Consol '!P25</f>
        <v>11665783</v>
      </c>
      <c r="Q12" s="23"/>
      <c r="R12" s="23">
        <f>SUM(N12:P12)</f>
        <v>8502381267</v>
      </c>
      <c r="S12" s="79"/>
    </row>
    <row r="13" spans="1:22" ht="21.5" x14ac:dyDescent="0.65">
      <c r="A13" s="25"/>
      <c r="B13" s="3"/>
      <c r="C13" s="173"/>
      <c r="D13" s="28"/>
      <c r="E13" s="28"/>
      <c r="F13" s="28"/>
      <c r="G13" s="18"/>
      <c r="H13" s="28"/>
      <c r="I13" s="18"/>
      <c r="J13" s="28"/>
      <c r="K13" s="28"/>
      <c r="L13" s="28"/>
      <c r="M13" s="52"/>
      <c r="N13" s="28"/>
      <c r="O13" s="52"/>
      <c r="P13" s="28"/>
      <c r="Q13" s="18"/>
      <c r="R13" s="28"/>
      <c r="S13" s="79"/>
    </row>
    <row r="14" spans="1:22" ht="22.5" customHeight="1" x14ac:dyDescent="0.7">
      <c r="A14" s="17" t="s">
        <v>115</v>
      </c>
      <c r="B14" s="3"/>
      <c r="C14" s="173"/>
      <c r="D14" s="28"/>
      <c r="E14" s="28"/>
      <c r="F14" s="28"/>
      <c r="G14" s="18"/>
      <c r="H14" s="28"/>
      <c r="I14" s="18"/>
      <c r="J14" s="28"/>
      <c r="K14" s="28"/>
      <c r="L14" s="28"/>
      <c r="M14" s="52"/>
      <c r="N14" s="28"/>
      <c r="O14" s="52"/>
      <c r="P14" s="28"/>
      <c r="Q14" s="18"/>
      <c r="R14" s="28"/>
      <c r="S14" s="79"/>
    </row>
    <row r="15" spans="1:22" ht="22.5" customHeight="1" x14ac:dyDescent="0.65">
      <c r="A15" s="42" t="s">
        <v>116</v>
      </c>
      <c r="B15" s="3">
        <v>15</v>
      </c>
      <c r="C15" s="173"/>
      <c r="D15" s="24">
        <v>0</v>
      </c>
      <c r="E15" s="18"/>
      <c r="F15" s="24">
        <v>0</v>
      </c>
      <c r="G15" s="18"/>
      <c r="H15" s="24">
        <v>0</v>
      </c>
      <c r="I15" s="18"/>
      <c r="J15" s="88">
        <v>-921361584</v>
      </c>
      <c r="K15" s="87"/>
      <c r="L15" s="88">
        <v>0</v>
      </c>
      <c r="M15" s="43"/>
      <c r="N15" s="88">
        <f>SUM(D15:L15)</f>
        <v>-921361584</v>
      </c>
      <c r="O15" s="43"/>
      <c r="P15" s="88">
        <v>0</v>
      </c>
      <c r="Q15" s="18"/>
      <c r="R15" s="24">
        <f>SUM(N15:P15)</f>
        <v>-921361584</v>
      </c>
      <c r="S15" s="79"/>
    </row>
    <row r="16" spans="1:22" ht="22.5" hidden="1" customHeight="1" x14ac:dyDescent="0.7">
      <c r="A16" s="10" t="s">
        <v>117</v>
      </c>
      <c r="B16" s="3"/>
      <c r="C16" s="173"/>
      <c r="D16" s="28"/>
      <c r="E16" s="28"/>
      <c r="F16" s="28"/>
      <c r="G16" s="18"/>
      <c r="H16" s="28"/>
      <c r="I16" s="18"/>
      <c r="J16" s="28"/>
      <c r="K16" s="28"/>
      <c r="L16" s="28"/>
      <c r="M16" s="52"/>
      <c r="N16" s="28"/>
      <c r="O16" s="52"/>
      <c r="P16" s="28"/>
      <c r="Q16" s="18"/>
      <c r="R16" s="28"/>
      <c r="S16" s="79"/>
      <c r="T16" s="15"/>
      <c r="U16" s="15"/>
      <c r="V16" s="15"/>
    </row>
    <row r="17" spans="1:22" ht="22.5" hidden="1" customHeight="1" x14ac:dyDescent="0.65">
      <c r="A17" s="42" t="s">
        <v>126</v>
      </c>
      <c r="B17" s="3"/>
      <c r="C17" s="173"/>
      <c r="D17" s="24">
        <v>0</v>
      </c>
      <c r="E17" s="18">
        <v>0</v>
      </c>
      <c r="F17" s="24">
        <v>0</v>
      </c>
      <c r="G17" s="18"/>
      <c r="H17" s="24">
        <v>0</v>
      </c>
      <c r="I17" s="18"/>
      <c r="J17" s="88">
        <v>0</v>
      </c>
      <c r="K17" s="84"/>
      <c r="L17" s="88">
        <v>0</v>
      </c>
      <c r="M17" s="52"/>
      <c r="N17" s="88">
        <v>0</v>
      </c>
      <c r="O17" s="43"/>
      <c r="P17" s="88">
        <v>0</v>
      </c>
      <c r="Q17" s="18"/>
      <c r="R17" s="24">
        <f>SUM(N17:P17)</f>
        <v>0</v>
      </c>
      <c r="S17" s="79"/>
      <c r="T17" s="15"/>
      <c r="U17" s="15"/>
      <c r="V17" s="15"/>
    </row>
    <row r="18" spans="1:22" customFormat="1" ht="22.5" hidden="1" customHeight="1" x14ac:dyDescent="0.7">
      <c r="A18" s="10" t="s">
        <v>119</v>
      </c>
      <c r="B18" s="3"/>
      <c r="C18" s="145"/>
      <c r="D18" s="147">
        <f>SUM(D17)</f>
        <v>0</v>
      </c>
      <c r="E18" s="43"/>
      <c r="F18" s="147">
        <f>SUM(F17)</f>
        <v>0</v>
      </c>
      <c r="G18" s="43"/>
      <c r="H18" s="147">
        <f>SUM(H17)</f>
        <v>0</v>
      </c>
      <c r="I18" s="43"/>
      <c r="J18" s="147">
        <f>SUM(J17)</f>
        <v>0</v>
      </c>
      <c r="K18" s="91"/>
      <c r="L18" s="147">
        <f>SUM(L17)</f>
        <v>0</v>
      </c>
      <c r="M18" s="43"/>
      <c r="N18" s="147">
        <f>SUM(N17)</f>
        <v>0</v>
      </c>
      <c r="O18" s="43"/>
      <c r="P18" s="147">
        <f>SUM(P17)</f>
        <v>0</v>
      </c>
      <c r="Q18" s="43"/>
      <c r="R18" s="147">
        <f>SUM(R17)</f>
        <v>0</v>
      </c>
      <c r="S18" s="146"/>
    </row>
    <row r="19" spans="1:22" ht="8.25" hidden="1" customHeight="1" x14ac:dyDescent="0.7">
      <c r="A19" s="25"/>
      <c r="B19" s="3"/>
      <c r="C19" s="173"/>
      <c r="D19" s="28"/>
      <c r="E19" s="28"/>
      <c r="F19" s="28"/>
      <c r="G19" s="18"/>
      <c r="H19" s="28"/>
      <c r="I19" s="18"/>
      <c r="J19" s="84"/>
      <c r="K19" s="84"/>
      <c r="L19" s="84"/>
      <c r="M19" s="13"/>
      <c r="N19" s="84"/>
      <c r="O19" s="13"/>
      <c r="P19" s="84"/>
      <c r="Q19" s="18"/>
      <c r="R19" s="28"/>
      <c r="S19" s="79"/>
      <c r="T19" s="15"/>
      <c r="U19" s="15"/>
      <c r="V19" s="15"/>
    </row>
    <row r="20" spans="1:22" ht="22.5" hidden="1" customHeight="1" x14ac:dyDescent="0.65">
      <c r="A20" s="42"/>
      <c r="B20" s="183"/>
      <c r="C20" s="173"/>
      <c r="D20" s="18"/>
      <c r="E20" s="18"/>
      <c r="F20" s="18"/>
      <c r="G20" s="18"/>
      <c r="H20" s="18"/>
      <c r="I20" s="18"/>
      <c r="J20" s="87"/>
      <c r="K20" s="87"/>
      <c r="L20" s="87"/>
      <c r="M20" s="43"/>
      <c r="N20" s="87"/>
      <c r="O20" s="43"/>
      <c r="P20" s="87"/>
      <c r="Q20" s="18"/>
      <c r="R20" s="18"/>
      <c r="S20" s="79"/>
      <c r="T20" s="15"/>
      <c r="U20" s="15"/>
      <c r="V20" s="15"/>
    </row>
    <row r="21" spans="1:22" s="13" customFormat="1" ht="22.5" customHeight="1" x14ac:dyDescent="0.7">
      <c r="A21" s="13" t="s">
        <v>127</v>
      </c>
      <c r="B21" s="74"/>
      <c r="C21" s="75"/>
      <c r="D21" s="148">
        <f>SUM(D15)</f>
        <v>0</v>
      </c>
      <c r="E21" s="23"/>
      <c r="F21" s="148">
        <f>SUM(F15)</f>
        <v>0</v>
      </c>
      <c r="G21" s="23"/>
      <c r="H21" s="148">
        <f>SUM(H15)</f>
        <v>0</v>
      </c>
      <c r="I21" s="23"/>
      <c r="J21" s="148">
        <f>SUM(J15)</f>
        <v>-921361584</v>
      </c>
      <c r="K21" s="89"/>
      <c r="L21" s="148">
        <f>SUM(L15)</f>
        <v>0</v>
      </c>
      <c r="M21" s="43"/>
      <c r="N21" s="148">
        <f>SUM(N15)</f>
        <v>-921361584</v>
      </c>
      <c r="O21" s="43"/>
      <c r="P21" s="148">
        <f>SUM(P15)</f>
        <v>0</v>
      </c>
      <c r="Q21" s="23"/>
      <c r="R21" s="148">
        <f>SUM(R15)</f>
        <v>-921361584</v>
      </c>
      <c r="S21" s="76"/>
    </row>
    <row r="22" spans="1:22" ht="22" x14ac:dyDescent="0.7">
      <c r="A22" s="25"/>
      <c r="B22" s="3"/>
      <c r="C22" s="173"/>
      <c r="D22" s="28"/>
      <c r="E22" s="28"/>
      <c r="F22" s="28"/>
      <c r="G22" s="18"/>
      <c r="H22" s="28"/>
      <c r="I22" s="18"/>
      <c r="J22" s="84"/>
      <c r="K22" s="84"/>
      <c r="L22" s="84"/>
      <c r="M22" s="13"/>
      <c r="N22" s="84"/>
      <c r="O22" s="13"/>
      <c r="P22" s="84"/>
      <c r="Q22" s="18"/>
      <c r="R22" s="28"/>
      <c r="S22" s="79"/>
      <c r="T22" s="15"/>
      <c r="U22" s="15"/>
      <c r="V22" s="15"/>
    </row>
    <row r="23" spans="1:22" ht="22.5" customHeight="1" x14ac:dyDescent="0.7">
      <c r="A23" s="17" t="s">
        <v>175</v>
      </c>
      <c r="B23" s="3"/>
      <c r="C23" s="173"/>
      <c r="D23" s="28"/>
      <c r="E23" s="28"/>
      <c r="F23" s="28"/>
      <c r="G23" s="18"/>
      <c r="H23" s="28"/>
      <c r="I23" s="18"/>
      <c r="J23" s="84"/>
      <c r="K23" s="84"/>
      <c r="L23" s="84"/>
      <c r="M23" s="27"/>
      <c r="N23" s="84"/>
      <c r="O23" s="27"/>
      <c r="P23" s="84"/>
      <c r="Q23" s="18"/>
      <c r="R23" s="28"/>
      <c r="S23" s="79"/>
      <c r="T23" s="15"/>
      <c r="U23" s="15"/>
      <c r="V23" s="15"/>
    </row>
    <row r="24" spans="1:22" ht="22.5" customHeight="1" x14ac:dyDescent="0.7">
      <c r="A24" s="42" t="s">
        <v>128</v>
      </c>
      <c r="B24" s="3"/>
      <c r="C24" s="173"/>
      <c r="D24" s="28">
        <v>0</v>
      </c>
      <c r="E24" s="28"/>
      <c r="F24" s="28">
        <v>0</v>
      </c>
      <c r="G24" s="18"/>
      <c r="H24" s="84">
        <v>0</v>
      </c>
      <c r="I24" s="18"/>
      <c r="J24" s="87">
        <f>'BS 7-11'!D138</f>
        <v>897429732</v>
      </c>
      <c r="K24" s="84"/>
      <c r="L24" s="84">
        <v>0</v>
      </c>
      <c r="M24" s="89"/>
      <c r="N24" s="84">
        <f>SUM(D24:L24)</f>
        <v>897429732</v>
      </c>
      <c r="O24" s="89"/>
      <c r="P24" s="84">
        <f>'BS 7-11'!D139</f>
        <v>-364513</v>
      </c>
      <c r="Q24" s="18"/>
      <c r="R24" s="28">
        <f t="shared" ref="R24:R25" si="0">SUM(N24:P24)</f>
        <v>897065219</v>
      </c>
      <c r="S24" s="79"/>
      <c r="T24" s="15"/>
      <c r="U24" s="15"/>
      <c r="V24" s="15"/>
    </row>
    <row r="25" spans="1:22" ht="22.5" customHeight="1" x14ac:dyDescent="0.65">
      <c r="A25" s="26" t="s">
        <v>121</v>
      </c>
      <c r="B25" s="3"/>
      <c r="C25" s="15"/>
      <c r="D25" s="24">
        <v>0</v>
      </c>
      <c r="E25" s="18"/>
      <c r="F25" s="24">
        <v>0</v>
      </c>
      <c r="G25" s="18"/>
      <c r="H25" s="24">
        <v>0</v>
      </c>
      <c r="I25" s="18"/>
      <c r="J25" s="88">
        <v>0</v>
      </c>
      <c r="K25" s="87"/>
      <c r="L25" s="24">
        <f>'BS 7-11'!D123</f>
        <v>-455680</v>
      </c>
      <c r="M25" s="60"/>
      <c r="N25" s="88">
        <f>SUM(D25:L25)</f>
        <v>-455680</v>
      </c>
      <c r="O25" s="60"/>
      <c r="P25" s="88">
        <v>0</v>
      </c>
      <c r="Q25" s="18"/>
      <c r="R25" s="24">
        <f t="shared" si="0"/>
        <v>-455680</v>
      </c>
      <c r="S25" s="79"/>
      <c r="T25" s="15"/>
      <c r="U25" s="15"/>
      <c r="V25" s="15"/>
    </row>
    <row r="26" spans="1:22" ht="22.5" customHeight="1" x14ac:dyDescent="0.7">
      <c r="A26" s="11" t="s">
        <v>122</v>
      </c>
      <c r="B26" s="39"/>
      <c r="C26" s="13"/>
      <c r="D26" s="104">
        <f>SUM(D24:D25)</f>
        <v>0</v>
      </c>
      <c r="E26" s="27"/>
      <c r="F26" s="104">
        <f>SUM(F24:F25)</f>
        <v>0</v>
      </c>
      <c r="G26" s="23"/>
      <c r="H26" s="104">
        <f>SUM(H24:H25)</f>
        <v>0</v>
      </c>
      <c r="I26" s="23"/>
      <c r="J26" s="104">
        <f>SUM(J24:J25)</f>
        <v>897429732</v>
      </c>
      <c r="K26" s="23"/>
      <c r="L26" s="104">
        <f>SUM(L24:L25)</f>
        <v>-455680</v>
      </c>
      <c r="M26" s="52"/>
      <c r="N26" s="104">
        <f>SUM(N24:N25)</f>
        <v>896974052</v>
      </c>
      <c r="O26" s="52"/>
      <c r="P26" s="104">
        <f>SUM(P24:P25)</f>
        <v>-364513</v>
      </c>
      <c r="Q26" s="23"/>
      <c r="R26" s="104">
        <f>SUM(R24:R25)</f>
        <v>896609539</v>
      </c>
      <c r="S26" s="79"/>
      <c r="T26" s="15"/>
      <c r="U26" s="15"/>
      <c r="V26" s="15"/>
    </row>
    <row r="27" spans="1:22" ht="22.5" customHeight="1" x14ac:dyDescent="0.7">
      <c r="A27" s="11"/>
      <c r="B27" s="39"/>
      <c r="C27" s="13"/>
      <c r="D27" s="23"/>
      <c r="E27" s="27"/>
      <c r="F27" s="23"/>
      <c r="G27" s="23"/>
      <c r="H27" s="23"/>
      <c r="I27" s="23"/>
      <c r="J27" s="23"/>
      <c r="K27" s="23"/>
      <c r="L27" s="23"/>
      <c r="M27" s="52"/>
      <c r="N27" s="23"/>
      <c r="O27" s="52"/>
      <c r="P27" s="23"/>
      <c r="Q27" s="23"/>
      <c r="R27" s="23"/>
      <c r="S27" s="79"/>
      <c r="T27" s="15"/>
      <c r="U27" s="15"/>
      <c r="V27" s="15"/>
    </row>
    <row r="28" spans="1:22" ht="22.5" customHeight="1" x14ac:dyDescent="0.7">
      <c r="A28" s="26" t="s">
        <v>129</v>
      </c>
      <c r="B28" s="39"/>
      <c r="C28" s="13"/>
      <c r="D28" s="23"/>
      <c r="E28" s="27"/>
      <c r="F28" s="23"/>
      <c r="G28" s="23"/>
      <c r="H28" s="23"/>
      <c r="I28" s="23"/>
      <c r="J28" s="23"/>
      <c r="K28" s="23"/>
      <c r="L28" s="23"/>
      <c r="M28" s="52"/>
      <c r="N28" s="23"/>
      <c r="O28" s="52"/>
      <c r="P28" s="23"/>
      <c r="Q28" s="23"/>
      <c r="R28" s="23"/>
      <c r="S28" s="79"/>
      <c r="T28" s="15"/>
      <c r="U28" s="15"/>
      <c r="V28" s="15"/>
    </row>
    <row r="29" spans="1:22" ht="22.5" customHeight="1" x14ac:dyDescent="0.7">
      <c r="A29" s="26" t="s">
        <v>130</v>
      </c>
      <c r="B29" s="39"/>
      <c r="C29" s="13"/>
      <c r="D29" s="24">
        <v>0</v>
      </c>
      <c r="E29" s="18"/>
      <c r="F29" s="24">
        <v>0</v>
      </c>
      <c r="G29" s="18"/>
      <c r="H29" s="24">
        <v>0</v>
      </c>
      <c r="I29" s="18"/>
      <c r="J29" s="88">
        <v>-8608571</v>
      </c>
      <c r="K29" s="87"/>
      <c r="L29" s="88">
        <f>-J29</f>
        <v>8608571</v>
      </c>
      <c r="M29" s="60"/>
      <c r="N29" s="88">
        <f>SUM(D29:L29)</f>
        <v>0</v>
      </c>
      <c r="O29" s="60"/>
      <c r="P29" s="88">
        <v>0</v>
      </c>
      <c r="Q29" s="18"/>
      <c r="R29" s="24">
        <f t="shared" ref="R29" si="1">SUM(N29:P29)</f>
        <v>0</v>
      </c>
      <c r="S29" s="79"/>
      <c r="T29" s="15"/>
      <c r="U29" s="15"/>
      <c r="V29" s="15"/>
    </row>
    <row r="30" spans="1:22" ht="17.25" customHeight="1" x14ac:dyDescent="0.7">
      <c r="A30" s="11"/>
      <c r="B30" s="39"/>
      <c r="C30" s="13"/>
      <c r="D30" s="27"/>
      <c r="E30" s="27"/>
      <c r="F30" s="27"/>
      <c r="G30" s="23"/>
      <c r="H30" s="89"/>
      <c r="I30" s="90"/>
      <c r="J30" s="90"/>
      <c r="K30" s="23"/>
      <c r="L30" s="23"/>
      <c r="M30" s="91"/>
      <c r="N30" s="23"/>
      <c r="O30" s="91"/>
      <c r="P30" s="23"/>
      <c r="Q30" s="23"/>
      <c r="R30" s="23"/>
      <c r="S30" s="79"/>
      <c r="T30" s="15"/>
      <c r="U30" s="15"/>
      <c r="V30" s="55"/>
    </row>
    <row r="31" spans="1:22" ht="22.5" customHeight="1" thickBot="1" x14ac:dyDescent="0.75">
      <c r="A31" s="11" t="s">
        <v>131</v>
      </c>
      <c r="C31" s="15"/>
      <c r="D31" s="105">
        <f>D12+D21+D26+D29</f>
        <v>6142410560</v>
      </c>
      <c r="E31" s="23"/>
      <c r="F31" s="105">
        <f>F12+F21+F26+F29</f>
        <v>1448520449</v>
      </c>
      <c r="G31" s="18"/>
      <c r="H31" s="105">
        <f>H12+H21+H26+H29</f>
        <v>614241056</v>
      </c>
      <c r="I31" s="23"/>
      <c r="J31" s="105">
        <f>J12+J21+J26+J29</f>
        <v>270153160</v>
      </c>
      <c r="K31" s="23"/>
      <c r="L31" s="105">
        <f>L12+L21+L26+L29</f>
        <v>-8997273</v>
      </c>
      <c r="M31" s="23"/>
      <c r="N31" s="105">
        <f>N12+N21+N26+N29</f>
        <v>8466327952</v>
      </c>
      <c r="O31" s="23"/>
      <c r="P31" s="105">
        <f>P12+P21+P26+P29</f>
        <v>11301270</v>
      </c>
      <c r="Q31" s="18"/>
      <c r="R31" s="105">
        <f>R12+R21+R26+R29</f>
        <v>8477629222</v>
      </c>
      <c r="S31" s="79"/>
    </row>
    <row r="32" spans="1:22" ht="21.75" customHeight="1" thickTop="1" x14ac:dyDescent="0.7">
      <c r="A32" s="15"/>
      <c r="C32" s="15"/>
      <c r="D32" s="15"/>
      <c r="E32" s="15"/>
      <c r="F32" s="15"/>
      <c r="G32" s="15"/>
      <c r="H32" s="78"/>
      <c r="I32" s="15"/>
      <c r="J32" s="79"/>
      <c r="K32" s="15"/>
      <c r="L32" s="79"/>
      <c r="M32" s="23"/>
      <c r="N32" s="79"/>
      <c r="O32" s="23"/>
      <c r="P32" s="79"/>
      <c r="Q32" s="15"/>
      <c r="R32" s="79"/>
      <c r="S32" s="15"/>
    </row>
    <row r="33" spans="1:19" ht="21.75" customHeight="1" x14ac:dyDescent="0.65">
      <c r="A33" s="15"/>
      <c r="C33" s="15"/>
      <c r="D33" s="73"/>
      <c r="E33" s="73"/>
      <c r="F33" s="73"/>
      <c r="G33" s="73"/>
      <c r="H33" s="73"/>
      <c r="I33" s="73"/>
      <c r="J33" s="73"/>
      <c r="K33" s="73"/>
      <c r="L33" s="73"/>
      <c r="N33" s="79"/>
      <c r="P33" s="79"/>
      <c r="Q33" s="73"/>
      <c r="R33" s="73"/>
      <c r="S33" s="15"/>
    </row>
    <row r="34" spans="1:19" ht="21.75" customHeight="1" x14ac:dyDescent="0.65">
      <c r="A34" s="15"/>
      <c r="C34" s="15"/>
      <c r="D34" s="73"/>
      <c r="E34" s="73"/>
      <c r="F34" s="73"/>
      <c r="G34" s="73"/>
      <c r="H34" s="150"/>
      <c r="I34" s="73"/>
      <c r="J34" s="150"/>
      <c r="K34" s="73"/>
      <c r="L34" s="150"/>
      <c r="M34" s="73"/>
      <c r="N34" s="73"/>
      <c r="O34" s="73"/>
      <c r="P34" s="150"/>
      <c r="Q34" s="73"/>
      <c r="R34" s="150"/>
      <c r="S34" s="15"/>
    </row>
    <row r="35" spans="1:19" ht="21.75" customHeight="1" x14ac:dyDescent="0.65">
      <c r="A35" s="15"/>
      <c r="C35" s="15"/>
      <c r="D35" s="73"/>
      <c r="E35" s="73"/>
      <c r="F35" s="73"/>
      <c r="G35" s="73"/>
      <c r="H35" s="73"/>
      <c r="I35" s="73"/>
      <c r="J35" s="73"/>
      <c r="K35" s="73"/>
      <c r="L35" s="15"/>
      <c r="M35" s="73"/>
      <c r="N35" s="73"/>
      <c r="O35" s="73"/>
      <c r="P35" s="73"/>
      <c r="Q35" s="73"/>
      <c r="R35" s="73"/>
      <c r="S35" s="15"/>
    </row>
    <row r="36" spans="1:19" ht="21.75" customHeight="1" x14ac:dyDescent="0.65">
      <c r="A36" s="15"/>
      <c r="C36" s="15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15"/>
    </row>
    <row r="37" spans="1:19" ht="21.75" customHeight="1" x14ac:dyDescent="0.65">
      <c r="A37" s="15"/>
      <c r="C37" s="15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15"/>
    </row>
    <row r="38" spans="1:19" ht="21.75" customHeight="1" x14ac:dyDescent="0.65">
      <c r="A38" s="15"/>
      <c r="C38" s="15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15"/>
    </row>
    <row r="39" spans="1:19" ht="21.75" customHeight="1" x14ac:dyDescent="0.65">
      <c r="A39" s="15"/>
      <c r="C39" s="15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15"/>
    </row>
    <row r="40" spans="1:19" ht="21.75" customHeight="1" x14ac:dyDescent="0.65">
      <c r="A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73"/>
      <c r="N40" s="73"/>
      <c r="O40" s="73"/>
      <c r="P40" s="73"/>
      <c r="Q40" s="15"/>
      <c r="R40" s="15"/>
      <c r="S40" s="15"/>
    </row>
    <row r="46" spans="1:19" ht="21.75" customHeight="1" x14ac:dyDescent="0.65">
      <c r="A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Q46" s="15"/>
      <c r="R46" s="15"/>
      <c r="S46" s="15"/>
    </row>
    <row r="47" spans="1:19" ht="21.75" customHeight="1" x14ac:dyDescent="0.65">
      <c r="D47" s="15"/>
      <c r="E47" s="15"/>
      <c r="F47" s="15"/>
      <c r="G47" s="15"/>
      <c r="H47" s="15"/>
    </row>
    <row r="48" spans="1:19" ht="21.75" customHeight="1" x14ac:dyDescent="0.65">
      <c r="D48" s="15"/>
      <c r="E48" s="15"/>
      <c r="F48" s="15"/>
      <c r="G48" s="15"/>
      <c r="H48" s="15"/>
    </row>
    <row r="49" spans="4:8" ht="21.75" customHeight="1" x14ac:dyDescent="0.65">
      <c r="D49" s="15"/>
      <c r="E49" s="15"/>
      <c r="F49" s="15"/>
      <c r="G49" s="15"/>
      <c r="H49" s="15"/>
    </row>
    <row r="50" spans="4:8" ht="21.75" customHeight="1" x14ac:dyDescent="0.65">
      <c r="D50" s="15"/>
      <c r="E50" s="15"/>
      <c r="F50" s="15"/>
      <c r="G50" s="15"/>
      <c r="H50" s="15"/>
    </row>
    <row r="51" spans="4:8" ht="21.75" customHeight="1" x14ac:dyDescent="0.65">
      <c r="D51" s="15"/>
      <c r="E51" s="15"/>
      <c r="F51" s="15"/>
      <c r="G51" s="15"/>
      <c r="H51" s="15"/>
    </row>
    <row r="52" spans="4:8" ht="21.75" customHeight="1" x14ac:dyDescent="0.65">
      <c r="D52" s="15"/>
      <c r="E52" s="15"/>
      <c r="F52" s="15"/>
      <c r="G52" s="15"/>
      <c r="H52" s="15"/>
    </row>
    <row r="53" spans="4:8" ht="21.75" customHeight="1" x14ac:dyDescent="0.65">
      <c r="D53" s="15"/>
      <c r="E53" s="15"/>
      <c r="F53" s="15"/>
      <c r="G53" s="15"/>
      <c r="H53" s="15"/>
    </row>
    <row r="54" spans="4:8" ht="21.75" customHeight="1" x14ac:dyDescent="0.65">
      <c r="D54" s="15"/>
      <c r="E54" s="15"/>
      <c r="F54" s="15"/>
      <c r="G54" s="15"/>
      <c r="H54" s="15"/>
    </row>
  </sheetData>
  <mergeCells count="3">
    <mergeCell ref="D4:R4"/>
    <mergeCell ref="H6:J6"/>
    <mergeCell ref="D10:R10"/>
  </mergeCells>
  <pageMargins left="0.8" right="0.8" top="0.48" bottom="0.5" header="0.5" footer="0.5"/>
  <pageSetup paperSize="9" scale="70" firstPageNumber="13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317B-5F83-461C-A5A9-37615CA92B81}">
  <sheetPr>
    <tabColor theme="0" tint="-0.499984740745262"/>
    <pageSetUpPr fitToPage="1"/>
  </sheetPr>
  <dimension ref="A1:R47"/>
  <sheetViews>
    <sheetView showGridLines="0" topLeftCell="A10" zoomScale="85" zoomScaleNormal="85" zoomScaleSheetLayoutView="89" workbookViewId="0">
      <selection activeCell="P21" sqref="P21"/>
    </sheetView>
  </sheetViews>
  <sheetFormatPr defaultColWidth="9.09765625" defaultRowHeight="21.75" customHeight="1" x14ac:dyDescent="0.65"/>
  <cols>
    <col min="1" max="1" width="57.3984375" style="1" bestFit="1" customWidth="1"/>
    <col min="2" max="2" width="9.59765625" style="4" bestFit="1" customWidth="1"/>
    <col min="3" max="3" width="1.3984375" style="1" customWidth="1"/>
    <col min="4" max="4" width="14.59765625" style="1" bestFit="1" customWidth="1"/>
    <col min="5" max="5" width="1.3984375" style="1" customWidth="1"/>
    <col min="6" max="6" width="14.59765625" style="1" bestFit="1" customWidth="1"/>
    <col min="7" max="7" width="1.09765625" style="1" customWidth="1"/>
    <col min="8" max="8" width="12.8984375" style="1" bestFit="1" customWidth="1"/>
    <col min="9" max="9" width="1.09765625" style="1" customWidth="1"/>
    <col min="10" max="10" width="15.09765625" style="1" bestFit="1" customWidth="1"/>
    <col min="11" max="11" width="1.09765625" style="1" customWidth="1"/>
    <col min="12" max="12" width="15.69921875" style="1" customWidth="1"/>
    <col min="13" max="13" width="1.09765625" style="1" customWidth="1"/>
    <col min="14" max="14" width="15.09765625" style="1" bestFit="1" customWidth="1"/>
    <col min="15" max="15" width="12.59765625" style="1" bestFit="1" customWidth="1"/>
    <col min="16" max="16384" width="9.09765625" style="1"/>
  </cols>
  <sheetData>
    <row r="1" spans="1:15" ht="22.5" customHeight="1" x14ac:dyDescent="0.7">
      <c r="A1" s="5" t="str">
        <f>'BS 7-11'!A83</f>
        <v>บริษัท ทางยกระดับดอนเมือง จำกัด (มหาชน) และบริษัทย่อย</v>
      </c>
      <c r="C1" s="15"/>
      <c r="D1" s="73"/>
      <c r="E1" s="73"/>
      <c r="F1" s="73"/>
      <c r="G1" s="73"/>
      <c r="H1" s="73"/>
      <c r="I1" s="73"/>
      <c r="J1" s="73"/>
      <c r="K1" s="73"/>
      <c r="L1" s="73"/>
      <c r="M1" s="73"/>
      <c r="N1" s="77"/>
      <c r="O1" s="79"/>
    </row>
    <row r="2" spans="1:15" ht="22.5" customHeight="1" x14ac:dyDescent="0.7">
      <c r="A2" s="5" t="s">
        <v>95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79"/>
    </row>
    <row r="3" spans="1:15" ht="8.25" customHeight="1" x14ac:dyDescent="0.7">
      <c r="A3" s="5"/>
      <c r="B3" s="2"/>
      <c r="C3" s="172"/>
      <c r="D3" s="172"/>
      <c r="E3" s="172"/>
      <c r="F3" s="172"/>
      <c r="G3" s="172"/>
      <c r="H3" s="172"/>
      <c r="I3" s="172"/>
      <c r="J3" s="8"/>
      <c r="K3" s="8"/>
      <c r="L3" s="172"/>
      <c r="M3" s="172"/>
      <c r="N3" s="172"/>
      <c r="O3" s="79"/>
    </row>
    <row r="4" spans="1:15" ht="22.5" customHeight="1" x14ac:dyDescent="0.7">
      <c r="A4" s="15"/>
      <c r="C4" s="15"/>
      <c r="D4" s="258" t="s">
        <v>3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79"/>
    </row>
    <row r="5" spans="1:15" ht="22.5" customHeight="1" x14ac:dyDescent="0.65">
      <c r="A5" s="15"/>
      <c r="C5" s="15"/>
      <c r="D5" s="15"/>
      <c r="E5" s="15"/>
      <c r="F5" s="15"/>
      <c r="G5" s="16"/>
      <c r="H5" s="15"/>
      <c r="I5" s="15"/>
      <c r="J5" s="15"/>
      <c r="K5" s="15"/>
      <c r="L5" s="29" t="s">
        <v>96</v>
      </c>
      <c r="M5" s="15"/>
      <c r="N5" s="15"/>
      <c r="O5" s="79"/>
    </row>
    <row r="6" spans="1:15" ht="22.5" customHeight="1" x14ac:dyDescent="0.65">
      <c r="A6" s="15"/>
      <c r="C6" s="15"/>
      <c r="D6" s="15"/>
      <c r="E6" s="15"/>
      <c r="F6" s="15"/>
      <c r="G6" s="16"/>
      <c r="H6" s="263" t="s">
        <v>54</v>
      </c>
      <c r="I6" s="263"/>
      <c r="J6" s="263"/>
      <c r="K6" s="16"/>
      <c r="L6" s="31" t="s">
        <v>97</v>
      </c>
      <c r="M6" s="15"/>
      <c r="N6" s="15"/>
      <c r="O6" s="79"/>
    </row>
    <row r="7" spans="1:15" ht="22.5" customHeight="1" x14ac:dyDescent="0.65">
      <c r="A7" s="173"/>
      <c r="B7" s="3"/>
      <c r="C7" s="173"/>
      <c r="D7" s="16"/>
      <c r="E7" s="16"/>
      <c r="F7" s="16"/>
      <c r="G7" s="16"/>
      <c r="H7" s="15"/>
      <c r="I7" s="16"/>
      <c r="J7" s="15"/>
      <c r="K7" s="16"/>
      <c r="L7" s="29" t="s">
        <v>98</v>
      </c>
      <c r="M7" s="15"/>
      <c r="N7" s="15"/>
      <c r="O7" s="79"/>
    </row>
    <row r="8" spans="1:15" ht="22.5" customHeight="1" x14ac:dyDescent="0.65">
      <c r="A8" s="173"/>
      <c r="C8" s="173"/>
      <c r="D8" s="29" t="s">
        <v>99</v>
      </c>
      <c r="E8" s="16"/>
      <c r="F8" s="16" t="s">
        <v>100</v>
      </c>
      <c r="G8" s="16"/>
      <c r="H8" s="16" t="s">
        <v>101</v>
      </c>
      <c r="I8" s="16"/>
      <c r="J8" s="16" t="s">
        <v>102</v>
      </c>
      <c r="K8" s="16"/>
      <c r="L8" s="29" t="s">
        <v>103</v>
      </c>
      <c r="M8" s="15"/>
      <c r="N8" s="16" t="s">
        <v>106</v>
      </c>
      <c r="O8" s="79"/>
    </row>
    <row r="9" spans="1:15" ht="22.5" customHeight="1" x14ac:dyDescent="0.65">
      <c r="A9" s="173"/>
      <c r="B9" s="20" t="s">
        <v>6</v>
      </c>
      <c r="C9" s="173"/>
      <c r="D9" s="16" t="s">
        <v>107</v>
      </c>
      <c r="E9" s="16"/>
      <c r="F9" s="187" t="s">
        <v>174</v>
      </c>
      <c r="G9" s="16"/>
      <c r="H9" s="16" t="s">
        <v>108</v>
      </c>
      <c r="I9" s="16"/>
      <c r="J9" s="16" t="s">
        <v>109</v>
      </c>
      <c r="K9" s="16"/>
      <c r="L9" s="29" t="s">
        <v>110</v>
      </c>
      <c r="M9" s="15"/>
      <c r="N9" s="29" t="s">
        <v>47</v>
      </c>
      <c r="O9" s="79"/>
    </row>
    <row r="10" spans="1:15" ht="22.5" customHeight="1" x14ac:dyDescent="0.65">
      <c r="A10"/>
      <c r="B10" s="3"/>
      <c r="C10" s="173"/>
      <c r="D10" s="264" t="s">
        <v>7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79"/>
    </row>
    <row r="11" spans="1:15" ht="22.5" customHeight="1" x14ac:dyDescent="0.7">
      <c r="A11" s="11" t="s">
        <v>113</v>
      </c>
      <c r="B11" s="3"/>
      <c r="C11" s="17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79"/>
    </row>
    <row r="12" spans="1:15" ht="22.5" customHeight="1" x14ac:dyDescent="0.7">
      <c r="A12" s="11" t="s">
        <v>114</v>
      </c>
      <c r="B12" s="3"/>
      <c r="C12" s="173"/>
      <c r="D12" s="23">
        <v>6142410560</v>
      </c>
      <c r="E12" s="23"/>
      <c r="F12" s="23">
        <v>1448520449</v>
      </c>
      <c r="G12" s="23"/>
      <c r="H12" s="23">
        <v>614241056</v>
      </c>
      <c r="I12" s="23"/>
      <c r="J12" s="23">
        <v>1577517649</v>
      </c>
      <c r="K12" s="23"/>
      <c r="L12" s="23">
        <v>-10990164</v>
      </c>
      <c r="M12" s="23"/>
      <c r="N12" s="23">
        <f>SUM(D12:L12)</f>
        <v>9771699550</v>
      </c>
      <c r="O12" s="79"/>
    </row>
    <row r="13" spans="1:15" ht="21.5" x14ac:dyDescent="0.65">
      <c r="A13" s="25"/>
      <c r="B13" s="3"/>
      <c r="C13" s="173"/>
      <c r="D13" s="28"/>
      <c r="E13" s="28"/>
      <c r="F13" s="28"/>
      <c r="G13" s="18"/>
      <c r="H13" s="28"/>
      <c r="I13" s="18"/>
      <c r="J13" s="28"/>
      <c r="K13" s="28"/>
      <c r="L13" s="28"/>
      <c r="M13" s="18"/>
      <c r="N13" s="28"/>
      <c r="O13" s="79"/>
    </row>
    <row r="14" spans="1:15" ht="22.5" customHeight="1" x14ac:dyDescent="0.7">
      <c r="A14" s="17" t="s">
        <v>115</v>
      </c>
      <c r="B14" s="3"/>
      <c r="C14" s="173"/>
      <c r="D14" s="28"/>
      <c r="E14" s="28"/>
      <c r="F14" s="28"/>
      <c r="G14" s="18"/>
      <c r="H14" s="28"/>
      <c r="I14" s="18"/>
      <c r="J14" s="28"/>
      <c r="K14" s="28"/>
      <c r="L14" s="28"/>
      <c r="M14" s="18"/>
      <c r="N14" s="28"/>
      <c r="O14" s="79"/>
    </row>
    <row r="15" spans="1:15" ht="22.5" customHeight="1" x14ac:dyDescent="0.65">
      <c r="A15" s="42" t="s">
        <v>116</v>
      </c>
      <c r="B15" s="3">
        <v>15</v>
      </c>
      <c r="C15" s="173"/>
      <c r="D15" s="24">
        <v>0</v>
      </c>
      <c r="E15" s="18"/>
      <c r="F15" s="24">
        <v>0</v>
      </c>
      <c r="G15" s="18"/>
      <c r="H15" s="24">
        <v>0</v>
      </c>
      <c r="I15" s="18"/>
      <c r="J15" s="88">
        <v>-2279779304</v>
      </c>
      <c r="K15" s="28"/>
      <c r="L15" s="24">
        <v>0</v>
      </c>
      <c r="M15" s="18"/>
      <c r="N15" s="24">
        <f>SUM(D15:L15)</f>
        <v>-2279779304</v>
      </c>
      <c r="O15" s="79"/>
    </row>
    <row r="16" spans="1:15" s="13" customFormat="1" ht="22.5" customHeight="1" x14ac:dyDescent="0.7">
      <c r="A16" s="11" t="s">
        <v>127</v>
      </c>
      <c r="B16" s="74"/>
      <c r="C16" s="75"/>
      <c r="D16" s="104">
        <f>SUM(D15:D15)</f>
        <v>0</v>
      </c>
      <c r="E16" s="23"/>
      <c r="F16" s="104">
        <f>SUM(F15:F15)</f>
        <v>0</v>
      </c>
      <c r="G16" s="23"/>
      <c r="H16" s="104">
        <f>SUM(H15:H15)</f>
        <v>0</v>
      </c>
      <c r="I16" s="23"/>
      <c r="J16" s="104">
        <f>SUM(J15:J15)</f>
        <v>-2279779304</v>
      </c>
      <c r="K16" s="27"/>
      <c r="L16" s="104">
        <f>SUM(L15:L15)</f>
        <v>0</v>
      </c>
      <c r="M16" s="23"/>
      <c r="N16" s="104">
        <f>SUM(N15:N15)</f>
        <v>-2279779304</v>
      </c>
      <c r="O16" s="76"/>
    </row>
    <row r="17" spans="1:18" ht="21.5" x14ac:dyDescent="0.65">
      <c r="A17" s="25"/>
      <c r="B17" s="3"/>
      <c r="C17" s="173"/>
      <c r="D17" s="28"/>
      <c r="E17" s="28"/>
      <c r="F17" s="28"/>
      <c r="G17" s="18"/>
      <c r="H17" s="28"/>
      <c r="I17" s="18"/>
      <c r="J17" s="28"/>
      <c r="K17" s="28"/>
      <c r="L17" s="28"/>
      <c r="M17" s="18"/>
      <c r="N17" s="28"/>
      <c r="O17" s="79"/>
      <c r="P17" s="15"/>
      <c r="Q17" s="15"/>
      <c r="R17" s="15"/>
    </row>
    <row r="18" spans="1:18" ht="22.5" customHeight="1" x14ac:dyDescent="0.7">
      <c r="A18" s="17" t="s">
        <v>175</v>
      </c>
      <c r="B18" s="3"/>
      <c r="C18" s="173"/>
      <c r="D18" s="28"/>
      <c r="E18" s="28"/>
      <c r="F18" s="28"/>
      <c r="G18" s="18"/>
      <c r="H18" s="28"/>
      <c r="I18" s="18"/>
      <c r="J18" s="28"/>
      <c r="K18" s="28"/>
      <c r="L18" s="28"/>
      <c r="M18" s="18"/>
      <c r="N18" s="28"/>
      <c r="O18" s="79"/>
      <c r="P18" s="15"/>
      <c r="Q18" s="15"/>
      <c r="R18" s="15"/>
    </row>
    <row r="19" spans="1:18" ht="22.5" customHeight="1" x14ac:dyDescent="0.65">
      <c r="A19" s="42" t="s">
        <v>132</v>
      </c>
      <c r="B19" s="3"/>
      <c r="C19" s="173"/>
      <c r="D19" s="28">
        <v>0</v>
      </c>
      <c r="E19" s="28"/>
      <c r="F19" s="28">
        <v>0</v>
      </c>
      <c r="G19" s="18"/>
      <c r="H19" s="84">
        <v>0</v>
      </c>
      <c r="I19" s="18"/>
      <c r="J19" s="87">
        <f>'BS 7-11'!J111</f>
        <v>1003048705</v>
      </c>
      <c r="K19" s="84"/>
      <c r="L19" s="84">
        <v>0</v>
      </c>
      <c r="M19" s="18"/>
      <c r="N19" s="28">
        <f t="shared" ref="N19:N23" si="0">SUM(D19:L19)</f>
        <v>1003048705</v>
      </c>
      <c r="O19" s="79"/>
      <c r="P19" s="15"/>
      <c r="Q19" s="15"/>
      <c r="R19" s="15"/>
    </row>
    <row r="20" spans="1:18" ht="22.5" customHeight="1" x14ac:dyDescent="0.65">
      <c r="A20" s="26" t="s">
        <v>121</v>
      </c>
      <c r="B20" s="3"/>
      <c r="C20" s="15"/>
      <c r="D20" s="24">
        <v>0</v>
      </c>
      <c r="E20" s="18"/>
      <c r="F20" s="24">
        <v>0</v>
      </c>
      <c r="G20" s="18"/>
      <c r="H20" s="24">
        <v>0</v>
      </c>
      <c r="I20" s="18"/>
      <c r="J20" s="88">
        <f>'SH23-Consol '!J22</f>
        <v>3938082</v>
      </c>
      <c r="K20" s="87"/>
      <c r="L20" s="88">
        <f>'BS 7-11'!F117*80%</f>
        <v>-6160000</v>
      </c>
      <c r="M20" s="18"/>
      <c r="N20" s="24">
        <f t="shared" si="0"/>
        <v>-2221918</v>
      </c>
      <c r="O20" s="79"/>
      <c r="P20" s="15"/>
      <c r="Q20" s="15"/>
      <c r="R20" s="15"/>
    </row>
    <row r="21" spans="1:18" ht="22.5" customHeight="1" x14ac:dyDescent="0.7">
      <c r="A21" s="11" t="s">
        <v>122</v>
      </c>
      <c r="B21" s="39"/>
      <c r="C21" s="13"/>
      <c r="D21" s="104">
        <v>0</v>
      </c>
      <c r="E21" s="27"/>
      <c r="F21" s="104">
        <v>0</v>
      </c>
      <c r="G21" s="23"/>
      <c r="H21" s="104">
        <v>0</v>
      </c>
      <c r="I21" s="23"/>
      <c r="J21" s="104">
        <f>SUM(J19:J20)</f>
        <v>1006986787</v>
      </c>
      <c r="K21" s="23"/>
      <c r="L21" s="104">
        <f>SUM(L19:L20)</f>
        <v>-6160000</v>
      </c>
      <c r="M21" s="23"/>
      <c r="N21" s="104">
        <f t="shared" si="0"/>
        <v>1000826787</v>
      </c>
      <c r="O21" s="79"/>
      <c r="P21" s="15"/>
      <c r="Q21" s="15"/>
      <c r="R21" s="15"/>
    </row>
    <row r="22" spans="1:18" ht="17.25" customHeight="1" x14ac:dyDescent="0.7">
      <c r="A22" s="11"/>
      <c r="B22" s="39"/>
      <c r="C22" s="13"/>
      <c r="D22" s="23"/>
      <c r="E22" s="23"/>
      <c r="F22" s="23"/>
      <c r="G22" s="23"/>
      <c r="H22" s="90"/>
      <c r="I22" s="90"/>
      <c r="J22" s="90"/>
      <c r="K22" s="23"/>
      <c r="L22" s="23"/>
      <c r="M22" s="23"/>
      <c r="N22" s="23"/>
      <c r="O22" s="79"/>
      <c r="P22" s="15"/>
      <c r="Q22" s="15"/>
      <c r="R22" s="55"/>
    </row>
    <row r="23" spans="1:18" ht="22.5" hidden="1" customHeight="1" x14ac:dyDescent="0.7">
      <c r="A23" s="26" t="s">
        <v>133</v>
      </c>
      <c r="B23" s="3">
        <v>12</v>
      </c>
      <c r="C23" s="173"/>
      <c r="D23" s="28">
        <v>0</v>
      </c>
      <c r="E23" s="28"/>
      <c r="F23" s="28">
        <v>0</v>
      </c>
      <c r="G23" s="18"/>
      <c r="H23" s="84"/>
      <c r="I23" s="90"/>
      <c r="J23" s="84"/>
      <c r="K23" s="28"/>
      <c r="L23" s="28">
        <v>0</v>
      </c>
      <c r="M23" s="23"/>
      <c r="N23" s="24">
        <f t="shared" si="0"/>
        <v>0</v>
      </c>
      <c r="O23" s="79"/>
      <c r="P23" s="15"/>
      <c r="Q23" s="15"/>
      <c r="R23" s="167"/>
    </row>
    <row r="24" spans="1:18" ht="22.5" customHeight="1" thickBot="1" x14ac:dyDescent="0.75">
      <c r="A24" s="11" t="s">
        <v>123</v>
      </c>
      <c r="C24" s="15"/>
      <c r="D24" s="105">
        <f>D12+D16+D21+D23</f>
        <v>6142410560</v>
      </c>
      <c r="E24" s="23"/>
      <c r="F24" s="105">
        <f>F12+F16+F21+F23</f>
        <v>1448520449</v>
      </c>
      <c r="G24" s="18"/>
      <c r="H24" s="105">
        <f>H12+H16+H21+H23</f>
        <v>614241056</v>
      </c>
      <c r="I24" s="23"/>
      <c r="J24" s="105">
        <f>J12+J16+J21+J23</f>
        <v>304725132</v>
      </c>
      <c r="K24" s="23"/>
      <c r="L24" s="105">
        <f>L12+L16+L21+L23</f>
        <v>-17150164</v>
      </c>
      <c r="M24" s="18"/>
      <c r="N24" s="105">
        <f>N12+N16+N21+N23</f>
        <v>8492747033</v>
      </c>
      <c r="O24" s="79">
        <f>N24-'BS 7-11'!J80</f>
        <v>0</v>
      </c>
      <c r="P24" s="15"/>
      <c r="Q24" s="15"/>
      <c r="R24" s="15"/>
    </row>
    <row r="25" spans="1:18" ht="21.75" customHeight="1" thickTop="1" x14ac:dyDescent="0.65">
      <c r="A25" s="15"/>
      <c r="C25" s="15"/>
      <c r="D25" s="15"/>
      <c r="E25" s="15"/>
      <c r="F25" s="15"/>
      <c r="G25" s="15"/>
      <c r="H25" s="78"/>
      <c r="I25" s="15"/>
      <c r="J25" s="79"/>
      <c r="K25" s="15"/>
      <c r="L25" s="79"/>
      <c r="M25" s="15"/>
      <c r="N25" s="79"/>
      <c r="O25" s="15"/>
      <c r="P25" s="15"/>
      <c r="Q25" s="15"/>
      <c r="R25" s="15"/>
    </row>
    <row r="26" spans="1:18" ht="21.75" customHeight="1" x14ac:dyDescent="0.65">
      <c r="A26" s="15"/>
      <c r="C26" s="15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15"/>
      <c r="P26" s="15"/>
      <c r="Q26" s="15"/>
      <c r="R26" s="15"/>
    </row>
    <row r="27" spans="1:18" ht="21.75" customHeight="1" x14ac:dyDescent="0.65">
      <c r="A27" s="15"/>
      <c r="C27" s="15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15"/>
      <c r="P27" s="15"/>
      <c r="Q27" s="15"/>
      <c r="R27" s="15"/>
    </row>
    <row r="28" spans="1:18" ht="21.75" customHeight="1" x14ac:dyDescent="0.65">
      <c r="A28" s="15"/>
      <c r="C28" s="15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15"/>
      <c r="P28" s="15"/>
      <c r="Q28" s="15"/>
      <c r="R28" s="15"/>
    </row>
    <row r="29" spans="1:18" ht="21.75" customHeight="1" x14ac:dyDescent="0.65">
      <c r="A29" s="15"/>
      <c r="C29" s="15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15"/>
      <c r="P29" s="15"/>
      <c r="Q29" s="15"/>
      <c r="R29" s="15"/>
    </row>
    <row r="30" spans="1:18" ht="21.75" customHeight="1" x14ac:dyDescent="0.65">
      <c r="A30" s="15"/>
      <c r="C30" s="15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15"/>
      <c r="P30" s="15"/>
      <c r="Q30" s="15"/>
      <c r="R30" s="15"/>
    </row>
    <row r="31" spans="1:18" ht="21.75" customHeight="1" x14ac:dyDescent="0.65">
      <c r="A31" s="15"/>
      <c r="C31" s="15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15"/>
      <c r="P31" s="15"/>
      <c r="Q31" s="15"/>
      <c r="R31" s="15"/>
    </row>
    <row r="32" spans="1:18" ht="21.75" customHeight="1" x14ac:dyDescent="0.65"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</row>
    <row r="39" spans="4:14" ht="21.75" customHeight="1" x14ac:dyDescent="0.65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4:14" ht="21.75" customHeight="1" x14ac:dyDescent="0.65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4:14" ht="21.75" customHeight="1" x14ac:dyDescent="0.65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4:14" ht="21.75" customHeight="1" x14ac:dyDescent="0.65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4:14" ht="21.75" customHeight="1" x14ac:dyDescent="0.65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4:14" ht="21.75" customHeight="1" x14ac:dyDescent="0.65"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4:14" ht="21.75" customHeight="1" x14ac:dyDescent="0.65"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4:14" ht="21.75" customHeight="1" x14ac:dyDescent="0.65"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4:14" ht="21.75" customHeight="1" x14ac:dyDescent="0.65"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</sheetData>
  <mergeCells count="3">
    <mergeCell ref="H6:J6"/>
    <mergeCell ref="D10:N10"/>
    <mergeCell ref="D4:N4"/>
  </mergeCells>
  <pageMargins left="0.8" right="0.8" top="0.48" bottom="0.5" header="0.5" footer="0.5"/>
  <pageSetup paperSize="9" scale="90" firstPageNumber="14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CE9FE-3212-40D4-BA1F-2AFD9FEC7561}">
  <dimension ref="A1:R49"/>
  <sheetViews>
    <sheetView showGridLines="0" topLeftCell="A14" zoomScale="85" zoomScaleNormal="85" zoomScaleSheetLayoutView="80" workbookViewId="0">
      <selection activeCell="P20" sqref="P20"/>
    </sheetView>
  </sheetViews>
  <sheetFormatPr defaultColWidth="9.09765625" defaultRowHeight="21.75" customHeight="1" x14ac:dyDescent="0.65"/>
  <cols>
    <col min="1" max="1" width="69.296875" style="1" customWidth="1"/>
    <col min="2" max="2" width="11.19921875" style="4" customWidth="1"/>
    <col min="3" max="3" width="1.3984375" style="1" customWidth="1"/>
    <col min="4" max="4" width="14.59765625" style="1" bestFit="1" customWidth="1"/>
    <col min="5" max="5" width="1.3984375" style="1" customWidth="1"/>
    <col min="6" max="6" width="14.59765625" style="1" bestFit="1" customWidth="1"/>
    <col min="7" max="7" width="1.09765625" style="1" customWidth="1"/>
    <col min="8" max="8" width="12.8984375" style="1" bestFit="1" customWidth="1"/>
    <col min="9" max="9" width="1.09765625" style="1" customWidth="1"/>
    <col min="10" max="10" width="15.09765625" style="1" bestFit="1" customWidth="1"/>
    <col min="11" max="11" width="1.09765625" style="1" customWidth="1"/>
    <col min="12" max="12" width="15.69921875" style="1" customWidth="1"/>
    <col min="13" max="13" width="1.09765625" style="1" customWidth="1"/>
    <col min="14" max="15" width="15.09765625" style="1" bestFit="1" customWidth="1"/>
    <col min="16" max="16384" width="9.09765625" style="1"/>
  </cols>
  <sheetData>
    <row r="1" spans="1:15" ht="22.5" customHeight="1" x14ac:dyDescent="0.7">
      <c r="A1" s="5" t="str">
        <f>'BS 7-11'!A83</f>
        <v>บริษัท ทางยกระดับดอนเมือง จำกัด (มหาชน) และบริษัทย่อย</v>
      </c>
      <c r="C1" s="15"/>
      <c r="D1" s="73"/>
      <c r="E1" s="73"/>
      <c r="F1" s="73"/>
      <c r="G1" s="73"/>
      <c r="H1" s="73"/>
      <c r="I1" s="73"/>
      <c r="J1" s="73"/>
      <c r="K1" s="73"/>
      <c r="L1" s="73"/>
      <c r="M1" s="73"/>
      <c r="N1" s="77"/>
      <c r="O1" s="79"/>
    </row>
    <row r="2" spans="1:15" ht="22.5" customHeight="1" x14ac:dyDescent="0.7">
      <c r="A2" s="5" t="s">
        <v>95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79"/>
    </row>
    <row r="3" spans="1:15" ht="8.25" customHeight="1" x14ac:dyDescent="0.7">
      <c r="A3" s="5"/>
      <c r="B3" s="2"/>
      <c r="C3" s="172"/>
      <c r="D3" s="172"/>
      <c r="E3" s="172"/>
      <c r="F3" s="172"/>
      <c r="G3" s="172"/>
      <c r="H3" s="172"/>
      <c r="I3" s="172"/>
      <c r="J3" s="8"/>
      <c r="K3" s="8"/>
      <c r="L3" s="172"/>
      <c r="M3" s="172"/>
      <c r="N3" s="172"/>
      <c r="O3" s="79"/>
    </row>
    <row r="4" spans="1:15" ht="22.5" customHeight="1" x14ac:dyDescent="0.7">
      <c r="A4" s="15"/>
      <c r="C4" s="15"/>
      <c r="D4" s="258" t="s">
        <v>3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79"/>
    </row>
    <row r="5" spans="1:15" ht="22.5" customHeight="1" x14ac:dyDescent="0.65">
      <c r="A5" s="15"/>
      <c r="C5" s="15"/>
      <c r="D5" s="15"/>
      <c r="E5" s="15"/>
      <c r="F5" s="15"/>
      <c r="G5" s="16"/>
      <c r="H5" s="15"/>
      <c r="I5" s="15"/>
      <c r="J5" s="15"/>
      <c r="K5" s="15"/>
      <c r="L5" s="29" t="s">
        <v>96</v>
      </c>
      <c r="M5" s="15"/>
      <c r="N5" s="15"/>
      <c r="O5" s="79"/>
    </row>
    <row r="6" spans="1:15" ht="22.5" customHeight="1" x14ac:dyDescent="0.65">
      <c r="A6" s="15"/>
      <c r="C6" s="15"/>
      <c r="D6" s="15"/>
      <c r="E6" s="15"/>
      <c r="F6" s="15"/>
      <c r="G6" s="16"/>
      <c r="H6" s="263" t="s">
        <v>54</v>
      </c>
      <c r="I6" s="263"/>
      <c r="J6" s="263"/>
      <c r="K6" s="16"/>
      <c r="L6" s="31" t="s">
        <v>97</v>
      </c>
      <c r="M6" s="15"/>
      <c r="N6" s="15"/>
      <c r="O6" s="79"/>
    </row>
    <row r="7" spans="1:15" ht="22.5" customHeight="1" x14ac:dyDescent="0.65">
      <c r="A7" s="173"/>
      <c r="B7" s="3"/>
      <c r="C7" s="173"/>
      <c r="D7" s="16"/>
      <c r="E7" s="16"/>
      <c r="F7" s="16"/>
      <c r="G7" s="16"/>
      <c r="H7" s="15"/>
      <c r="I7" s="16"/>
      <c r="J7" s="15"/>
      <c r="K7" s="16"/>
      <c r="L7" s="29" t="s">
        <v>98</v>
      </c>
      <c r="M7" s="15"/>
      <c r="N7" s="15"/>
      <c r="O7" s="79"/>
    </row>
    <row r="8" spans="1:15" ht="22.5" customHeight="1" x14ac:dyDescent="0.65">
      <c r="A8" s="173"/>
      <c r="C8" s="173"/>
      <c r="D8" s="29" t="s">
        <v>99</v>
      </c>
      <c r="E8" s="16"/>
      <c r="F8" s="16" t="s">
        <v>100</v>
      </c>
      <c r="G8" s="16"/>
      <c r="H8" s="16" t="s">
        <v>101</v>
      </c>
      <c r="I8" s="16"/>
      <c r="J8" s="16" t="s">
        <v>102</v>
      </c>
      <c r="K8" s="16"/>
      <c r="L8" s="29" t="s">
        <v>103</v>
      </c>
      <c r="M8" s="15"/>
      <c r="N8" s="16" t="s">
        <v>106</v>
      </c>
      <c r="O8" s="79"/>
    </row>
    <row r="9" spans="1:15" ht="22.5" customHeight="1" x14ac:dyDescent="0.65">
      <c r="A9" s="173"/>
      <c r="B9" s="20" t="s">
        <v>6</v>
      </c>
      <c r="C9" s="173"/>
      <c r="D9" s="16" t="s">
        <v>107</v>
      </c>
      <c r="E9" s="16"/>
      <c r="F9" s="187" t="s">
        <v>174</v>
      </c>
      <c r="G9" s="16"/>
      <c r="H9" s="16" t="s">
        <v>108</v>
      </c>
      <c r="I9" s="16"/>
      <c r="J9" s="16" t="s">
        <v>109</v>
      </c>
      <c r="K9" s="16"/>
      <c r="L9" s="29" t="s">
        <v>110</v>
      </c>
      <c r="M9" s="15"/>
      <c r="N9" s="29" t="s">
        <v>47</v>
      </c>
      <c r="O9" s="79"/>
    </row>
    <row r="10" spans="1:15" ht="22.5" customHeight="1" x14ac:dyDescent="0.65">
      <c r="A10"/>
      <c r="B10" s="3"/>
      <c r="C10" s="173"/>
      <c r="D10" s="264" t="s">
        <v>7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79"/>
    </row>
    <row r="11" spans="1:15" ht="22.5" customHeight="1" x14ac:dyDescent="0.7">
      <c r="A11" s="11" t="s">
        <v>124</v>
      </c>
      <c r="B11" s="3"/>
      <c r="C11" s="17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79"/>
    </row>
    <row r="12" spans="1:15" ht="22.5" customHeight="1" x14ac:dyDescent="0.7">
      <c r="A12" s="11" t="s">
        <v>125</v>
      </c>
      <c r="B12" s="3"/>
      <c r="C12" s="173"/>
      <c r="D12" s="23">
        <f>'SH23-Sep'!D24</f>
        <v>6142410560</v>
      </c>
      <c r="E12" s="23"/>
      <c r="F12" s="23">
        <f>'SH23-Sep'!F24</f>
        <v>1448520449</v>
      </c>
      <c r="G12" s="23"/>
      <c r="H12" s="23">
        <f>'SH23-Sep'!H24</f>
        <v>614241056</v>
      </c>
      <c r="I12" s="23"/>
      <c r="J12" s="23">
        <f>'SH23-Sep'!J24</f>
        <v>304725132</v>
      </c>
      <c r="K12" s="23"/>
      <c r="L12" s="23">
        <f>'SH23-Sep'!L24</f>
        <v>-17150164</v>
      </c>
      <c r="M12" s="23"/>
      <c r="N12" s="23">
        <f>SUM(D12:L12)</f>
        <v>8492747033</v>
      </c>
      <c r="O12" s="79"/>
    </row>
    <row r="13" spans="1:15" s="15" customFormat="1" ht="21.65" customHeight="1" x14ac:dyDescent="0.7">
      <c r="A13" s="17"/>
      <c r="B13" s="149"/>
      <c r="C13" s="52"/>
      <c r="D13" s="52"/>
      <c r="E13" s="52"/>
      <c r="F13" s="43"/>
      <c r="G13" s="52"/>
      <c r="H13" s="43"/>
      <c r="I13" s="52"/>
      <c r="J13" s="52"/>
      <c r="K13" s="52"/>
      <c r="L13" s="43"/>
      <c r="M13" s="52"/>
      <c r="N13" s="79"/>
    </row>
    <row r="14" spans="1:15" ht="22.5" customHeight="1" x14ac:dyDescent="0.7">
      <c r="A14" s="17" t="s">
        <v>115</v>
      </c>
      <c r="B14" s="3"/>
      <c r="C14" s="173"/>
      <c r="D14" s="28"/>
      <c r="E14" s="28"/>
      <c r="F14" s="28"/>
      <c r="G14" s="18"/>
      <c r="H14" s="28"/>
      <c r="I14" s="18"/>
      <c r="J14" s="28"/>
      <c r="K14" s="28"/>
      <c r="L14" s="28"/>
      <c r="M14" s="18"/>
      <c r="N14" s="28"/>
      <c r="O14" s="79"/>
    </row>
    <row r="15" spans="1:15" ht="22.5" customHeight="1" x14ac:dyDescent="0.65">
      <c r="A15" s="42" t="s">
        <v>116</v>
      </c>
      <c r="B15" s="3">
        <v>15</v>
      </c>
      <c r="C15" s="173"/>
      <c r="D15" s="24">
        <v>0</v>
      </c>
      <c r="E15" s="18"/>
      <c r="F15" s="24">
        <v>0</v>
      </c>
      <c r="G15" s="18"/>
      <c r="H15" s="24">
        <v>0</v>
      </c>
      <c r="I15" s="18"/>
      <c r="J15" s="88">
        <v>-921361584</v>
      </c>
      <c r="K15" s="84"/>
      <c r="L15" s="88">
        <v>0</v>
      </c>
      <c r="M15" s="18"/>
      <c r="N15" s="24">
        <f>SUM(D15:L15)</f>
        <v>-921361584</v>
      </c>
      <c r="O15" s="79"/>
    </row>
    <row r="16" spans="1:15" s="13" customFormat="1" ht="22.5" customHeight="1" x14ac:dyDescent="0.7">
      <c r="A16" s="13" t="s">
        <v>127</v>
      </c>
      <c r="B16" s="74"/>
      <c r="C16" s="75"/>
      <c r="D16" s="104">
        <f>SUM(D15:D15)</f>
        <v>0</v>
      </c>
      <c r="E16" s="23"/>
      <c r="F16" s="104">
        <f>SUM(F15:F15)</f>
        <v>0</v>
      </c>
      <c r="G16" s="23"/>
      <c r="H16" s="104">
        <f>SUM(H15:H15)</f>
        <v>0</v>
      </c>
      <c r="I16" s="23"/>
      <c r="J16" s="118">
        <f>SUM(J15:J15)</f>
        <v>-921361584</v>
      </c>
      <c r="K16" s="89"/>
      <c r="L16" s="118">
        <f>SUM(L15:L15)</f>
        <v>0</v>
      </c>
      <c r="M16" s="23"/>
      <c r="N16" s="104">
        <f>SUM(N15:N15)</f>
        <v>-921361584</v>
      </c>
      <c r="O16" s="76"/>
    </row>
    <row r="17" spans="1:18" s="15" customFormat="1" ht="21" customHeight="1" x14ac:dyDescent="0.7">
      <c r="A17" s="17"/>
      <c r="B17" s="149"/>
      <c r="C17" s="52"/>
      <c r="D17" s="52"/>
      <c r="E17" s="52"/>
      <c r="F17" s="43"/>
      <c r="G17" s="52"/>
      <c r="H17" s="43"/>
      <c r="I17" s="52"/>
      <c r="J17" s="52"/>
      <c r="K17" s="52"/>
      <c r="L17" s="43"/>
      <c r="M17" s="52"/>
      <c r="N17" s="79"/>
    </row>
    <row r="18" spans="1:18" ht="22.5" customHeight="1" x14ac:dyDescent="0.7">
      <c r="A18" s="17" t="s">
        <v>175</v>
      </c>
      <c r="B18" s="3"/>
      <c r="C18" s="173"/>
      <c r="D18" s="28"/>
      <c r="E18" s="28"/>
      <c r="F18" s="28"/>
      <c r="G18" s="18"/>
      <c r="H18" s="28"/>
      <c r="I18" s="18"/>
      <c r="J18" s="84"/>
      <c r="K18" s="84"/>
      <c r="L18" s="84"/>
      <c r="M18" s="18"/>
      <c r="N18" s="28"/>
      <c r="O18" s="79"/>
      <c r="P18" s="15"/>
      <c r="Q18" s="15"/>
      <c r="R18" s="15"/>
    </row>
    <row r="19" spans="1:18" ht="22.5" customHeight="1" x14ac:dyDescent="0.65">
      <c r="A19" s="42" t="s">
        <v>132</v>
      </c>
      <c r="B19" s="3"/>
      <c r="C19" s="173"/>
      <c r="D19" s="28">
        <v>0</v>
      </c>
      <c r="E19" s="28"/>
      <c r="F19" s="28">
        <v>0</v>
      </c>
      <c r="G19" s="18"/>
      <c r="H19" s="84">
        <v>0</v>
      </c>
      <c r="I19" s="18"/>
      <c r="J19" s="87">
        <f>'BS 7-11'!H111</f>
        <v>899333530</v>
      </c>
      <c r="K19" s="84"/>
      <c r="L19" s="84">
        <v>0</v>
      </c>
      <c r="M19" s="18"/>
      <c r="N19" s="28">
        <f t="shared" ref="N19:N21" si="0">SUM(D19:L19)</f>
        <v>899333530</v>
      </c>
      <c r="O19" s="79"/>
      <c r="P19" s="15"/>
      <c r="Q19" s="15"/>
      <c r="R19" s="15"/>
    </row>
    <row r="20" spans="1:18" ht="22.5" customHeight="1" x14ac:dyDescent="0.65">
      <c r="A20" s="26" t="s">
        <v>121</v>
      </c>
      <c r="B20" s="3"/>
      <c r="C20" s="15"/>
      <c r="D20" s="24">
        <v>0</v>
      </c>
      <c r="E20" s="18"/>
      <c r="F20" s="24">
        <v>0</v>
      </c>
      <c r="G20" s="18"/>
      <c r="H20" s="24">
        <v>0</v>
      </c>
      <c r="I20" s="18"/>
      <c r="J20" s="88">
        <f>'SH24-Consol '!J25</f>
        <v>0</v>
      </c>
      <c r="K20" s="87"/>
      <c r="L20" s="88">
        <f>'BS 7-11'!H123</f>
        <v>-455680</v>
      </c>
      <c r="M20" s="18"/>
      <c r="N20" s="24">
        <f t="shared" si="0"/>
        <v>-455680</v>
      </c>
      <c r="O20" s="79"/>
      <c r="P20" s="15"/>
      <c r="Q20" s="15"/>
      <c r="R20" s="15"/>
    </row>
    <row r="21" spans="1:18" ht="22.5" customHeight="1" x14ac:dyDescent="0.7">
      <c r="A21" s="11" t="s">
        <v>122</v>
      </c>
      <c r="B21" s="39"/>
      <c r="C21" s="13"/>
      <c r="D21" s="104">
        <v>0</v>
      </c>
      <c r="E21" s="27"/>
      <c r="F21" s="104">
        <v>0</v>
      </c>
      <c r="G21" s="23"/>
      <c r="H21" s="104">
        <v>0</v>
      </c>
      <c r="I21" s="23"/>
      <c r="J21" s="104">
        <f>SUM(J19:J20)</f>
        <v>899333530</v>
      </c>
      <c r="K21" s="23"/>
      <c r="L21" s="104">
        <f>SUM(L19:L20)</f>
        <v>-455680</v>
      </c>
      <c r="M21" s="23"/>
      <c r="N21" s="104">
        <f t="shared" si="0"/>
        <v>898877850</v>
      </c>
      <c r="O21" s="79"/>
      <c r="P21" s="15"/>
      <c r="Q21" s="15"/>
      <c r="R21" s="15"/>
    </row>
    <row r="22" spans="1:18" ht="21.65" customHeight="1" x14ac:dyDescent="0.7">
      <c r="A22" s="11"/>
      <c r="B22" s="39"/>
      <c r="C22" s="13"/>
      <c r="D22" s="23"/>
      <c r="E22" s="27"/>
      <c r="F22" s="23"/>
      <c r="G22" s="23"/>
      <c r="H22" s="23"/>
      <c r="I22" s="23"/>
      <c r="J22" s="23"/>
      <c r="K22" s="23"/>
      <c r="L22" s="23"/>
      <c r="M22" s="23"/>
      <c r="N22" s="23"/>
      <c r="O22" s="79"/>
      <c r="P22" s="15"/>
      <c r="Q22" s="15"/>
      <c r="R22" s="15"/>
    </row>
    <row r="23" spans="1:18" ht="22.5" customHeight="1" x14ac:dyDescent="0.7">
      <c r="A23" s="26" t="s">
        <v>129</v>
      </c>
      <c r="B23" s="39"/>
      <c r="C23" s="13"/>
      <c r="D23" s="23"/>
      <c r="E23" s="27"/>
      <c r="F23" s="23"/>
      <c r="G23" s="23"/>
      <c r="H23" s="23"/>
      <c r="I23" s="23"/>
      <c r="J23" s="23"/>
      <c r="K23" s="23"/>
      <c r="L23" s="23"/>
      <c r="M23" s="23"/>
      <c r="N23" s="23"/>
      <c r="O23" s="79"/>
      <c r="P23" s="15"/>
      <c r="Q23" s="15"/>
      <c r="R23" s="15"/>
    </row>
    <row r="24" spans="1:18" ht="22.5" customHeight="1" x14ac:dyDescent="0.7">
      <c r="A24" s="26" t="s">
        <v>130</v>
      </c>
      <c r="B24" s="39"/>
      <c r="C24" s="13"/>
      <c r="D24" s="24">
        <v>0</v>
      </c>
      <c r="E24" s="28"/>
      <c r="F24" s="24">
        <v>0</v>
      </c>
      <c r="G24" s="18"/>
      <c r="H24" s="24">
        <v>0</v>
      </c>
      <c r="I24" s="18"/>
      <c r="J24" s="24">
        <v>-8608571</v>
      </c>
      <c r="K24" s="18"/>
      <c r="L24" s="24">
        <f>-J24</f>
        <v>8608571</v>
      </c>
      <c r="M24" s="18"/>
      <c r="N24" s="24">
        <f>J24+L24</f>
        <v>0</v>
      </c>
      <c r="O24" s="146"/>
      <c r="P24"/>
      <c r="Q24" s="15"/>
      <c r="R24" s="15"/>
    </row>
    <row r="25" spans="1:18" ht="21.65" customHeight="1" x14ac:dyDescent="0.7">
      <c r="A25" s="11"/>
      <c r="B25" s="39"/>
      <c r="C25" s="13"/>
      <c r="D25" s="23"/>
      <c r="E25" s="23"/>
      <c r="F25" s="23"/>
      <c r="G25" s="23"/>
      <c r="H25" s="90"/>
      <c r="I25" s="90"/>
      <c r="J25" s="90"/>
      <c r="K25" s="23"/>
      <c r="L25" s="23"/>
      <c r="M25" s="23"/>
      <c r="N25" s="23"/>
      <c r="O25" s="79"/>
      <c r="P25" s="15"/>
      <c r="Q25" s="15"/>
      <c r="R25" s="55"/>
    </row>
    <row r="26" spans="1:18" ht="22.5" customHeight="1" thickBot="1" x14ac:dyDescent="0.75">
      <c r="A26" s="11" t="s">
        <v>131</v>
      </c>
      <c r="C26" s="15"/>
      <c r="D26" s="105">
        <f>D12+D16+D21+D24</f>
        <v>6142410560</v>
      </c>
      <c r="E26" s="23"/>
      <c r="F26" s="105">
        <f>F12+F16+F21+F24</f>
        <v>1448520449</v>
      </c>
      <c r="G26" s="18"/>
      <c r="H26" s="105">
        <f>H12+H16+H21+H24</f>
        <v>614241056</v>
      </c>
      <c r="I26" s="23"/>
      <c r="J26" s="105">
        <f>J12+J16+J21+J24</f>
        <v>274088507</v>
      </c>
      <c r="K26" s="23"/>
      <c r="L26" s="105">
        <f>L12+L16+L21+L24</f>
        <v>-8997273</v>
      </c>
      <c r="M26" s="18"/>
      <c r="N26" s="105">
        <f>N12+N16+N21+N24</f>
        <v>8470263299</v>
      </c>
      <c r="O26" s="79"/>
      <c r="P26" s="15"/>
      <c r="Q26" s="15"/>
      <c r="R26" s="15"/>
    </row>
    <row r="27" spans="1:18" ht="21.75" customHeight="1" thickTop="1" x14ac:dyDescent="0.65">
      <c r="A27" s="15"/>
      <c r="C27" s="15"/>
      <c r="D27" s="15"/>
      <c r="E27" s="15"/>
      <c r="F27" s="15"/>
      <c r="G27" s="15"/>
      <c r="H27" s="78"/>
      <c r="I27" s="15"/>
      <c r="J27" s="79"/>
      <c r="K27" s="15"/>
      <c r="L27" s="79"/>
      <c r="M27" s="15"/>
      <c r="N27" s="79"/>
      <c r="O27" s="15"/>
      <c r="P27" s="15"/>
      <c r="Q27" s="15"/>
      <c r="R27" s="15"/>
    </row>
    <row r="28" spans="1:18" ht="21.75" customHeight="1" x14ac:dyDescent="0.65">
      <c r="A28" s="15"/>
      <c r="C28" s="15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15"/>
      <c r="P28" s="15"/>
      <c r="Q28" s="15"/>
      <c r="R28" s="15"/>
    </row>
    <row r="29" spans="1:18" ht="21.75" customHeight="1" x14ac:dyDescent="0.65">
      <c r="A29" s="15"/>
      <c r="C29" s="15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15"/>
      <c r="P29" s="15"/>
      <c r="Q29" s="15"/>
      <c r="R29" s="15"/>
    </row>
    <row r="30" spans="1:18" ht="21.75" customHeight="1" x14ac:dyDescent="0.65">
      <c r="A30" s="15"/>
      <c r="C30" s="15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15"/>
      <c r="P30" s="15"/>
      <c r="Q30" s="15"/>
      <c r="R30" s="15"/>
    </row>
    <row r="31" spans="1:18" ht="21.75" customHeight="1" x14ac:dyDescent="0.65">
      <c r="A31" s="15"/>
      <c r="C31" s="15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15"/>
      <c r="P31" s="15"/>
      <c r="Q31" s="15"/>
      <c r="R31" s="15"/>
    </row>
    <row r="32" spans="1:18" ht="21.75" customHeight="1" x14ac:dyDescent="0.65"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</row>
    <row r="33" spans="4:14" ht="21.75" customHeight="1" x14ac:dyDescent="0.65"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</row>
    <row r="34" spans="4:14" ht="21.75" customHeight="1" x14ac:dyDescent="0.65"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</row>
    <row r="41" spans="4:14" ht="21.75" customHeight="1" x14ac:dyDescent="0.65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4:14" ht="21.75" customHeight="1" x14ac:dyDescent="0.65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4:14" ht="21.75" customHeight="1" x14ac:dyDescent="0.65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4:14" ht="21.75" customHeight="1" x14ac:dyDescent="0.65"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4:14" ht="21.75" customHeight="1" x14ac:dyDescent="0.65"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4:14" ht="21.75" customHeight="1" x14ac:dyDescent="0.65"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4:14" ht="21.75" customHeight="1" x14ac:dyDescent="0.65"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4:14" ht="21.75" customHeight="1" x14ac:dyDescent="0.65">
      <c r="D48" s="15"/>
      <c r="E48" s="15"/>
      <c r="F48" s="15"/>
      <c r="G48" s="15"/>
      <c r="H48" s="15"/>
    </row>
    <row r="49" spans="4:8" ht="21.75" customHeight="1" x14ac:dyDescent="0.65">
      <c r="D49" s="15"/>
      <c r="E49" s="15"/>
      <c r="F49" s="15"/>
      <c r="G49" s="15"/>
      <c r="H49" s="15"/>
    </row>
  </sheetData>
  <mergeCells count="3">
    <mergeCell ref="H6:J6"/>
    <mergeCell ref="D10:N10"/>
    <mergeCell ref="D4:N4"/>
  </mergeCells>
  <pageMargins left="0.8" right="0.8" top="0.48" bottom="0.5" header="0.5" footer="0.5"/>
  <pageSetup paperSize="9" scale="83" firstPageNumber="15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7"/>
  <sheetViews>
    <sheetView showGridLines="0" tabSelected="1" topLeftCell="A67" zoomScale="85" zoomScaleNormal="85" zoomScaleSheetLayoutView="76" workbookViewId="0">
      <selection activeCell="M73" sqref="M73"/>
    </sheetView>
  </sheetViews>
  <sheetFormatPr defaultColWidth="9.09765625" defaultRowHeight="22.5" customHeight="1" x14ac:dyDescent="0.65"/>
  <cols>
    <col min="1" max="1" width="55.296875" style="33" customWidth="1"/>
    <col min="2" max="2" width="9.59765625" style="186" customWidth="1"/>
    <col min="3" max="3" width="9.59765625" style="4" hidden="1" customWidth="1"/>
    <col min="4" max="4" width="16.8984375" style="180" customWidth="1"/>
    <col min="5" max="5" width="1.69921875" style="117" customWidth="1"/>
    <col min="6" max="6" width="18.69921875" style="80" customWidth="1"/>
    <col min="7" max="7" width="1.69921875" style="80" customWidth="1"/>
    <col min="8" max="8" width="18.69921875" style="177" customWidth="1"/>
    <col min="9" max="9" width="1.69921875" style="80" customWidth="1"/>
    <col min="10" max="10" width="18.69921875" style="80" customWidth="1"/>
    <col min="11" max="11" width="2.69921875" style="21" customWidth="1"/>
    <col min="12" max="12" width="13.09765625" style="21" bestFit="1" customWidth="1"/>
    <col min="13" max="13" width="16.3984375" style="54" bestFit="1" customWidth="1"/>
    <col min="14" max="14" width="14.59765625" style="54" bestFit="1" customWidth="1"/>
    <col min="15" max="15" width="16.3984375" style="54" bestFit="1" customWidth="1"/>
    <col min="16" max="16384" width="9.09765625" style="21"/>
  </cols>
  <sheetData>
    <row r="1" spans="1:15" s="36" customFormat="1" ht="22.5" customHeight="1" x14ac:dyDescent="0.7">
      <c r="A1" s="206" t="str">
        <f>'BS 7-11'!A83</f>
        <v>บริษัท ทางยกระดับดอนเมือง จำกัด (มหาชน) และบริษัทย่อย</v>
      </c>
      <c r="B1" s="207"/>
      <c r="C1" s="207"/>
      <c r="D1" s="208"/>
      <c r="E1" s="165"/>
      <c r="F1" s="209"/>
      <c r="G1" s="210"/>
      <c r="H1" s="211"/>
      <c r="I1" s="210"/>
      <c r="J1" s="209"/>
      <c r="K1" s="15"/>
      <c r="L1" s="15"/>
      <c r="M1" s="174"/>
      <c r="N1" s="174"/>
      <c r="O1" s="174"/>
    </row>
    <row r="2" spans="1:15" s="34" customFormat="1" ht="22.5" customHeight="1" x14ac:dyDescent="0.7">
      <c r="A2" s="206" t="s">
        <v>134</v>
      </c>
      <c r="B2" s="207"/>
      <c r="C2" s="207"/>
      <c r="D2" s="208"/>
      <c r="E2" s="165"/>
      <c r="F2" s="209"/>
      <c r="G2" s="210"/>
      <c r="H2" s="211"/>
      <c r="I2" s="210"/>
      <c r="J2" s="209"/>
      <c r="K2" s="15"/>
      <c r="L2" s="15"/>
      <c r="M2" s="174"/>
      <c r="N2" s="174"/>
      <c r="O2" s="174"/>
    </row>
    <row r="3" spans="1:15" s="34" customFormat="1" ht="22.5" customHeight="1" x14ac:dyDescent="0.8">
      <c r="A3" s="206"/>
      <c r="B3" s="207"/>
      <c r="C3" s="207"/>
      <c r="D3" s="208"/>
      <c r="E3" s="165"/>
      <c r="F3" s="212"/>
      <c r="G3" s="210"/>
      <c r="H3" s="213"/>
      <c r="I3" s="210"/>
      <c r="J3" s="212"/>
      <c r="K3" s="15"/>
      <c r="L3" s="15"/>
      <c r="M3" s="174"/>
      <c r="N3" s="174"/>
      <c r="O3" s="174"/>
    </row>
    <row r="4" spans="1:15" s="34" customFormat="1" ht="22.5" customHeight="1" x14ac:dyDescent="0.7">
      <c r="A4" s="206"/>
      <c r="B4" s="207"/>
      <c r="C4" s="207"/>
      <c r="D4" s="268" t="s">
        <v>2</v>
      </c>
      <c r="E4" s="268"/>
      <c r="F4" s="268"/>
      <c r="G4" s="214"/>
      <c r="H4" s="268" t="s">
        <v>3</v>
      </c>
      <c r="I4" s="268"/>
      <c r="J4" s="268"/>
      <c r="K4" s="15"/>
      <c r="L4" s="15"/>
      <c r="M4" s="174"/>
      <c r="N4" s="174"/>
      <c r="O4" s="174"/>
    </row>
    <row r="5" spans="1:15" s="1" customFormat="1" ht="22.5" customHeight="1" x14ac:dyDescent="0.7">
      <c r="A5" s="215"/>
      <c r="B5" s="207"/>
      <c r="C5" s="207"/>
      <c r="D5" s="269" t="s">
        <v>63</v>
      </c>
      <c r="E5" s="269"/>
      <c r="F5" s="269"/>
      <c r="G5" s="165"/>
      <c r="H5" s="269" t="s">
        <v>63</v>
      </c>
      <c r="I5" s="269"/>
      <c r="J5" s="269"/>
      <c r="K5" s="15"/>
      <c r="L5" s="15"/>
      <c r="M5" s="174"/>
      <c r="N5" s="174"/>
      <c r="O5" s="174"/>
    </row>
    <row r="6" spans="1:15" ht="22.5" customHeight="1" x14ac:dyDescent="0.7">
      <c r="A6" s="206"/>
      <c r="B6" s="96" t="s">
        <v>6</v>
      </c>
      <c r="C6" s="96"/>
      <c r="D6" s="216">
        <v>2567</v>
      </c>
      <c r="E6" s="217"/>
      <c r="F6" s="216">
        <v>2566</v>
      </c>
      <c r="G6" s="216"/>
      <c r="H6" s="216">
        <v>2567</v>
      </c>
      <c r="I6" s="216"/>
      <c r="J6" s="216">
        <v>2566</v>
      </c>
      <c r="K6" s="15"/>
      <c r="L6" s="15"/>
      <c r="M6" s="174"/>
      <c r="N6" s="174"/>
      <c r="O6" s="174"/>
    </row>
    <row r="7" spans="1:15" ht="22.5" customHeight="1" x14ac:dyDescent="0.7">
      <c r="A7" s="206"/>
      <c r="B7" s="207"/>
      <c r="C7" s="207"/>
      <c r="D7" s="270" t="s">
        <v>7</v>
      </c>
      <c r="E7" s="270"/>
      <c r="F7" s="270"/>
      <c r="G7" s="270"/>
      <c r="H7" s="270"/>
      <c r="I7" s="270"/>
      <c r="J7" s="270"/>
      <c r="K7" s="15"/>
      <c r="L7" s="15"/>
      <c r="M7" s="174"/>
      <c r="N7" s="174"/>
      <c r="O7" s="174"/>
    </row>
    <row r="8" spans="1:15" s="34" customFormat="1" ht="22.5" customHeight="1" x14ac:dyDescent="0.7">
      <c r="A8" s="218" t="s">
        <v>135</v>
      </c>
      <c r="B8" s="96"/>
      <c r="C8" s="96"/>
      <c r="D8" s="219"/>
      <c r="E8" s="220"/>
      <c r="F8" s="221"/>
      <c r="G8" s="210"/>
      <c r="H8" s="222"/>
      <c r="I8" s="210"/>
      <c r="J8" s="221"/>
      <c r="K8" s="15"/>
      <c r="L8" s="15"/>
      <c r="M8" s="174"/>
      <c r="N8" s="174"/>
      <c r="O8" s="174"/>
    </row>
    <row r="9" spans="1:15" s="36" customFormat="1" ht="22.5" customHeight="1" x14ac:dyDescent="0.65">
      <c r="A9" s="223" t="s">
        <v>79</v>
      </c>
      <c r="B9" s="224"/>
      <c r="C9" s="224"/>
      <c r="D9" s="53">
        <f>'BS 7-11'!D111</f>
        <v>897065219</v>
      </c>
      <c r="E9" s="220"/>
      <c r="F9" s="53">
        <f>'BS 7-11'!F111</f>
        <v>1000082939</v>
      </c>
      <c r="G9" s="209"/>
      <c r="H9" s="53">
        <f>'BS 7-11'!H111</f>
        <v>899333530</v>
      </c>
      <c r="I9" s="209"/>
      <c r="J9" s="53">
        <f>'BS 7-11'!J111</f>
        <v>1003048705</v>
      </c>
      <c r="K9" s="15"/>
      <c r="L9" s="15"/>
      <c r="M9" s="174"/>
      <c r="N9" s="174"/>
      <c r="O9" s="174"/>
    </row>
    <row r="10" spans="1:15" ht="22.5" customHeight="1" x14ac:dyDescent="0.65">
      <c r="A10" s="225" t="s">
        <v>136</v>
      </c>
      <c r="B10" s="207"/>
      <c r="C10" s="225"/>
      <c r="D10" s="53"/>
      <c r="E10" s="220"/>
      <c r="F10" s="53"/>
      <c r="G10" s="209"/>
      <c r="H10" s="53"/>
      <c r="I10" s="209"/>
      <c r="J10" s="53"/>
      <c r="K10" s="15"/>
      <c r="L10" s="15"/>
      <c r="M10" s="174"/>
      <c r="N10" s="174"/>
      <c r="O10" s="174"/>
    </row>
    <row r="11" spans="1:15" ht="22.5" customHeight="1" x14ac:dyDescent="0.65">
      <c r="A11" s="60" t="s">
        <v>78</v>
      </c>
      <c r="B11" s="207">
        <v>13</v>
      </c>
      <c r="C11" s="83"/>
      <c r="D11" s="53">
        <v>230958359</v>
      </c>
      <c r="E11" s="220"/>
      <c r="F11" s="226">
        <v>251592381</v>
      </c>
      <c r="G11" s="227"/>
      <c r="H11" s="53">
        <v>230958359</v>
      </c>
      <c r="I11" s="227"/>
      <c r="J11" s="226">
        <v>251592381</v>
      </c>
      <c r="K11" s="15"/>
      <c r="L11" s="15"/>
      <c r="M11" s="174"/>
      <c r="N11" s="174"/>
      <c r="O11" s="174"/>
    </row>
    <row r="12" spans="1:15" ht="22.5" customHeight="1" x14ac:dyDescent="0.65">
      <c r="A12" s="83" t="s">
        <v>76</v>
      </c>
      <c r="B12" s="207"/>
      <c r="C12" s="83"/>
      <c r="D12" s="53">
        <v>20871135</v>
      </c>
      <c r="E12" s="220"/>
      <c r="F12" s="226">
        <v>22579869</v>
      </c>
      <c r="G12" s="209"/>
      <c r="H12" s="53">
        <v>20589623</v>
      </c>
      <c r="I12" s="209"/>
      <c r="J12" s="226">
        <v>22416070</v>
      </c>
      <c r="K12" s="15"/>
      <c r="L12" s="15"/>
      <c r="M12" s="174"/>
      <c r="N12" s="174"/>
      <c r="O12" s="174"/>
    </row>
    <row r="13" spans="1:15" ht="22.5" customHeight="1" x14ac:dyDescent="0.65">
      <c r="A13" s="257" t="s">
        <v>137</v>
      </c>
      <c r="B13" s="207">
        <v>12</v>
      </c>
      <c r="C13" s="83"/>
      <c r="D13" s="228">
        <v>699040327</v>
      </c>
      <c r="E13" s="220"/>
      <c r="F13" s="226">
        <v>500877623</v>
      </c>
      <c r="G13" s="209"/>
      <c r="H13" s="226">
        <v>699040327</v>
      </c>
      <c r="I13" s="209"/>
      <c r="J13" s="226">
        <v>500877623</v>
      </c>
      <c r="K13" s="15"/>
      <c r="L13" s="15"/>
      <c r="M13" s="174"/>
      <c r="N13" s="174"/>
      <c r="O13" s="174"/>
    </row>
    <row r="14" spans="1:15" ht="22.5" customHeight="1" x14ac:dyDescent="0.65">
      <c r="A14" s="60" t="s">
        <v>138</v>
      </c>
      <c r="B14" s="207">
        <v>12</v>
      </c>
      <c r="C14" s="207"/>
      <c r="D14" s="53">
        <v>37770205</v>
      </c>
      <c r="E14" s="220"/>
      <c r="F14" s="53">
        <v>28676078</v>
      </c>
      <c r="G14" s="209"/>
      <c r="H14" s="226">
        <v>36821233</v>
      </c>
      <c r="I14" s="209"/>
      <c r="J14" s="53">
        <v>28241575</v>
      </c>
      <c r="K14" s="15"/>
      <c r="L14" s="15"/>
      <c r="M14" s="174"/>
      <c r="N14" s="174"/>
      <c r="O14" s="174"/>
    </row>
    <row r="15" spans="1:15" ht="22.5" customHeight="1" x14ac:dyDescent="0.65">
      <c r="A15" s="60" t="s">
        <v>139</v>
      </c>
      <c r="B15" s="207">
        <v>10</v>
      </c>
      <c r="C15" s="207"/>
      <c r="D15" s="53">
        <v>68579023</v>
      </c>
      <c r="E15" s="220"/>
      <c r="F15" s="53">
        <v>49297439</v>
      </c>
      <c r="G15" s="209"/>
      <c r="H15" s="53">
        <v>66013069</v>
      </c>
      <c r="I15" s="209"/>
      <c r="J15" s="53">
        <v>50747529</v>
      </c>
      <c r="K15" s="15"/>
      <c r="L15" s="79"/>
      <c r="M15" s="174"/>
      <c r="N15" s="174"/>
      <c r="O15" s="174"/>
    </row>
    <row r="16" spans="1:15" ht="22.5" customHeight="1" x14ac:dyDescent="0.65">
      <c r="A16" s="60" t="s">
        <v>140</v>
      </c>
      <c r="B16" s="207">
        <v>9</v>
      </c>
      <c r="C16" s="207"/>
      <c r="D16" s="53">
        <v>11834866</v>
      </c>
      <c r="E16" s="220"/>
      <c r="F16" s="53">
        <v>11726187</v>
      </c>
      <c r="G16" s="209"/>
      <c r="H16" s="53">
        <v>11827644</v>
      </c>
      <c r="I16" s="209"/>
      <c r="J16" s="53">
        <v>11724549</v>
      </c>
      <c r="K16" s="15"/>
      <c r="L16" s="15"/>
      <c r="M16" s="174"/>
      <c r="N16" s="174"/>
      <c r="O16" s="174"/>
    </row>
    <row r="17" spans="1:17" ht="22.5" customHeight="1" x14ac:dyDescent="0.65">
      <c r="A17" s="83" t="s">
        <v>69</v>
      </c>
      <c r="B17" s="207"/>
      <c r="C17" s="83"/>
      <c r="D17" s="53">
        <v>-25715248</v>
      </c>
      <c r="E17" s="220"/>
      <c r="F17" s="53">
        <v>-25861126</v>
      </c>
      <c r="G17" s="209"/>
      <c r="H17" s="53">
        <v>-25345272</v>
      </c>
      <c r="I17" s="209"/>
      <c r="J17" s="53">
        <v>-25860474</v>
      </c>
      <c r="K17" s="15"/>
      <c r="L17" s="15"/>
      <c r="M17" s="174"/>
      <c r="N17" s="174"/>
      <c r="O17" s="174"/>
      <c r="P17" s="15"/>
      <c r="Q17" s="15"/>
    </row>
    <row r="18" spans="1:17" ht="22.5" customHeight="1" x14ac:dyDescent="0.65">
      <c r="A18" s="60" t="s">
        <v>141</v>
      </c>
      <c r="B18" s="229"/>
      <c r="C18" s="83"/>
      <c r="D18" s="165"/>
      <c r="E18" s="165"/>
      <c r="F18" s="165"/>
      <c r="G18" s="165"/>
      <c r="H18" s="165"/>
      <c r="I18" s="165"/>
      <c r="J18" s="165"/>
      <c r="K18" s="15"/>
      <c r="L18" s="160"/>
      <c r="M18" s="174"/>
      <c r="N18" s="174"/>
      <c r="O18" s="174"/>
      <c r="P18" s="15"/>
      <c r="Q18" s="15"/>
    </row>
    <row r="19" spans="1:17" ht="22.5" customHeight="1" x14ac:dyDescent="0.65">
      <c r="A19" s="60" t="s">
        <v>142</v>
      </c>
      <c r="B19" s="229"/>
      <c r="C19" s="83"/>
      <c r="D19" s="91">
        <v>-2012859</v>
      </c>
      <c r="E19" s="168"/>
      <c r="F19" s="91">
        <v>0</v>
      </c>
      <c r="G19" s="168"/>
      <c r="H19" s="91">
        <v>-2012859</v>
      </c>
      <c r="I19" s="165"/>
      <c r="J19" s="53">
        <v>0</v>
      </c>
      <c r="K19" s="15"/>
      <c r="L19" s="15"/>
      <c r="M19" s="174"/>
      <c r="N19" s="174"/>
      <c r="O19" s="174"/>
      <c r="P19" s="15"/>
      <c r="Q19" s="15"/>
    </row>
    <row r="20" spans="1:17" ht="22.5" customHeight="1" x14ac:dyDescent="0.65">
      <c r="A20" s="60" t="s">
        <v>143</v>
      </c>
      <c r="B20" s="229"/>
      <c r="C20" s="83"/>
      <c r="D20" s="230">
        <v>-329626</v>
      </c>
      <c r="E20" s="220"/>
      <c r="F20" s="230">
        <v>268193</v>
      </c>
      <c r="G20" s="209"/>
      <c r="H20" s="230">
        <v>-329626</v>
      </c>
      <c r="I20" s="209"/>
      <c r="J20" s="230">
        <v>268193</v>
      </c>
      <c r="K20" s="15"/>
      <c r="L20" s="15"/>
      <c r="M20" s="174"/>
      <c r="N20" s="174"/>
      <c r="O20" s="174"/>
      <c r="P20" s="15"/>
      <c r="Q20" s="15"/>
    </row>
    <row r="21" spans="1:17" s="1" customFormat="1" ht="22.5" customHeight="1" x14ac:dyDescent="0.7">
      <c r="A21" s="265"/>
      <c r="B21" s="265"/>
      <c r="C21" s="231"/>
      <c r="D21" s="232">
        <f>SUM(D9:D20)</f>
        <v>1938061401</v>
      </c>
      <c r="E21" s="220"/>
      <c r="F21" s="232">
        <f>SUM(F9:F20)</f>
        <v>1839239583</v>
      </c>
      <c r="G21" s="227"/>
      <c r="H21" s="232">
        <f>SUM(H9:H20)</f>
        <v>1936896028</v>
      </c>
      <c r="I21" s="227"/>
      <c r="J21" s="232">
        <f>SUM(J9:J20)</f>
        <v>1843056151</v>
      </c>
      <c r="K21" s="15"/>
      <c r="L21" s="15"/>
      <c r="M21" s="174"/>
      <c r="N21" s="174"/>
      <c r="O21" s="174"/>
      <c r="P21" s="15"/>
      <c r="Q21" s="15"/>
    </row>
    <row r="22" spans="1:17" s="36" customFormat="1" ht="22.5" customHeight="1" x14ac:dyDescent="0.65">
      <c r="A22" s="225" t="s">
        <v>144</v>
      </c>
      <c r="B22" s="224"/>
      <c r="C22" s="224"/>
      <c r="D22" s="233"/>
      <c r="E22" s="220"/>
      <c r="F22" s="91"/>
      <c r="G22" s="227"/>
      <c r="H22" s="234"/>
      <c r="I22" s="227"/>
      <c r="J22" s="91"/>
      <c r="K22" s="15"/>
      <c r="L22" s="15"/>
      <c r="M22" s="174"/>
      <c r="N22" s="174"/>
      <c r="O22" s="174"/>
      <c r="P22" s="15"/>
      <c r="Q22" s="15"/>
    </row>
    <row r="23" spans="1:17" s="36" customFormat="1" ht="22.5" customHeight="1" x14ac:dyDescent="0.65">
      <c r="A23" s="60" t="s">
        <v>10</v>
      </c>
      <c r="B23" s="224"/>
      <c r="C23" s="224"/>
      <c r="D23" s="91">
        <v>-6577006</v>
      </c>
      <c r="E23" s="220"/>
      <c r="F23" s="53">
        <v>-3442092</v>
      </c>
      <c r="G23" s="227"/>
      <c r="H23" s="91">
        <v>-5394781</v>
      </c>
      <c r="I23" s="227"/>
      <c r="J23" s="53">
        <v>-1620881</v>
      </c>
      <c r="K23" s="15"/>
      <c r="L23"/>
      <c r="M23" s="174"/>
      <c r="N23" s="174"/>
      <c r="O23" s="174"/>
      <c r="P23" s="15"/>
      <c r="Q23" s="15"/>
    </row>
    <row r="24" spans="1:17" s="36" customFormat="1" ht="22.5" customHeight="1" x14ac:dyDescent="0.65">
      <c r="A24" s="83" t="s">
        <v>11</v>
      </c>
      <c r="B24" s="224"/>
      <c r="C24" s="224"/>
      <c r="D24" s="91">
        <v>8568237</v>
      </c>
      <c r="E24" s="220"/>
      <c r="F24" s="91">
        <v>42691</v>
      </c>
      <c r="G24" s="227"/>
      <c r="H24" s="91">
        <v>8568237</v>
      </c>
      <c r="I24" s="227"/>
      <c r="J24" s="91">
        <v>42691</v>
      </c>
      <c r="K24" s="15"/>
      <c r="L24" s="15"/>
      <c r="M24" s="175"/>
      <c r="N24" s="174"/>
      <c r="O24" s="174"/>
      <c r="P24" s="15"/>
      <c r="Q24" s="15"/>
    </row>
    <row r="25" spans="1:17" s="36" customFormat="1" ht="22.5" customHeight="1" x14ac:dyDescent="0.65">
      <c r="A25" s="83" t="s">
        <v>145</v>
      </c>
      <c r="B25" s="224"/>
      <c r="C25" s="224"/>
      <c r="D25" s="91">
        <v>0</v>
      </c>
      <c r="E25" s="220"/>
      <c r="F25" s="91">
        <v>22610000</v>
      </c>
      <c r="G25" s="227"/>
      <c r="H25" s="91">
        <v>0</v>
      </c>
      <c r="I25" s="227"/>
      <c r="J25" s="91">
        <v>22610000</v>
      </c>
      <c r="K25" s="15"/>
      <c r="L25" s="15"/>
      <c r="M25" s="174"/>
      <c r="N25" s="174"/>
      <c r="O25" s="174"/>
      <c r="P25" s="15"/>
      <c r="Q25" s="15"/>
    </row>
    <row r="26" spans="1:17" s="36" customFormat="1" ht="22.5" customHeight="1" x14ac:dyDescent="0.65">
      <c r="A26" s="83" t="s">
        <v>15</v>
      </c>
      <c r="B26" s="224"/>
      <c r="C26" s="224"/>
      <c r="D26" s="91">
        <v>930449</v>
      </c>
      <c r="E26" s="220"/>
      <c r="F26" s="53">
        <v>-2781970</v>
      </c>
      <c r="G26" s="209"/>
      <c r="H26" s="53">
        <v>1704466</v>
      </c>
      <c r="I26" s="209"/>
      <c r="J26" s="53">
        <v>-3874676</v>
      </c>
      <c r="K26" s="15"/>
      <c r="L26" s="15"/>
      <c r="M26" s="174"/>
      <c r="N26" s="174"/>
      <c r="O26" s="174"/>
      <c r="P26" s="15"/>
      <c r="Q26" s="15"/>
    </row>
    <row r="27" spans="1:17" s="36" customFormat="1" ht="22.5" customHeight="1" x14ac:dyDescent="0.65">
      <c r="A27" s="83" t="s">
        <v>25</v>
      </c>
      <c r="B27" s="224"/>
      <c r="C27" s="224"/>
      <c r="D27" s="91">
        <v>445287</v>
      </c>
      <c r="E27" s="220"/>
      <c r="F27" s="53">
        <v>908032</v>
      </c>
      <c r="G27" s="209"/>
      <c r="H27" s="53">
        <v>332500</v>
      </c>
      <c r="I27" s="209"/>
      <c r="J27" s="53">
        <v>1063192</v>
      </c>
      <c r="K27" s="15"/>
      <c r="L27" s="15"/>
      <c r="M27" s="174"/>
      <c r="N27" s="174"/>
      <c r="O27" s="174"/>
      <c r="P27" s="15"/>
      <c r="Q27" s="15"/>
    </row>
    <row r="28" spans="1:17" s="36" customFormat="1" ht="22.5" customHeight="1" x14ac:dyDescent="0.65">
      <c r="A28" s="60" t="s">
        <v>30</v>
      </c>
      <c r="B28" s="224"/>
      <c r="C28" s="224"/>
      <c r="D28" s="91">
        <v>44736564</v>
      </c>
      <c r="E28" s="220"/>
      <c r="F28" s="53">
        <v>25704308</v>
      </c>
      <c r="G28" s="209"/>
      <c r="H28" s="53">
        <v>41770537</v>
      </c>
      <c r="I28" s="209"/>
      <c r="J28" s="53">
        <v>26343810</v>
      </c>
      <c r="K28" s="15"/>
      <c r="L28"/>
      <c r="M28" s="174"/>
      <c r="N28" s="174"/>
      <c r="O28" s="174"/>
      <c r="P28" s="15"/>
      <c r="Q28" s="15"/>
    </row>
    <row r="29" spans="1:17" s="36" customFormat="1" ht="22.5" customHeight="1" x14ac:dyDescent="0.65">
      <c r="A29" s="60" t="s">
        <v>38</v>
      </c>
      <c r="B29" s="224"/>
      <c r="C29" s="224"/>
      <c r="D29" s="91">
        <v>-850137</v>
      </c>
      <c r="E29" s="220"/>
      <c r="F29" s="53">
        <v>-8747289</v>
      </c>
      <c r="G29" s="53"/>
      <c r="H29" s="53">
        <v>-910332</v>
      </c>
      <c r="I29" s="53"/>
      <c r="J29" s="53">
        <v>-8747289</v>
      </c>
      <c r="K29" s="15"/>
      <c r="L29"/>
      <c r="M29" s="174"/>
      <c r="N29" s="174"/>
      <c r="O29" s="174"/>
      <c r="P29" s="15"/>
      <c r="Q29" s="15"/>
    </row>
    <row r="30" spans="1:17" s="36" customFormat="1" ht="22.5" customHeight="1" x14ac:dyDescent="0.65">
      <c r="A30" s="60" t="s">
        <v>41</v>
      </c>
      <c r="B30" s="207"/>
      <c r="C30" s="224"/>
      <c r="D30" s="53">
        <v>1364858</v>
      </c>
      <c r="E30" s="220"/>
      <c r="F30" s="53">
        <v>12345557</v>
      </c>
      <c r="G30" s="209"/>
      <c r="H30" s="53">
        <v>3410503</v>
      </c>
      <c r="I30" s="209"/>
      <c r="J30" s="53">
        <v>12345557</v>
      </c>
      <c r="K30" s="15"/>
      <c r="L30" s="15"/>
      <c r="M30" s="174"/>
      <c r="N30" s="174"/>
      <c r="O30" s="174"/>
      <c r="P30" s="15"/>
      <c r="Q30" s="15"/>
    </row>
    <row r="31" spans="1:17" s="36" customFormat="1" ht="22.5" customHeight="1" x14ac:dyDescent="0.65">
      <c r="A31" s="60" t="s">
        <v>146</v>
      </c>
      <c r="B31" s="207"/>
      <c r="C31" s="224"/>
      <c r="D31" s="91"/>
      <c r="E31" s="220"/>
      <c r="F31" s="53"/>
      <c r="G31" s="209"/>
      <c r="H31" s="53"/>
      <c r="I31" s="209"/>
      <c r="J31" s="53"/>
      <c r="K31" s="15"/>
      <c r="L31" s="15"/>
      <c r="M31" s="174"/>
      <c r="N31" s="174"/>
      <c r="O31" s="174"/>
      <c r="P31" s="15"/>
      <c r="Q31" s="15"/>
    </row>
    <row r="32" spans="1:17" s="36" customFormat="1" ht="22.5" customHeight="1" x14ac:dyDescent="0.65">
      <c r="A32" s="60" t="s">
        <v>44</v>
      </c>
      <c r="B32" s="207">
        <v>9</v>
      </c>
      <c r="C32" s="224"/>
      <c r="D32" s="91">
        <v>-18013936</v>
      </c>
      <c r="E32" s="220"/>
      <c r="F32" s="53">
        <v>-11778765</v>
      </c>
      <c r="G32" s="209"/>
      <c r="H32" s="53">
        <v>-18013936</v>
      </c>
      <c r="I32" s="209"/>
      <c r="J32" s="53">
        <v>-11778765</v>
      </c>
      <c r="K32" s="15"/>
      <c r="L32" s="15"/>
      <c r="M32" s="174"/>
      <c r="N32" s="174"/>
      <c r="O32" s="174"/>
      <c r="P32" s="15"/>
      <c r="Q32" s="15"/>
    </row>
    <row r="33" spans="1:15" s="36" customFormat="1" ht="22.5" customHeight="1" x14ac:dyDescent="0.65">
      <c r="A33" s="60" t="s">
        <v>146</v>
      </c>
      <c r="B33" s="207"/>
      <c r="C33" s="224"/>
      <c r="D33" s="91"/>
      <c r="E33" s="220"/>
      <c r="F33" s="53"/>
      <c r="G33" s="209"/>
      <c r="H33" s="53"/>
      <c r="I33" s="209"/>
      <c r="J33" s="53"/>
      <c r="K33" s="15"/>
      <c r="L33" s="15"/>
      <c r="M33" s="174"/>
      <c r="N33" s="174"/>
      <c r="O33" s="174"/>
    </row>
    <row r="34" spans="1:15" s="34" customFormat="1" ht="22.5" customHeight="1" x14ac:dyDescent="0.65">
      <c r="A34" s="60" t="s">
        <v>37</v>
      </c>
      <c r="B34" s="207">
        <v>10</v>
      </c>
      <c r="C34" s="207"/>
      <c r="D34" s="230">
        <v>-70750208.000142798</v>
      </c>
      <c r="E34" s="210"/>
      <c r="F34" s="235">
        <v>-106737159</v>
      </c>
      <c r="G34" s="227"/>
      <c r="H34" s="235">
        <v>-68184254.000142753</v>
      </c>
      <c r="I34" s="227"/>
      <c r="J34" s="235">
        <v>-108187249</v>
      </c>
      <c r="K34" s="15"/>
      <c r="L34" s="79"/>
      <c r="M34" s="174"/>
      <c r="N34" s="174"/>
      <c r="O34" s="174"/>
    </row>
    <row r="35" spans="1:15" s="34" customFormat="1" ht="22.5" customHeight="1" x14ac:dyDescent="0.65">
      <c r="A35" s="60" t="s">
        <v>147</v>
      </c>
      <c r="B35" s="236"/>
      <c r="C35" s="237"/>
      <c r="D35" s="91">
        <f>SUM(D21:D34)</f>
        <v>1897915508.9998572</v>
      </c>
      <c r="E35" s="210"/>
      <c r="F35" s="91">
        <f>SUM(F21:F34)</f>
        <v>1767362896</v>
      </c>
      <c r="G35" s="227"/>
      <c r="H35" s="91">
        <f>SUM(H21:H34)</f>
        <v>1900178967.9998572</v>
      </c>
      <c r="I35" s="227"/>
      <c r="J35" s="91">
        <f>SUM(J21:J34)</f>
        <v>1771252541</v>
      </c>
      <c r="K35" s="15"/>
      <c r="L35" s="15"/>
      <c r="M35" s="174"/>
      <c r="N35" s="174"/>
      <c r="O35" s="174"/>
    </row>
    <row r="36" spans="1:15" s="34" customFormat="1" ht="22.5" customHeight="1" x14ac:dyDescent="0.65">
      <c r="A36" s="60" t="s">
        <v>148</v>
      </c>
      <c r="B36" s="238"/>
      <c r="C36" s="239"/>
      <c r="D36" s="91">
        <v>-254539307</v>
      </c>
      <c r="E36" s="210"/>
      <c r="F36" s="91">
        <v>-235970578</v>
      </c>
      <c r="G36" s="227"/>
      <c r="H36" s="91">
        <v>-254539307</v>
      </c>
      <c r="I36" s="227"/>
      <c r="J36" s="91">
        <v>-235970578</v>
      </c>
      <c r="K36" s="15"/>
      <c r="L36" s="15"/>
      <c r="M36" s="174"/>
      <c r="N36" s="174"/>
      <c r="O36" s="174"/>
    </row>
    <row r="37" spans="1:15" s="1" customFormat="1" ht="22.5" customHeight="1" x14ac:dyDescent="0.7">
      <c r="A37" s="100" t="s">
        <v>149</v>
      </c>
      <c r="B37" s="224"/>
      <c r="C37" s="224"/>
      <c r="D37" s="118">
        <f>SUM(D35:D36)</f>
        <v>1643376201.9998572</v>
      </c>
      <c r="E37" s="220"/>
      <c r="F37" s="118">
        <f>SUM(F35:F36)</f>
        <v>1531392318</v>
      </c>
      <c r="G37" s="209"/>
      <c r="H37" s="118">
        <f>SUM(H35:H36)</f>
        <v>1645639660.9998572</v>
      </c>
      <c r="I37" s="209"/>
      <c r="J37" s="118">
        <f>SUM(J35:J36)</f>
        <v>1535281963</v>
      </c>
      <c r="K37" s="15"/>
      <c r="L37" s="160"/>
      <c r="M37" s="174"/>
      <c r="N37" s="174"/>
      <c r="O37" s="174"/>
    </row>
    <row r="38" spans="1:15" s="1" customFormat="1" ht="22.5" customHeight="1" x14ac:dyDescent="0.7">
      <c r="A38" s="100"/>
      <c r="B38" s="224"/>
      <c r="C38" s="224"/>
      <c r="D38" s="233"/>
      <c r="E38" s="220"/>
      <c r="F38" s="90"/>
      <c r="G38" s="209"/>
      <c r="H38" s="240"/>
      <c r="I38" s="209"/>
      <c r="J38" s="90"/>
      <c r="K38" s="15"/>
      <c r="L38" s="160"/>
      <c r="M38" s="174"/>
      <c r="N38" s="174"/>
      <c r="O38" s="174"/>
    </row>
    <row r="39" spans="1:15" s="36" customFormat="1" ht="22.5" customHeight="1" x14ac:dyDescent="0.7">
      <c r="A39" s="206" t="str">
        <f>A1</f>
        <v>บริษัท ทางยกระดับดอนเมือง จำกัด (มหาชน) และบริษัทย่อย</v>
      </c>
      <c r="B39" s="207"/>
      <c r="C39" s="207"/>
      <c r="D39" s="208"/>
      <c r="E39" s="165"/>
      <c r="F39" s="209"/>
      <c r="G39" s="210"/>
      <c r="H39" s="211"/>
      <c r="I39" s="210"/>
      <c r="J39" s="209"/>
      <c r="K39" s="15"/>
      <c r="L39" s="15"/>
      <c r="M39" s="174"/>
      <c r="N39" s="174"/>
      <c r="O39" s="174"/>
    </row>
    <row r="40" spans="1:15" s="34" customFormat="1" ht="22.5" customHeight="1" x14ac:dyDescent="0.7">
      <c r="A40" s="206" t="s">
        <v>134</v>
      </c>
      <c r="B40" s="207"/>
      <c r="C40" s="207"/>
      <c r="D40" s="208"/>
      <c r="E40" s="165"/>
      <c r="F40" s="209"/>
      <c r="G40" s="210"/>
      <c r="H40" s="211"/>
      <c r="I40" s="210"/>
      <c r="J40" s="209"/>
      <c r="K40" s="15"/>
      <c r="L40" s="15"/>
      <c r="M40" s="174"/>
      <c r="N40" s="174"/>
      <c r="O40" s="174"/>
    </row>
    <row r="41" spans="1:15" s="34" customFormat="1" ht="22.5" customHeight="1" x14ac:dyDescent="0.8">
      <c r="A41" s="206"/>
      <c r="B41" s="207"/>
      <c r="C41" s="207"/>
      <c r="D41" s="208"/>
      <c r="E41" s="165"/>
      <c r="F41" s="212"/>
      <c r="G41" s="210"/>
      <c r="H41" s="213"/>
      <c r="I41" s="210"/>
      <c r="J41" s="212"/>
      <c r="K41" s="15"/>
      <c r="L41" s="15"/>
      <c r="M41" s="174"/>
      <c r="N41" s="174"/>
      <c r="O41" s="174"/>
    </row>
    <row r="42" spans="1:15" s="34" customFormat="1" ht="22.5" customHeight="1" x14ac:dyDescent="0.7">
      <c r="A42" s="206"/>
      <c r="B42" s="207"/>
      <c r="C42" s="207"/>
      <c r="D42" s="268" t="s">
        <v>2</v>
      </c>
      <c r="E42" s="268"/>
      <c r="F42" s="268"/>
      <c r="G42" s="214"/>
      <c r="H42" s="268" t="s">
        <v>3</v>
      </c>
      <c r="I42" s="268"/>
      <c r="J42" s="268"/>
      <c r="K42" s="15"/>
      <c r="L42" s="15"/>
      <c r="M42" s="174"/>
      <c r="N42" s="174"/>
      <c r="O42" s="174"/>
    </row>
    <row r="43" spans="1:15" s="1" customFormat="1" ht="22.5" customHeight="1" x14ac:dyDescent="0.7">
      <c r="A43" s="215"/>
      <c r="B43" s="207"/>
      <c r="C43" s="207"/>
      <c r="D43" s="269" t="s">
        <v>63</v>
      </c>
      <c r="E43" s="269"/>
      <c r="F43" s="269"/>
      <c r="G43" s="165"/>
      <c r="H43" s="269" t="s">
        <v>63</v>
      </c>
      <c r="I43" s="269"/>
      <c r="J43" s="269"/>
      <c r="K43" s="15"/>
      <c r="L43" s="15"/>
      <c r="M43" s="174"/>
      <c r="N43" s="174"/>
      <c r="O43" s="174"/>
    </row>
    <row r="44" spans="1:15" ht="22.5" customHeight="1" x14ac:dyDescent="0.7">
      <c r="A44" s="206"/>
      <c r="B44" s="96" t="s">
        <v>6</v>
      </c>
      <c r="C44" s="96"/>
      <c r="D44" s="216">
        <v>2567</v>
      </c>
      <c r="E44" s="217"/>
      <c r="F44" s="216">
        <v>2566</v>
      </c>
      <c r="G44" s="216"/>
      <c r="H44" s="216">
        <v>2567</v>
      </c>
      <c r="I44" s="216"/>
      <c r="J44" s="216">
        <v>2566</v>
      </c>
      <c r="K44" s="15"/>
      <c r="L44" s="15"/>
      <c r="M44" s="174"/>
      <c r="N44" s="174"/>
      <c r="O44" s="174"/>
    </row>
    <row r="45" spans="1:15" ht="22.5" customHeight="1" x14ac:dyDescent="0.7">
      <c r="A45" s="206"/>
      <c r="B45" s="207"/>
      <c r="C45" s="207"/>
      <c r="D45" s="270" t="s">
        <v>7</v>
      </c>
      <c r="E45" s="270"/>
      <c r="F45" s="270"/>
      <c r="G45" s="270"/>
      <c r="H45" s="270"/>
      <c r="I45" s="270"/>
      <c r="J45" s="270"/>
      <c r="K45" s="15"/>
      <c r="L45" s="15"/>
      <c r="M45" s="174"/>
      <c r="N45" s="174"/>
      <c r="O45" s="174"/>
    </row>
    <row r="46" spans="1:15" s="36" customFormat="1" ht="22.5" customHeight="1" x14ac:dyDescent="0.7">
      <c r="A46" s="241" t="s">
        <v>150</v>
      </c>
      <c r="B46" s="224"/>
      <c r="C46" s="224"/>
      <c r="D46" s="233"/>
      <c r="E46" s="220"/>
      <c r="F46" s="53"/>
      <c r="G46" s="209"/>
      <c r="H46" s="242"/>
      <c r="I46" s="209"/>
      <c r="J46" s="53"/>
      <c r="K46" s="15"/>
      <c r="L46" s="15"/>
      <c r="M46" s="174"/>
      <c r="N46" s="174"/>
      <c r="O46" s="174"/>
    </row>
    <row r="47" spans="1:15" s="36" customFormat="1" ht="22.5" customHeight="1" x14ac:dyDescent="0.65">
      <c r="A47" s="60" t="s">
        <v>151</v>
      </c>
      <c r="B47" s="207">
        <v>6</v>
      </c>
      <c r="C47" s="224"/>
      <c r="D47" s="53">
        <v>0</v>
      </c>
      <c r="E47" s="220"/>
      <c r="F47" s="53">
        <v>0</v>
      </c>
      <c r="G47" s="209"/>
      <c r="H47" s="53">
        <v>0</v>
      </c>
      <c r="I47" s="209"/>
      <c r="J47" s="53">
        <v>-27400000</v>
      </c>
      <c r="K47" s="15"/>
      <c r="L47" s="15"/>
      <c r="M47" s="174"/>
      <c r="N47" s="174"/>
      <c r="O47" s="174"/>
    </row>
    <row r="48" spans="1:15" s="36" customFormat="1" ht="22.5" customHeight="1" x14ac:dyDescent="0.65">
      <c r="A48" s="60" t="s">
        <v>152</v>
      </c>
      <c r="B48" s="207"/>
      <c r="C48" s="224"/>
      <c r="D48" s="53">
        <v>355544453</v>
      </c>
      <c r="E48" s="220"/>
      <c r="F48" s="53">
        <v>202239191</v>
      </c>
      <c r="G48" s="209"/>
      <c r="H48" s="53">
        <v>355544453</v>
      </c>
      <c r="I48" s="209"/>
      <c r="J48" s="53">
        <v>202239191</v>
      </c>
      <c r="K48" s="15"/>
      <c r="L48" s="15"/>
      <c r="M48" s="174"/>
      <c r="N48" s="51"/>
      <c r="O48" s="174"/>
    </row>
    <row r="49" spans="1:15" s="36" customFormat="1" ht="22.5" customHeight="1" x14ac:dyDescent="0.65">
      <c r="A49" s="60" t="s">
        <v>153</v>
      </c>
      <c r="B49" s="207"/>
      <c r="C49" s="224"/>
      <c r="D49" s="53">
        <v>279188432</v>
      </c>
      <c r="E49" s="53"/>
      <c r="F49" s="53">
        <v>0</v>
      </c>
      <c r="G49" s="53"/>
      <c r="H49" s="53">
        <v>279188432</v>
      </c>
      <c r="I49" s="209"/>
      <c r="J49" s="53">
        <v>0</v>
      </c>
      <c r="K49" s="15"/>
      <c r="L49" s="15"/>
      <c r="M49" s="174"/>
      <c r="N49" s="51"/>
      <c r="O49" s="174"/>
    </row>
    <row r="50" spans="1:15" s="36" customFormat="1" ht="22.5" customHeight="1" x14ac:dyDescent="0.65">
      <c r="A50" s="60" t="s">
        <v>154</v>
      </c>
      <c r="B50" s="207"/>
      <c r="C50" s="224"/>
      <c r="D50" s="53">
        <v>-119556001</v>
      </c>
      <c r="E50" s="220"/>
      <c r="F50" s="53">
        <v>-70283128</v>
      </c>
      <c r="G50" s="209"/>
      <c r="H50" s="53">
        <v>-119556001</v>
      </c>
      <c r="I50" s="209"/>
      <c r="J50" s="53">
        <v>-70283128</v>
      </c>
      <c r="K50" s="15"/>
      <c r="L50" s="15"/>
      <c r="M50" s="174"/>
      <c r="N50" s="51"/>
      <c r="O50" s="174"/>
    </row>
    <row r="51" spans="1:15" s="36" customFormat="1" ht="22.5" customHeight="1" x14ac:dyDescent="0.65">
      <c r="A51" s="60" t="s">
        <v>155</v>
      </c>
      <c r="B51" s="207"/>
      <c r="C51" s="224"/>
      <c r="D51" s="53">
        <v>-447762134</v>
      </c>
      <c r="E51" s="53"/>
      <c r="F51" s="53">
        <v>-185040604</v>
      </c>
      <c r="G51" s="53"/>
      <c r="H51" s="53">
        <v>-447762134</v>
      </c>
      <c r="I51" s="209"/>
      <c r="J51" s="53">
        <v>-185040604</v>
      </c>
      <c r="K51" s="15"/>
      <c r="L51" s="15"/>
      <c r="M51" s="174"/>
      <c r="N51" s="51"/>
      <c r="O51" s="174"/>
    </row>
    <row r="52" spans="1:15" s="36" customFormat="1" ht="22.5" customHeight="1" x14ac:dyDescent="0.65">
      <c r="A52" s="60" t="s">
        <v>156</v>
      </c>
      <c r="B52" s="207"/>
      <c r="C52" s="243"/>
      <c r="D52" s="53">
        <v>-22508095</v>
      </c>
      <c r="E52" s="53"/>
      <c r="F52" s="53">
        <v>-22838577</v>
      </c>
      <c r="G52" s="53"/>
      <c r="H52" s="53">
        <v>-22508095</v>
      </c>
      <c r="I52" s="209"/>
      <c r="J52" s="53">
        <v>-22838577</v>
      </c>
      <c r="K52" s="15"/>
      <c r="L52" s="15"/>
      <c r="M52" s="174"/>
      <c r="N52" s="51"/>
      <c r="O52" s="174"/>
    </row>
    <row r="53" spans="1:15" s="36" customFormat="1" ht="22.5" customHeight="1" x14ac:dyDescent="0.65">
      <c r="A53" s="60" t="s">
        <v>157</v>
      </c>
      <c r="B53" s="207"/>
      <c r="C53" s="243"/>
      <c r="D53" s="53">
        <v>372524</v>
      </c>
      <c r="E53" s="53"/>
      <c r="F53" s="53">
        <v>187681</v>
      </c>
      <c r="G53" s="53"/>
      <c r="H53" s="53">
        <v>372524</v>
      </c>
      <c r="I53" s="209"/>
      <c r="J53" s="53">
        <v>187681</v>
      </c>
      <c r="K53" s="15"/>
      <c r="L53" s="15"/>
      <c r="M53" s="174"/>
      <c r="N53" s="58"/>
      <c r="O53" s="174"/>
    </row>
    <row r="54" spans="1:15" s="36" customFormat="1" ht="22.5" customHeight="1" x14ac:dyDescent="0.65">
      <c r="A54" s="60" t="s">
        <v>158</v>
      </c>
      <c r="B54" s="207"/>
      <c r="C54" s="224"/>
      <c r="D54" s="53">
        <v>-76264232</v>
      </c>
      <c r="E54" s="53"/>
      <c r="F54" s="53">
        <v>-56732715</v>
      </c>
      <c r="G54" s="53"/>
      <c r="H54" s="53">
        <v>-75805376</v>
      </c>
      <c r="I54" s="209"/>
      <c r="J54" s="53">
        <v>-56123827</v>
      </c>
      <c r="K54" s="15"/>
      <c r="L54" s="15"/>
      <c r="M54" s="174"/>
      <c r="N54" s="58"/>
      <c r="O54" s="174"/>
    </row>
    <row r="55" spans="1:15" s="36" customFormat="1" ht="22.5" customHeight="1" x14ac:dyDescent="0.65">
      <c r="A55" s="60" t="s">
        <v>159</v>
      </c>
      <c r="B55" s="207"/>
      <c r="C55" s="243"/>
      <c r="D55" s="53">
        <v>26874328</v>
      </c>
      <c r="E55" s="53"/>
      <c r="F55" s="53">
        <v>25519195</v>
      </c>
      <c r="G55" s="53"/>
      <c r="H55" s="53">
        <v>26865611</v>
      </c>
      <c r="I55" s="209"/>
      <c r="J55" s="53">
        <v>25518543</v>
      </c>
      <c r="K55" s="15"/>
      <c r="L55" s="15"/>
      <c r="M55" s="174"/>
      <c r="N55" s="174"/>
      <c r="O55" s="174"/>
    </row>
    <row r="56" spans="1:15" s="1" customFormat="1" ht="22.5" customHeight="1" x14ac:dyDescent="0.7">
      <c r="A56" s="100" t="s">
        <v>160</v>
      </c>
      <c r="B56" s="207"/>
      <c r="C56" s="224"/>
      <c r="D56" s="118">
        <f>SUM(D47:D55)</f>
        <v>-4110725</v>
      </c>
      <c r="E56" s="220"/>
      <c r="F56" s="118">
        <f>SUM(F47:F55)</f>
        <v>-106948957</v>
      </c>
      <c r="G56" s="209"/>
      <c r="H56" s="118">
        <f>SUM(H47:H55)</f>
        <v>-3660586</v>
      </c>
      <c r="I56" s="209"/>
      <c r="J56" s="118">
        <f>SUM(J47:J55)</f>
        <v>-133740721</v>
      </c>
      <c r="K56" s="15"/>
      <c r="L56" s="15"/>
      <c r="M56" s="174"/>
      <c r="N56" s="174"/>
      <c r="O56" s="174"/>
    </row>
    <row r="57" spans="1:15" s="1" customFormat="1" ht="22.5" customHeight="1" x14ac:dyDescent="0.7">
      <c r="A57" s="100"/>
      <c r="B57" s="224"/>
      <c r="C57" s="224"/>
      <c r="D57" s="244"/>
      <c r="E57" s="220"/>
      <c r="F57" s="90"/>
      <c r="G57" s="209"/>
      <c r="H57" s="244"/>
      <c r="I57" s="209"/>
      <c r="J57" s="90"/>
      <c r="K57" s="15"/>
      <c r="L57" s="15"/>
      <c r="M57" s="174"/>
      <c r="N57" s="174"/>
      <c r="O57" s="174"/>
    </row>
    <row r="58" spans="1:15" s="36" customFormat="1" ht="22.5" customHeight="1" x14ac:dyDescent="0.7">
      <c r="A58" s="241" t="s">
        <v>161</v>
      </c>
      <c r="B58" s="224"/>
      <c r="C58" s="224"/>
      <c r="D58" s="233"/>
      <c r="E58" s="220"/>
      <c r="F58" s="53"/>
      <c r="G58" s="209"/>
      <c r="H58" s="242"/>
      <c r="I58" s="209"/>
      <c r="J58" s="53"/>
      <c r="K58" s="15"/>
      <c r="L58" s="15"/>
      <c r="M58" s="174"/>
      <c r="N58" s="174"/>
      <c r="O58" s="174"/>
    </row>
    <row r="59" spans="1:15" s="36" customFormat="1" ht="22.5" customHeight="1" x14ac:dyDescent="0.65">
      <c r="A59" s="60" t="s">
        <v>162</v>
      </c>
      <c r="B59" s="207">
        <v>6</v>
      </c>
      <c r="C59" s="245"/>
      <c r="D59" s="53">
        <v>0</v>
      </c>
      <c r="E59" s="220"/>
      <c r="F59" s="53">
        <v>12600000</v>
      </c>
      <c r="G59" s="209"/>
      <c r="H59" s="53">
        <v>0</v>
      </c>
      <c r="I59" s="209"/>
      <c r="J59" s="53">
        <v>0</v>
      </c>
      <c r="K59" s="15"/>
      <c r="L59" s="15"/>
      <c r="M59" s="174"/>
      <c r="N59" s="174"/>
      <c r="O59" s="174"/>
    </row>
    <row r="60" spans="1:15" s="36" customFormat="1" ht="22.5" customHeight="1" x14ac:dyDescent="0.65">
      <c r="A60" s="60" t="s">
        <v>163</v>
      </c>
      <c r="B60" s="207"/>
      <c r="C60" s="245"/>
      <c r="D60" s="53">
        <v>1220642049</v>
      </c>
      <c r="E60" s="220"/>
      <c r="F60" s="53">
        <v>2750000000</v>
      </c>
      <c r="G60" s="209"/>
      <c r="H60" s="53">
        <v>1220642049</v>
      </c>
      <c r="I60" s="209"/>
      <c r="J60" s="53">
        <v>2750000000</v>
      </c>
      <c r="K60" s="15"/>
      <c r="L60" s="15"/>
      <c r="M60" s="174"/>
      <c r="N60" s="174"/>
      <c r="O60" s="174"/>
    </row>
    <row r="61" spans="1:15" s="36" customFormat="1" ht="22.5" customHeight="1" x14ac:dyDescent="0.65">
      <c r="A61" s="60" t="s">
        <v>164</v>
      </c>
      <c r="B61" s="207"/>
      <c r="C61" s="245"/>
      <c r="D61" s="53">
        <v>-1820642049</v>
      </c>
      <c r="E61" s="220"/>
      <c r="F61" s="53">
        <v>-1950000000</v>
      </c>
      <c r="G61" s="209"/>
      <c r="H61" s="53">
        <v>-1820642049</v>
      </c>
      <c r="I61" s="209"/>
      <c r="J61" s="53">
        <v>-1950000000</v>
      </c>
      <c r="K61" s="15"/>
      <c r="L61" s="15"/>
      <c r="M61" s="174"/>
      <c r="N61" s="174"/>
      <c r="O61" s="174"/>
    </row>
    <row r="62" spans="1:15" s="36" customFormat="1" ht="22.5" customHeight="1" x14ac:dyDescent="0.65">
      <c r="A62" s="60" t="s">
        <v>165</v>
      </c>
      <c r="B62" s="207">
        <v>8</v>
      </c>
      <c r="C62" s="246"/>
      <c r="D62" s="53">
        <v>-16148112</v>
      </c>
      <c r="E62" s="220"/>
      <c r="F62" s="209">
        <v>-12789807</v>
      </c>
      <c r="G62" s="209"/>
      <c r="H62" s="53">
        <v>-15422251</v>
      </c>
      <c r="I62" s="209"/>
      <c r="J62" s="209">
        <v>-12535125</v>
      </c>
      <c r="K62" s="15"/>
      <c r="L62" s="15"/>
      <c r="M62" s="174"/>
      <c r="N62" s="174"/>
      <c r="O62" s="174"/>
    </row>
    <row r="63" spans="1:15" s="36" customFormat="1" ht="22.5" customHeight="1" x14ac:dyDescent="0.65">
      <c r="A63" s="60" t="s">
        <v>166</v>
      </c>
      <c r="B63" s="207">
        <v>15</v>
      </c>
      <c r="C63" s="245"/>
      <c r="D63" s="53">
        <v>-941429233</v>
      </c>
      <c r="E63" s="220"/>
      <c r="F63" s="53">
        <v>-2255991174</v>
      </c>
      <c r="G63" s="209"/>
      <c r="H63" s="53">
        <v>-941429233</v>
      </c>
      <c r="I63" s="209"/>
      <c r="J63" s="53">
        <v>-2255991174</v>
      </c>
      <c r="K63" s="15"/>
      <c r="L63" s="15"/>
      <c r="M63" s="174"/>
      <c r="N63" s="174"/>
      <c r="O63" s="174"/>
    </row>
    <row r="64" spans="1:15" s="36" customFormat="1" ht="22.5" customHeight="1" x14ac:dyDescent="0.65">
      <c r="A64" s="60" t="s">
        <v>167</v>
      </c>
      <c r="B64" s="207"/>
      <c r="C64" s="245"/>
      <c r="D64" s="53">
        <v>-18818166</v>
      </c>
      <c r="E64" s="220"/>
      <c r="F64" s="53">
        <v>-22328253</v>
      </c>
      <c r="G64" s="209"/>
      <c r="H64" s="53">
        <v>-18536654</v>
      </c>
      <c r="I64" s="209"/>
      <c r="J64" s="53">
        <v>-22164454</v>
      </c>
      <c r="K64" s="15"/>
      <c r="L64" s="15"/>
      <c r="M64" s="174"/>
      <c r="N64" s="174"/>
      <c r="O64" s="174"/>
    </row>
    <row r="65" spans="1:15" s="1" customFormat="1" ht="22.5" customHeight="1" x14ac:dyDescent="0.7">
      <c r="A65" s="100" t="s">
        <v>168</v>
      </c>
      <c r="B65" s="245"/>
      <c r="C65" s="245"/>
      <c r="D65" s="118">
        <f>SUM(D59:D64)</f>
        <v>-1576395511</v>
      </c>
      <c r="E65" s="220"/>
      <c r="F65" s="118">
        <f>SUM(F59:F64)</f>
        <v>-1478509234</v>
      </c>
      <c r="G65" s="209"/>
      <c r="H65" s="118">
        <f>SUM(H59:H64)</f>
        <v>-1575388138</v>
      </c>
      <c r="I65" s="209"/>
      <c r="J65" s="118">
        <f>SUM(J59:J64)</f>
        <v>-1490690753</v>
      </c>
      <c r="K65" s="15"/>
      <c r="L65" s="15"/>
      <c r="M65" s="174"/>
      <c r="N65" s="174"/>
      <c r="O65" s="174"/>
    </row>
    <row r="66" spans="1:15" s="36" customFormat="1" ht="22.5" customHeight="1" x14ac:dyDescent="0.7">
      <c r="A66" s="101"/>
      <c r="B66" s="245"/>
      <c r="C66" s="245"/>
      <c r="D66" s="91"/>
      <c r="E66" s="220"/>
      <c r="F66" s="91"/>
      <c r="G66" s="209"/>
      <c r="H66" s="91"/>
      <c r="I66" s="209"/>
      <c r="J66" s="91"/>
      <c r="K66" s="15"/>
      <c r="L66" s="15"/>
      <c r="M66" s="174"/>
      <c r="N66" s="174"/>
      <c r="O66" s="174"/>
    </row>
    <row r="67" spans="1:15" s="1" customFormat="1" ht="22.5" customHeight="1" x14ac:dyDescent="0.7">
      <c r="A67" s="100" t="s">
        <v>176</v>
      </c>
      <c r="B67" s="247"/>
      <c r="C67" s="247"/>
      <c r="D67" s="89">
        <f>D65+D56+D37</f>
        <v>62869965.999857187</v>
      </c>
      <c r="E67" s="248"/>
      <c r="F67" s="89">
        <f>F65+F56+F37</f>
        <v>-54065873</v>
      </c>
      <c r="G67" s="209"/>
      <c r="H67" s="89">
        <f>H65+H56+H37</f>
        <v>66590936.999857187</v>
      </c>
      <c r="I67" s="209"/>
      <c r="J67" s="89">
        <f>J65+J56+J37</f>
        <v>-89149511</v>
      </c>
      <c r="K67" s="15"/>
      <c r="L67" s="15"/>
      <c r="M67" s="174"/>
      <c r="N67" s="174"/>
      <c r="O67" s="174"/>
    </row>
    <row r="68" spans="1:15" s="36" customFormat="1" ht="22.5" customHeight="1" x14ac:dyDescent="0.65">
      <c r="A68" s="162" t="s">
        <v>169</v>
      </c>
      <c r="B68" s="245"/>
      <c r="C68" s="245"/>
      <c r="D68" s="230">
        <f>'BS 7-11'!F9</f>
        <v>252871724</v>
      </c>
      <c r="E68" s="220"/>
      <c r="F68" s="230">
        <v>306937597</v>
      </c>
      <c r="G68" s="209"/>
      <c r="H68" s="230">
        <f>'BS 7-11'!J9</f>
        <v>217788086</v>
      </c>
      <c r="I68" s="209"/>
      <c r="J68" s="230">
        <v>306937597</v>
      </c>
      <c r="K68" s="15"/>
      <c r="L68" s="15"/>
      <c r="M68" s="174"/>
      <c r="N68" s="174"/>
      <c r="O68" s="174"/>
    </row>
    <row r="69" spans="1:15" s="1" customFormat="1" ht="22.5" customHeight="1" thickBot="1" x14ac:dyDescent="0.75">
      <c r="A69" s="101" t="s">
        <v>170</v>
      </c>
      <c r="B69" s="249"/>
      <c r="C69" s="249"/>
      <c r="D69" s="250">
        <f>SUM(D67:D68)</f>
        <v>315741689.99985719</v>
      </c>
      <c r="E69" s="220"/>
      <c r="F69" s="250">
        <f>SUM(F67:F68)</f>
        <v>252871724</v>
      </c>
      <c r="G69" s="251"/>
      <c r="H69" s="250">
        <f>SUM(H67:H68)</f>
        <v>284379022.99985719</v>
      </c>
      <c r="I69" s="251"/>
      <c r="J69" s="250">
        <f>SUM(J67:J68)</f>
        <v>217788086</v>
      </c>
      <c r="K69" s="15"/>
      <c r="L69" s="15"/>
      <c r="M69" s="174"/>
      <c r="N69" s="158"/>
      <c r="O69" s="174"/>
    </row>
    <row r="70" spans="1:15" ht="22.5" customHeight="1" thickTop="1" x14ac:dyDescent="0.65">
      <c r="A70" s="252"/>
      <c r="B70" s="253"/>
      <c r="C70" s="253"/>
      <c r="D70" s="254"/>
      <c r="E70" s="165"/>
      <c r="F70" s="209"/>
      <c r="G70" s="209"/>
      <c r="H70" s="209"/>
      <c r="I70" s="209"/>
      <c r="J70" s="209"/>
      <c r="K70" s="15"/>
      <c r="L70" s="158"/>
      <c r="M70" s="174"/>
      <c r="N70" s="174"/>
      <c r="O70" s="174"/>
    </row>
    <row r="71" spans="1:15" ht="22.5" customHeight="1" x14ac:dyDescent="0.7">
      <c r="A71" s="109" t="s">
        <v>171</v>
      </c>
      <c r="B71" s="182"/>
      <c r="C71" s="182"/>
      <c r="D71" s="154"/>
      <c r="E71" s="158"/>
      <c r="H71" s="80"/>
      <c r="K71" s="15"/>
      <c r="L71" s="158"/>
      <c r="M71" s="174"/>
      <c r="N71" s="174"/>
      <c r="O71" s="174"/>
    </row>
    <row r="72" spans="1:15" ht="22.5" customHeight="1" x14ac:dyDescent="0.65">
      <c r="A72" s="110" t="s">
        <v>172</v>
      </c>
      <c r="B72" s="182"/>
      <c r="C72" s="182"/>
      <c r="D72" s="153">
        <v>736015</v>
      </c>
      <c r="E72" s="158"/>
      <c r="F72" s="80">
        <v>22508095</v>
      </c>
      <c r="H72" s="153">
        <v>736015</v>
      </c>
      <c r="J72" s="80">
        <v>22508095</v>
      </c>
      <c r="K72" s="15"/>
      <c r="L72" s="158"/>
      <c r="M72" s="174"/>
      <c r="N72" s="174"/>
      <c r="O72" s="174"/>
    </row>
    <row r="73" spans="1:15" ht="22.5" customHeight="1" x14ac:dyDescent="0.65">
      <c r="A73" s="110" t="s">
        <v>22</v>
      </c>
      <c r="B73" s="182"/>
      <c r="C73" s="182"/>
      <c r="D73" s="153">
        <v>33847342</v>
      </c>
      <c r="E73" s="158"/>
      <c r="F73" s="153">
        <v>37558469</v>
      </c>
      <c r="H73" s="153">
        <v>28632928</v>
      </c>
      <c r="J73" s="153">
        <v>32084551</v>
      </c>
      <c r="K73" s="15"/>
      <c r="L73" s="158"/>
      <c r="M73" s="174"/>
      <c r="N73" s="174"/>
      <c r="O73" s="174"/>
    </row>
    <row r="74" spans="1:15" ht="22.5" customHeight="1" x14ac:dyDescent="0.65">
      <c r="A74" s="171"/>
      <c r="D74" s="179"/>
      <c r="E74" s="158"/>
      <c r="F74" s="158"/>
      <c r="H74" s="179"/>
      <c r="J74" s="158"/>
      <c r="K74" s="15"/>
      <c r="L74" s="15"/>
      <c r="M74" s="174"/>
      <c r="N74" s="174"/>
      <c r="O74" s="174"/>
    </row>
    <row r="75" spans="1:15" ht="22.5" customHeight="1" x14ac:dyDescent="0.65">
      <c r="A75" s="171"/>
      <c r="E75" s="158"/>
      <c r="K75" s="15"/>
      <c r="L75" s="79"/>
      <c r="M75" s="50"/>
      <c r="N75" s="174"/>
      <c r="O75" s="174"/>
    </row>
    <row r="76" spans="1:15" ht="22.5" customHeight="1" x14ac:dyDescent="0.65">
      <c r="A76" s="266"/>
      <c r="B76" s="267"/>
      <c r="C76" s="115"/>
      <c r="D76" s="181"/>
      <c r="E76" s="158"/>
      <c r="K76" s="15"/>
      <c r="L76" s="15"/>
      <c r="M76" s="174"/>
      <c r="N76" s="174"/>
      <c r="O76" s="174"/>
    </row>
    <row r="77" spans="1:15" ht="22.5" customHeight="1" x14ac:dyDescent="0.65">
      <c r="A77" s="46"/>
      <c r="B77" s="185"/>
      <c r="C77"/>
      <c r="D77" s="178"/>
      <c r="E77" s="158"/>
      <c r="K77" s="15"/>
      <c r="L77" s="15"/>
      <c r="M77" s="174"/>
      <c r="N77" s="174"/>
      <c r="O77" s="174"/>
    </row>
  </sheetData>
  <mergeCells count="12">
    <mergeCell ref="A21:B21"/>
    <mergeCell ref="A76:B76"/>
    <mergeCell ref="H4:J4"/>
    <mergeCell ref="H5:J5"/>
    <mergeCell ref="H42:J42"/>
    <mergeCell ref="H43:J43"/>
    <mergeCell ref="D4:F4"/>
    <mergeCell ref="D5:F5"/>
    <mergeCell ref="D7:J7"/>
    <mergeCell ref="D42:F42"/>
    <mergeCell ref="D43:F43"/>
    <mergeCell ref="D45:J45"/>
  </mergeCells>
  <pageMargins left="0.8" right="0.7" top="0.48" bottom="0.5" header="0.5" footer="0.5"/>
  <pageSetup paperSize="9" scale="68" firstPageNumber="16" orientation="portrait" blackAndWhite="1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2F3752-A90D-4946-8DD8-111B095A00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B9A5E6-9D95-4A88-9014-1457DB0569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7-11</vt:lpstr>
      <vt:lpstr>SH23-Consol </vt:lpstr>
      <vt:lpstr>SH24-Consol </vt:lpstr>
      <vt:lpstr>SH23-Sep</vt:lpstr>
      <vt:lpstr>SH24-Sep</vt:lpstr>
      <vt:lpstr>CF 16-17</vt:lpstr>
      <vt:lpstr>'BS 7-11'!Print_Area</vt:lpstr>
      <vt:lpstr>'CF 16-17'!Print_Area</vt:lpstr>
      <vt:lpstr>'SH23-Consol '!Print_Area</vt:lpstr>
      <vt:lpstr>'SH23-Sep'!Print_Area</vt:lpstr>
      <vt:lpstr>'SH24-Consol '!Print_Area</vt:lpstr>
      <vt:lpstr>'SH24-Sep'!Print_Area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subject/>
  <dc:creator>Chitapa, Rattanawon</dc:creator>
  <cp:keywords/>
  <dc:description/>
  <cp:lastModifiedBy>Kornsiri, Chongaksorn</cp:lastModifiedBy>
  <cp:revision/>
  <cp:lastPrinted>2025-02-19T02:01:41Z</cp:lastPrinted>
  <dcterms:created xsi:type="dcterms:W3CDTF">2005-01-23T11:35:08Z</dcterms:created>
  <dcterms:modified xsi:type="dcterms:W3CDTF">2025-02-19T02:17:36Z</dcterms:modified>
  <cp:category/>
  <cp:contentStatus/>
</cp:coreProperties>
</file>