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ate1904="1" backupFile="1"/>
  <mc:AlternateContent xmlns:mc="http://schemas.openxmlformats.org/markup-compatibility/2006">
    <mc:Choice Requires="x15">
      <x15ac:absPath xmlns:x15ac="http://schemas.microsoft.com/office/spreadsheetml/2010/11/ac" url="C:\Users\bprof\OneDrive\Desktop\META 12.31.24\Draft Meta\ENG\"/>
    </mc:Choice>
  </mc:AlternateContent>
  <xr:revisionPtr revIDLastSave="0" documentId="13_ncr:1_{2213F145-669A-45B7-98E4-9E40EF49DB59}" xr6:coauthVersionLast="47" xr6:coauthVersionMax="47" xr10:uidLastSave="{00000000-0000-0000-0000-000000000000}"/>
  <bookViews>
    <workbookView xWindow="-110" yWindow="-110" windowWidth="19420" windowHeight="10300" activeTab="4" xr2:uid="{235916DC-1357-4C13-BD1F-2CDC29B9FBA1}"/>
  </bookViews>
  <sheets>
    <sheet name="BS" sheetId="10" r:id="rId1"/>
    <sheet name="PL" sheetId="17" r:id="rId2"/>
    <sheet name="CE-Conso" sheetId="18" r:id="rId3"/>
    <sheet name="CE-Company" sheetId="19" r:id="rId4"/>
    <sheet name="CF" sheetId="20" r:id="rId5"/>
    <sheet name="000" sheetId="2" state="very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s" localSheetId="3">#REF!</definedName>
    <definedName name="\s" localSheetId="2">#REF!</definedName>
    <definedName name="\s" localSheetId="1">#REF!</definedName>
    <definedName name="\s">#REF!</definedName>
    <definedName name="_DAT1" localSheetId="3">#REF!</definedName>
    <definedName name="_DAT1" localSheetId="2">#REF!</definedName>
    <definedName name="_DAT1" localSheetId="1">#REF!</definedName>
    <definedName name="_DAT1">#REF!</definedName>
    <definedName name="_DAT10">'[1]K-2'!$K$2:$K$13</definedName>
    <definedName name="_DAT11">'[1]K-2'!$L$2:$L$13</definedName>
    <definedName name="_DAT12">'[1]K-2'!$M$2:$M$13</definedName>
    <definedName name="_DAT13">'[1]K-2'!$N$2:$N$13</definedName>
    <definedName name="_DAT2" localSheetId="3">#REF!</definedName>
    <definedName name="_DAT2" localSheetId="2">#REF!</definedName>
    <definedName name="_DAT2" localSheetId="4">#REF!</definedName>
    <definedName name="_DAT2" localSheetId="1">#REF!</definedName>
    <definedName name="_DAT2">#REF!</definedName>
    <definedName name="_DAT3" localSheetId="3">#REF!</definedName>
    <definedName name="_DAT3" localSheetId="2">#REF!</definedName>
    <definedName name="_DAT3" localSheetId="1">#REF!</definedName>
    <definedName name="_DAT3">#REF!</definedName>
    <definedName name="_DAT4" localSheetId="3">#REF!</definedName>
    <definedName name="_DAT4" localSheetId="2">#REF!</definedName>
    <definedName name="_DAT4" localSheetId="1">#REF!</definedName>
    <definedName name="_DAT4">#REF!</definedName>
    <definedName name="_DAT5" localSheetId="3">#REF!</definedName>
    <definedName name="_DAT5" localSheetId="2">#REF!</definedName>
    <definedName name="_DAT5" localSheetId="1">#REF!</definedName>
    <definedName name="_DAT5">#REF!</definedName>
    <definedName name="_DAT6" localSheetId="3">#REF!</definedName>
    <definedName name="_DAT6" localSheetId="2">#REF!</definedName>
    <definedName name="_DAT6" localSheetId="1">#REF!</definedName>
    <definedName name="_DAT6">#REF!</definedName>
    <definedName name="_DAT7" localSheetId="3">#REF!</definedName>
    <definedName name="_DAT7" localSheetId="2">#REF!</definedName>
    <definedName name="_DAT7" localSheetId="1">#REF!</definedName>
    <definedName name="_DAT7">#REF!</definedName>
    <definedName name="_DAT8" localSheetId="3">#REF!</definedName>
    <definedName name="_DAT8" localSheetId="2">#REF!</definedName>
    <definedName name="_DAT8" localSheetId="1">#REF!</definedName>
    <definedName name="_DAT8">#REF!</definedName>
    <definedName name="_DAT9">'[1]K-2'!$I$2:$I$13</definedName>
    <definedName name="_dkk1" localSheetId="3">#REF!</definedName>
    <definedName name="_dkk1" localSheetId="2">#REF!</definedName>
    <definedName name="_dkk1" localSheetId="4">#REF!</definedName>
    <definedName name="_dkk1" localSheetId="1">#REF!</definedName>
    <definedName name="_dkk1">#REF!</definedName>
    <definedName name="_dkk2" localSheetId="3">#REF!</definedName>
    <definedName name="_dkk2" localSheetId="2">#REF!</definedName>
    <definedName name="_dkk2" localSheetId="1">#REF!</definedName>
    <definedName name="_dkk2">#REF!</definedName>
    <definedName name="_exp10" localSheetId="3">#REF!</definedName>
    <definedName name="_exp10" localSheetId="2">#REF!</definedName>
    <definedName name="_exp10" localSheetId="1">#REF!</definedName>
    <definedName name="_exp10">#REF!</definedName>
    <definedName name="_exp11" localSheetId="3">#REF!</definedName>
    <definedName name="_exp11" localSheetId="2">#REF!</definedName>
    <definedName name="_exp11" localSheetId="1">#REF!</definedName>
    <definedName name="_exp11">#REF!</definedName>
    <definedName name="_exp12" localSheetId="3">#REF!</definedName>
    <definedName name="_exp12" localSheetId="2">#REF!</definedName>
    <definedName name="_exp12" localSheetId="1">#REF!</definedName>
    <definedName name="_exp12">#REF!</definedName>
    <definedName name="_EXP22" localSheetId="3">#REF!</definedName>
    <definedName name="_EXP22" localSheetId="2">#REF!</definedName>
    <definedName name="_EXP22" localSheetId="1">#REF!</definedName>
    <definedName name="_EXP22">#REF!</definedName>
    <definedName name="_exp5" localSheetId="3">#REF!</definedName>
    <definedName name="_exp5" localSheetId="2">#REF!</definedName>
    <definedName name="_exp5" localSheetId="1">#REF!</definedName>
    <definedName name="_exp5">#REF!</definedName>
    <definedName name="_exp7" localSheetId="3">#REF!</definedName>
    <definedName name="_exp7" localSheetId="2">#REF!</definedName>
    <definedName name="_exp7" localSheetId="1">#REF!</definedName>
    <definedName name="_exp7">#REF!</definedName>
    <definedName name="_exp8" localSheetId="3">#REF!</definedName>
    <definedName name="_exp8" localSheetId="2">#REF!</definedName>
    <definedName name="_exp8" localSheetId="1">#REF!</definedName>
    <definedName name="_exp8">#REF!</definedName>
    <definedName name="_exp9" localSheetId="3">#REF!</definedName>
    <definedName name="_exp9" localSheetId="2">#REF!</definedName>
    <definedName name="_exp9" localSheetId="1">#REF!</definedName>
    <definedName name="_exp9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h2" localSheetId="3">#REF!</definedName>
    <definedName name="_h2" localSheetId="2">#REF!</definedName>
    <definedName name="_h2" localSheetId="4">#REF!</definedName>
    <definedName name="_h2" localSheetId="1">#REF!</definedName>
    <definedName name="_h2">[2]เงินกู้ธนชาติ!$G$2</definedName>
    <definedName name="_LA65536" localSheetId="3">#REF!</definedName>
    <definedName name="_LA65536" localSheetId="2">#REF!</definedName>
    <definedName name="_LA65536" localSheetId="4">#REF!</definedName>
    <definedName name="_LA65536" localSheetId="1">#REF!</definedName>
    <definedName name="_LA65536">#REF!</definedName>
    <definedName name="_lit1" localSheetId="3">#REF!</definedName>
    <definedName name="_lit1" localSheetId="2">#REF!</definedName>
    <definedName name="_lit1" localSheetId="1">#REF!</definedName>
    <definedName name="_lit1">#REF!</definedName>
    <definedName name="_lit2" localSheetId="3">#REF!</definedName>
    <definedName name="_lit2" localSheetId="2">#REF!</definedName>
    <definedName name="_lit2" localSheetId="1">#REF!</definedName>
    <definedName name="_lit2">#REF!</definedName>
    <definedName name="_MA65536" localSheetId="3">#REF!</definedName>
    <definedName name="_MA65536" localSheetId="2">#REF!</definedName>
    <definedName name="_MA65536" localSheetId="1">#REF!</definedName>
    <definedName name="_MA65536">#REF!</definedName>
    <definedName name="_SCB1">'[3]SCB 1 - Current'!$F$10</definedName>
    <definedName name="_SCB2">'[3]SCB 2 - Current'!$F$11</definedName>
    <definedName name="_Us1" localSheetId="3">#REF!</definedName>
    <definedName name="_Us1" localSheetId="2">#REF!</definedName>
    <definedName name="_Us1" localSheetId="4">#REF!</definedName>
    <definedName name="_Us1" localSheetId="1">#REF!</definedName>
    <definedName name="_Us1">#REF!</definedName>
    <definedName name="_Us2" localSheetId="3">#REF!</definedName>
    <definedName name="_Us2" localSheetId="2">#REF!</definedName>
    <definedName name="_Us2" localSheetId="1">#REF!</definedName>
    <definedName name="_Us2">#REF!</definedName>
    <definedName name="_ZA65536" localSheetId="3">#REF!</definedName>
    <definedName name="_ZA65536" localSheetId="2">#REF!</definedName>
    <definedName name="_ZA65536" localSheetId="1">#REF!</definedName>
    <definedName name="_ZA65536">#REF!</definedName>
    <definedName name="a" localSheetId="3">#REF!</definedName>
    <definedName name="a" localSheetId="2">#REF!</definedName>
    <definedName name="a" localSheetId="4">#REF!</definedName>
    <definedName name="a" localSheetId="1">#REF!</definedName>
    <definedName name="a">#REF!</definedName>
    <definedName name="aa" localSheetId="3">#REF!</definedName>
    <definedName name="aa" localSheetId="2">#REF!</definedName>
    <definedName name="aa" localSheetId="4">#REF!</definedName>
    <definedName name="aa" localSheetId="1">#REF!</definedName>
    <definedName name="aa">#REF!</definedName>
    <definedName name="aaa" localSheetId="3" hidden="1">{"conso",#N/A,FALSE,"cash flow"}</definedName>
    <definedName name="aaa" localSheetId="2" hidden="1">{"conso",#N/A,FALSE,"cash flow"}</definedName>
    <definedName name="aaa" localSheetId="4" hidden="1">{"conso",#N/A,FALSE,"cash flow"}</definedName>
    <definedName name="aaa" localSheetId="1" hidden="1">{"conso",#N/A,FALSE,"cash flow"}</definedName>
    <definedName name="aaa" hidden="1">{"conso",#N/A,FALSE,"cash flow"}</definedName>
    <definedName name="aaaa" localSheetId="3" hidden="1">{"cashflow",#N/A,FALSE,"cash flow"}</definedName>
    <definedName name="aaaa" localSheetId="2" hidden="1">{"cashflow",#N/A,FALSE,"cash flow"}</definedName>
    <definedName name="aaaa" localSheetId="4" hidden="1">{"cashflow",#N/A,FALSE,"cash flow"}</definedName>
    <definedName name="aaaa" localSheetId="1" hidden="1">{"cashflow",#N/A,FALSE,"cash flow"}</definedName>
    <definedName name="aaaa" hidden="1">{"cashflow",#N/A,FALSE,"cash flow"}</definedName>
    <definedName name="aaaaaa" localSheetId="3">#REF!</definedName>
    <definedName name="aaaaaa" localSheetId="2">#REF!</definedName>
    <definedName name="aaaaaa" localSheetId="4">#REF!</definedName>
    <definedName name="aaaaaa" localSheetId="1">#REF!</definedName>
    <definedName name="aaaaaa">#REF!</definedName>
    <definedName name="abc" localSheetId="3" hidden="1">{"cashflow",#N/A,FALSE,"cash flow"}</definedName>
    <definedName name="abc" localSheetId="2" hidden="1">{"cashflow",#N/A,FALSE,"cash flow"}</definedName>
    <definedName name="abc" localSheetId="4" hidden="1">{"cashflow",#N/A,FALSE,"cash flow"}</definedName>
    <definedName name="abc" localSheetId="1" hidden="1">{"cashflow",#N/A,FALSE,"cash flow"}</definedName>
    <definedName name="abc" hidden="1">{"cashflow",#N/A,FALSE,"cash flow"}</definedName>
    <definedName name="Amount" localSheetId="3">#REF!</definedName>
    <definedName name="Amount" localSheetId="2">#REF!</definedName>
    <definedName name="Amount" localSheetId="4">#REF!</definedName>
    <definedName name="Amount" localSheetId="1">#REF!</definedName>
    <definedName name="Amount">#REF!</definedName>
    <definedName name="Apr_Building" localSheetId="3">#REF!</definedName>
    <definedName name="Apr_Building" localSheetId="2">#REF!</definedName>
    <definedName name="Apr_Building" localSheetId="4">#REF!</definedName>
    <definedName name="Apr_Building" localSheetId="1">#REF!</definedName>
    <definedName name="Apr_Building">[4]BUILD95!$AE$9:$AE$17</definedName>
    <definedName name="aqqqq" localSheetId="3" hidden="1">{"conso",#N/A,FALSE,"cash flow"}</definedName>
    <definedName name="aqqqq" localSheetId="2" hidden="1">{"conso",#N/A,FALSE,"cash flow"}</definedName>
    <definedName name="aqqqq" localSheetId="4" hidden="1">{"conso",#N/A,FALSE,"cash flow"}</definedName>
    <definedName name="aqqqq" localSheetId="1" hidden="1">{"conso",#N/A,FALSE,"cash flow"}</definedName>
    <definedName name="aqqqq" hidden="1">{"conso",#N/A,FALSE,"cash flow"}</definedName>
    <definedName name="AS2DocOpenMode" hidden="1">"AS2DocumentEdit"</definedName>
    <definedName name="ASD" localSheetId="3" hidden="1">{"cashflow",#N/A,FALSE,"cash flow"}</definedName>
    <definedName name="ASD" localSheetId="2" hidden="1">{"cashflow",#N/A,FALSE,"cash flow"}</definedName>
    <definedName name="ASD" localSheetId="4" hidden="1">{"cashflow",#N/A,FALSE,"cash flow"}</definedName>
    <definedName name="ASD" localSheetId="1" hidden="1">{"cashflow",#N/A,FALSE,"cash flow"}</definedName>
    <definedName name="ASD" hidden="1">{"cashflow",#N/A,FALSE,"cash flow"}</definedName>
    <definedName name="AssetCode_Building" localSheetId="3">#REF!</definedName>
    <definedName name="AssetCode_Building" localSheetId="2">#REF!</definedName>
    <definedName name="AssetCode_Building" localSheetId="4">#REF!</definedName>
    <definedName name="AssetCode_Building" localSheetId="1">#REF!</definedName>
    <definedName name="AssetCode_Building">[4]BUILD95!$I$9:$I$17</definedName>
    <definedName name="Asstes" localSheetId="3">#REF!</definedName>
    <definedName name="Asstes" localSheetId="2">#REF!</definedName>
    <definedName name="Asstes" localSheetId="4">#REF!</definedName>
    <definedName name="Asstes" localSheetId="1">#REF!</definedName>
    <definedName name="Asstes">#REF!</definedName>
    <definedName name="Aug_Building" localSheetId="3">#REF!</definedName>
    <definedName name="Aug_Building" localSheetId="2">#REF!</definedName>
    <definedName name="Aug_Building" localSheetId="4">#REF!</definedName>
    <definedName name="Aug_Building" localSheetId="1">#REF!</definedName>
    <definedName name="Aug_Building">[4]BUILD95!$AI$9:$AI$17</definedName>
    <definedName name="BasedOn" localSheetId="3">#REF!</definedName>
    <definedName name="BasedOn" localSheetId="2">#REF!</definedName>
    <definedName name="BasedOn" localSheetId="4">#REF!</definedName>
    <definedName name="BasedOn" localSheetId="1">#REF!</definedName>
    <definedName name="BasedOn">#REF!</definedName>
    <definedName name="BasedOnOther" localSheetId="3">#REF!</definedName>
    <definedName name="BasedOnOther" localSheetId="2">#REF!</definedName>
    <definedName name="BasedOnOther" localSheetId="1">#REF!</definedName>
    <definedName name="BasedOnOther">#REF!</definedName>
    <definedName name="bbbb" localSheetId="3" hidden="1">{"cashflow",#N/A,FALSE,"cash flow"}</definedName>
    <definedName name="bbbb" localSheetId="2" hidden="1">{"cashflow",#N/A,FALSE,"cash flow"}</definedName>
    <definedName name="bbbb" localSheetId="4" hidden="1">{"cashflow",#N/A,FALSE,"cash flow"}</definedName>
    <definedName name="bbbb" localSheetId="1" hidden="1">{"cashflow",#N/A,FALSE,"cash flow"}</definedName>
    <definedName name="bbbb" hidden="1">{"cashflow",#N/A,FALSE,"cash flow"}</definedName>
    <definedName name="BBL" localSheetId="3">'[5]ADJ - RATE'!#REF!</definedName>
    <definedName name="BBL" localSheetId="2">'[5]ADJ - RATE'!#REF!</definedName>
    <definedName name="BBL" localSheetId="1">'[5]ADJ - RATE'!#REF!</definedName>
    <definedName name="BBL">'[5]ADJ - RATE'!#REF!</definedName>
    <definedName name="bk" localSheetId="3" hidden="1">{"cashflow",#N/A,FALSE,"cash flow"}</definedName>
    <definedName name="bk" localSheetId="2" hidden="1">{"cashflow",#N/A,FALSE,"cash flow"}</definedName>
    <definedName name="bk" localSheetId="4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UA" localSheetId="3" hidden="1">{"conso",#N/A,FALSE,"cash flow"}</definedName>
    <definedName name="BUA" localSheetId="2" hidden="1">{"conso",#N/A,FALSE,"cash flow"}</definedName>
    <definedName name="BUA" localSheetId="4" hidden="1">{"conso",#N/A,FALSE,"cash flow"}</definedName>
    <definedName name="BUA" localSheetId="1" hidden="1">{"conso",#N/A,FALSE,"cash flow"}</definedName>
    <definedName name="BUA" hidden="1">{"conso",#N/A,FALSE,"cash flow"}</definedName>
    <definedName name="Cal" localSheetId="3" hidden="1">{"conso",#N/A,FALSE,"cash flow"}</definedName>
    <definedName name="Cal" localSheetId="2" hidden="1">{"conso",#N/A,FALSE,"cash flow"}</definedName>
    <definedName name="Cal" localSheetId="4" hidden="1">{"conso",#N/A,FALSE,"cash flow"}</definedName>
    <definedName name="Cal" localSheetId="1" hidden="1">{"conso",#N/A,FALSE,"cash flow"}</definedName>
    <definedName name="Cal" hidden="1">{"conso",#N/A,FALSE,"cash flow"}</definedName>
    <definedName name="Cal.Dep." localSheetId="3" hidden="1">{"cashflow",#N/A,FALSE,"cash flow"}</definedName>
    <definedName name="Cal.Dep." localSheetId="2" hidden="1">{"cashflow",#N/A,FALSE,"cash flow"}</definedName>
    <definedName name="Cal.Dep." localSheetId="4" hidden="1">{"cashflow",#N/A,FALSE,"cash flow"}</definedName>
    <definedName name="Cal.Dep." localSheetId="1" hidden="1">{"cashflow",#N/A,FALSE,"cash flow"}</definedName>
    <definedName name="Cal.Dep." hidden="1">{"cashflow",#N/A,FALSE,"cash flow"}</definedName>
    <definedName name="chai" localSheetId="3" hidden="1">{"conso",#N/A,FALSE,"cash flow"}</definedName>
    <definedName name="chai" localSheetId="2" hidden="1">{"conso",#N/A,FALSE,"cash flow"}</definedName>
    <definedName name="chai" localSheetId="4" hidden="1">{"conso",#N/A,FALSE,"cash flow"}</definedName>
    <definedName name="chai" localSheetId="1" hidden="1">{"conso",#N/A,FALSE,"cash flow"}</definedName>
    <definedName name="chai" hidden="1">{"conso",#N/A,FALSE,"cash flow"}</definedName>
    <definedName name="co" localSheetId="3" hidden="1">{"cashflow",#N/A,FALSE,"cash flow"}</definedName>
    <definedName name="co" localSheetId="2" hidden="1">{"cashflow",#N/A,FALSE,"cash flow"}</definedName>
    <definedName name="co" localSheetId="4" hidden="1">{"cashflow",#N/A,FALSE,"cash flow"}</definedName>
    <definedName name="co" localSheetId="1" hidden="1">{"cashflow",#N/A,FALSE,"cash flow"}</definedName>
    <definedName name="co" hidden="1">{"cashflow",#N/A,FALSE,"cash flow"}</definedName>
    <definedName name="cost_per_unit" localSheetId="3">#REF!</definedName>
    <definedName name="cost_per_unit" localSheetId="2">#REF!</definedName>
    <definedName name="cost_per_unit" localSheetId="4">#REF!</definedName>
    <definedName name="cost_per_unit" localSheetId="1">#REF!</definedName>
    <definedName name="cost_per_unit">#REF!</definedName>
    <definedName name="Cur_AccDepre_Building" localSheetId="3">#REF!</definedName>
    <definedName name="Cur_AccDepre_Building" localSheetId="2">#REF!</definedName>
    <definedName name="Cur_AccDepre_Building" localSheetId="4">#REF!</definedName>
    <definedName name="Cur_AccDepre_Building" localSheetId="1">#REF!</definedName>
    <definedName name="Cur_AccDepre_Building">[4]BUILD95!$AQ$9:$AQ$17</definedName>
    <definedName name="Cur_NBV_Building" localSheetId="3">#REF!</definedName>
    <definedName name="Cur_NBV_Building" localSheetId="2">#REF!</definedName>
    <definedName name="Cur_NBV_Building" localSheetId="4">#REF!</definedName>
    <definedName name="Cur_NBV_Building" localSheetId="1">#REF!</definedName>
    <definedName name="Cur_NBV_Building">[4]BUILD95!$AR$9:$AR$17</definedName>
    <definedName name="CY_Accounts_Receivable" localSheetId="3">#REF!</definedName>
    <definedName name="CY_Accounts_Receivable" localSheetId="2">#REF!</definedName>
    <definedName name="CY_Accounts_Receivable" localSheetId="4">#REF!</definedName>
    <definedName name="CY_Accounts_Receivable" localSheetId="1">#REF!</definedName>
    <definedName name="CY_Accounts_Receivable">#REF!</definedName>
    <definedName name="CY_Cash" localSheetId="3">#REF!</definedName>
    <definedName name="CY_Cash" localSheetId="2">#REF!</definedName>
    <definedName name="CY_Cash" localSheetId="1">#REF!</definedName>
    <definedName name="CY_Cash">#REF!</definedName>
    <definedName name="CY_Common_Equity" localSheetId="3">#REF!</definedName>
    <definedName name="CY_Common_Equity" localSheetId="2">#REF!</definedName>
    <definedName name="CY_Common_Equity" localSheetId="1">#REF!</definedName>
    <definedName name="CY_Common_Equity">#REF!</definedName>
    <definedName name="CY_Cost_of_Sales" localSheetId="3">#REF!</definedName>
    <definedName name="CY_Cost_of_Sales" localSheetId="2">#REF!</definedName>
    <definedName name="CY_Cost_of_Sales" localSheetId="1">#REF!</definedName>
    <definedName name="CY_Cost_of_Sales">#REF!</definedName>
    <definedName name="CY_Current_Liabilities" localSheetId="3">#REF!</definedName>
    <definedName name="CY_Current_Liabilities" localSheetId="2">#REF!</definedName>
    <definedName name="CY_Current_Liabilities" localSheetId="1">#REF!</definedName>
    <definedName name="CY_Current_Liabilities">#REF!</definedName>
    <definedName name="CY_Depreciation" localSheetId="3">#REF!</definedName>
    <definedName name="CY_Depreciation" localSheetId="2">#REF!</definedName>
    <definedName name="CY_Depreciation" localSheetId="1">#REF!</definedName>
    <definedName name="CY_Depreciation">#REF!</definedName>
    <definedName name="CY_Gross_Profit" localSheetId="3">#REF!</definedName>
    <definedName name="CY_Gross_Profit" localSheetId="2">#REF!</definedName>
    <definedName name="CY_Gross_Profit" localSheetId="1">#REF!</definedName>
    <definedName name="CY_Gross_Profit">#REF!</definedName>
    <definedName name="CY_Inc_Bef_Tax" localSheetId="3">#REF!</definedName>
    <definedName name="CY_Inc_Bef_Tax" localSheetId="2">#REF!</definedName>
    <definedName name="CY_Inc_Bef_Tax" localSheetId="1">#REF!</definedName>
    <definedName name="CY_Inc_Bef_Tax">#REF!</definedName>
    <definedName name="CY_Intangible_Assets" localSheetId="3">#REF!</definedName>
    <definedName name="CY_Intangible_Assets" localSheetId="2">#REF!</definedName>
    <definedName name="CY_Intangible_Assets" localSheetId="1">#REF!</definedName>
    <definedName name="CY_Intangible_Assets">#REF!</definedName>
    <definedName name="CY_Interest_Expense" localSheetId="3">#REF!</definedName>
    <definedName name="CY_Interest_Expense" localSheetId="2">#REF!</definedName>
    <definedName name="CY_Interest_Expense" localSheetId="1">#REF!</definedName>
    <definedName name="CY_Interest_Expense">#REF!</definedName>
    <definedName name="CY_Inventory" localSheetId="3">#REF!</definedName>
    <definedName name="CY_Inventory" localSheetId="2">#REF!</definedName>
    <definedName name="CY_Inventory" localSheetId="1">#REF!</definedName>
    <definedName name="CY_Inventory">#REF!</definedName>
    <definedName name="CY_LIABIL_EQUITY" localSheetId="3">#REF!</definedName>
    <definedName name="CY_LIABIL_EQUITY" localSheetId="2">#REF!</definedName>
    <definedName name="CY_LIABIL_EQUITY" localSheetId="1">#REF!</definedName>
    <definedName name="CY_LIABIL_EQUITY">#REF!</definedName>
    <definedName name="CY_LT_Debt" localSheetId="3">#REF!</definedName>
    <definedName name="CY_LT_Debt" localSheetId="2">#REF!</definedName>
    <definedName name="CY_LT_Debt" localSheetId="1">#REF!</definedName>
    <definedName name="CY_LT_Debt">#REF!</definedName>
    <definedName name="CY_Market_Value_of_Equity" localSheetId="3">#REF!</definedName>
    <definedName name="CY_Market_Value_of_Equity" localSheetId="2">#REF!</definedName>
    <definedName name="CY_Market_Value_of_Equity" localSheetId="1">#REF!</definedName>
    <definedName name="CY_Market_Value_of_Equity">#REF!</definedName>
    <definedName name="CY_Marketable_Sec" localSheetId="3">#REF!</definedName>
    <definedName name="CY_Marketable_Sec" localSheetId="2">#REF!</definedName>
    <definedName name="CY_Marketable_Sec" localSheetId="1">#REF!</definedName>
    <definedName name="CY_Marketable_Sec">#REF!</definedName>
    <definedName name="CY_NET_PROFIT" localSheetId="3">#REF!</definedName>
    <definedName name="CY_NET_PROFIT" localSheetId="2">#REF!</definedName>
    <definedName name="CY_NET_PROFIT" localSheetId="1">#REF!</definedName>
    <definedName name="CY_NET_PROFIT">#REF!</definedName>
    <definedName name="CY_Net_Revenue" localSheetId="3">#REF!</definedName>
    <definedName name="CY_Net_Revenue" localSheetId="2">#REF!</definedName>
    <definedName name="CY_Net_Revenue" localSheetId="1">#REF!</definedName>
    <definedName name="CY_Net_Revenue">#REF!</definedName>
    <definedName name="CY_Operating_Income" localSheetId="3">#REF!</definedName>
    <definedName name="CY_Operating_Income" localSheetId="2">#REF!</definedName>
    <definedName name="CY_Operating_Income" localSheetId="1">#REF!</definedName>
    <definedName name="CY_Operating_Income">#REF!</definedName>
    <definedName name="CY_Other_Curr_Assets" localSheetId="3">#REF!</definedName>
    <definedName name="CY_Other_Curr_Assets" localSheetId="2">#REF!</definedName>
    <definedName name="CY_Other_Curr_Assets" localSheetId="1">#REF!</definedName>
    <definedName name="CY_Other_Curr_Assets">#REF!</definedName>
    <definedName name="CY_Other_LT_Assets" localSheetId="3">#REF!</definedName>
    <definedName name="CY_Other_LT_Assets" localSheetId="2">#REF!</definedName>
    <definedName name="CY_Other_LT_Assets" localSheetId="1">#REF!</definedName>
    <definedName name="CY_Other_LT_Assets">#REF!</definedName>
    <definedName name="CY_Other_LT_Liabilities" localSheetId="3">#REF!</definedName>
    <definedName name="CY_Other_LT_Liabilities" localSheetId="2">#REF!</definedName>
    <definedName name="CY_Other_LT_Liabilities" localSheetId="1">#REF!</definedName>
    <definedName name="CY_Other_LT_Liabilities">#REF!</definedName>
    <definedName name="CY_Preferred_Stock" localSheetId="3">#REF!</definedName>
    <definedName name="CY_Preferred_Stock" localSheetId="2">#REF!</definedName>
    <definedName name="CY_Preferred_Stock" localSheetId="1">#REF!</definedName>
    <definedName name="CY_Preferred_Stock">#REF!</definedName>
    <definedName name="CY_QUICK_ASSETS" localSheetId="3">#REF!</definedName>
    <definedName name="CY_QUICK_ASSETS" localSheetId="2">#REF!</definedName>
    <definedName name="CY_QUICK_ASSETS" localSheetId="1">#REF!</definedName>
    <definedName name="CY_QUICK_ASSETS">#REF!</definedName>
    <definedName name="CY_Retained_Earnings" localSheetId="3">#REF!</definedName>
    <definedName name="CY_Retained_Earnings" localSheetId="2">#REF!</definedName>
    <definedName name="CY_Retained_Earnings" localSheetId="1">#REF!</definedName>
    <definedName name="CY_Retained_Earnings">#REF!</definedName>
    <definedName name="CY_Tangible_Assets" localSheetId="3">#REF!</definedName>
    <definedName name="CY_Tangible_Assets" localSheetId="2">#REF!</definedName>
    <definedName name="CY_Tangible_Assets" localSheetId="1">#REF!</definedName>
    <definedName name="CY_Tangible_Assets">#REF!</definedName>
    <definedName name="CY_Tangible_Net_Worth" localSheetId="3">#REF!</definedName>
    <definedName name="CY_Tangible_Net_Worth" localSheetId="2">#REF!</definedName>
    <definedName name="CY_Tangible_Net_Worth" localSheetId="1">#REF!</definedName>
    <definedName name="CY_Tangible_Net_Worth">#REF!</definedName>
    <definedName name="CY_Taxes" localSheetId="3">#REF!</definedName>
    <definedName name="CY_Taxes" localSheetId="2">#REF!</definedName>
    <definedName name="CY_Taxes" localSheetId="1">#REF!</definedName>
    <definedName name="CY_Taxes">#REF!</definedName>
    <definedName name="CY_TOTAL_ASSETS" localSheetId="3">#REF!</definedName>
    <definedName name="CY_TOTAL_ASSETS" localSheetId="2">#REF!</definedName>
    <definedName name="CY_TOTAL_ASSETS" localSheetId="1">#REF!</definedName>
    <definedName name="CY_TOTAL_ASSETS">#REF!</definedName>
    <definedName name="CY_TOTAL_CURR_ASSETS" localSheetId="3">#REF!</definedName>
    <definedName name="CY_TOTAL_CURR_ASSETS" localSheetId="2">#REF!</definedName>
    <definedName name="CY_TOTAL_CURR_ASSETS" localSheetId="1">#REF!</definedName>
    <definedName name="CY_TOTAL_CURR_ASSETS">#REF!</definedName>
    <definedName name="CY_TOTAL_DEBT" localSheetId="3">#REF!</definedName>
    <definedName name="CY_TOTAL_DEBT" localSheetId="2">#REF!</definedName>
    <definedName name="CY_TOTAL_DEBT" localSheetId="1">#REF!</definedName>
    <definedName name="CY_TOTAL_DEBT">#REF!</definedName>
    <definedName name="CY_TOTAL_EQUITY" localSheetId="3">#REF!</definedName>
    <definedName name="CY_TOTAL_EQUITY" localSheetId="2">#REF!</definedName>
    <definedName name="CY_TOTAL_EQUITY" localSheetId="1">#REF!</definedName>
    <definedName name="CY_TOTAL_EQUITY">#REF!</definedName>
    <definedName name="CY_Working_Capital" localSheetId="3">#REF!</definedName>
    <definedName name="CY_Working_Capital" localSheetId="2">#REF!</definedName>
    <definedName name="CY_Working_Capital" localSheetId="1">#REF!</definedName>
    <definedName name="CY_Working_Capital">#REF!</definedName>
    <definedName name="D_Purchased_Vehicles" localSheetId="3">#REF!</definedName>
    <definedName name="D_Purchased_Vehicles" localSheetId="2">#REF!</definedName>
    <definedName name="D_Purchased_Vehicles" localSheetId="4">#REF!</definedName>
    <definedName name="D_Purchased_Vehicles" localSheetId="1">#REF!</definedName>
    <definedName name="D_Purchased_Vehicles">#REF!</definedName>
    <definedName name="Data" localSheetId="3">#REF!</definedName>
    <definedName name="Data" localSheetId="2">#REF!</definedName>
    <definedName name="Data" localSheetId="4">#REF!</definedName>
    <definedName name="Data" localSheetId="1">#REF!</definedName>
    <definedName name="Data">#REF!</definedName>
    <definedName name="data1" localSheetId="3">#REF!</definedName>
    <definedName name="data1" localSheetId="2">#REF!</definedName>
    <definedName name="data1" localSheetId="1">#REF!</definedName>
    <definedName name="data1">#REF!</definedName>
    <definedName name="DATE" localSheetId="3">#REF!</definedName>
    <definedName name="DATE" localSheetId="2">#REF!</definedName>
    <definedName name="DATE" localSheetId="4">#REF!</definedName>
    <definedName name="DATE" localSheetId="1">#REF!</definedName>
    <definedName name="DATE">[6]เงินกู้ธนชาติ!$G$2</definedName>
    <definedName name="dd" localSheetId="3">'[7]เงินกู้ MGC'!$E$17</definedName>
    <definedName name="dd" localSheetId="2">'[7]เงินกู้ MGC'!$E$17</definedName>
    <definedName name="dd" localSheetId="4">'[7]เงินกู้ MGC'!$E$17</definedName>
    <definedName name="dd" localSheetId="1">'[7]เงินกู้ MGC'!$E$17</definedName>
    <definedName name="dd">#REF!</definedName>
    <definedName name="Dec_Building" localSheetId="3">#REF!</definedName>
    <definedName name="Dec_Building" localSheetId="2">#REF!</definedName>
    <definedName name="Dec_Building" localSheetId="4">#REF!</definedName>
    <definedName name="Dec_Building" localSheetId="1">#REF!</definedName>
    <definedName name="Dec_Building">[4]BUILD95!$AM$9:$AM$17</definedName>
    <definedName name="Depp" localSheetId="3" hidden="1">{"cashflow",#N/A,FALSE,"cash flow"}</definedName>
    <definedName name="Depp" localSheetId="2" hidden="1">{"cashflow",#N/A,FALSE,"cash flow"}</definedName>
    <definedName name="Depp" localSheetId="4" hidden="1">{"cashflow",#N/A,FALSE,"cash flow"}</definedName>
    <definedName name="Depp" localSheetId="1" hidden="1">{"cashflow",#N/A,FALSE,"cash flow"}</definedName>
    <definedName name="Depp" hidden="1">{"cashflow",#N/A,FALSE,"cash flow"}</definedName>
    <definedName name="Depre_Building" localSheetId="3">#REF!</definedName>
    <definedName name="Depre_Building" localSheetId="2">#REF!</definedName>
    <definedName name="Depre_Building" localSheetId="4">#REF!</definedName>
    <definedName name="Depre_Building" localSheetId="1">#REF!</definedName>
    <definedName name="Depre_Building">[4]BUILD95!$AA$9:$AA$17</definedName>
    <definedName name="description" localSheetId="3">#REF!</definedName>
    <definedName name="description" localSheetId="2">#REF!</definedName>
    <definedName name="description" localSheetId="4">#REF!</definedName>
    <definedName name="description" localSheetId="1">#REF!</definedName>
    <definedName name="description">#REF!</definedName>
    <definedName name="DKK">'[8]ADJ - RATE'!$B$4</definedName>
    <definedName name="er" localSheetId="3">#REF!</definedName>
    <definedName name="er" localSheetId="2">#REF!</definedName>
    <definedName name="er" localSheetId="4">#REF!</definedName>
    <definedName name="er" localSheetId="1">#REF!</definedName>
    <definedName name="er">#REF!</definedName>
    <definedName name="Feb_Building" localSheetId="3">#REF!</definedName>
    <definedName name="Feb_Building" localSheetId="2">#REF!</definedName>
    <definedName name="Feb_Building" localSheetId="4">#REF!</definedName>
    <definedName name="Feb_Building" localSheetId="1">#REF!</definedName>
    <definedName name="Feb_Building">[4]BUILD95!$AC$9:$AC$17</definedName>
    <definedName name="fre" localSheetId="3">#REF!</definedName>
    <definedName name="fre" localSheetId="2">#REF!</definedName>
    <definedName name="fre" localSheetId="4">#REF!</definedName>
    <definedName name="fre" localSheetId="1">#REF!</definedName>
    <definedName name="fre">#REF!</definedName>
    <definedName name="free" localSheetId="3">#REF!</definedName>
    <definedName name="free" localSheetId="2">#REF!</definedName>
    <definedName name="free" localSheetId="1">#REF!</definedName>
    <definedName name="free">#REF!</definedName>
    <definedName name="GW" localSheetId="3">#REF!</definedName>
    <definedName name="GW" localSheetId="2">#REF!</definedName>
    <definedName name="GW" localSheetId="1">#REF!</definedName>
    <definedName name="GW">#REF!</definedName>
    <definedName name="Gร65536" localSheetId="3">#REF!</definedName>
    <definedName name="Gร65536" localSheetId="2">#REF!</definedName>
    <definedName name="Gร65536" localSheetId="1">#REF!</definedName>
    <definedName name="Gร65536">#REF!</definedName>
    <definedName name="h" localSheetId="3">#REF!</definedName>
    <definedName name="h" localSheetId="2">#REF!</definedName>
    <definedName name="h" localSheetId="4">#REF!</definedName>
    <definedName name="h" localSheetId="1">#REF!</definedName>
    <definedName name="h">[9]เงินกู้ธนชาติ!$G$2</definedName>
    <definedName name="Heading" localSheetId="3">#REF!</definedName>
    <definedName name="Heading" localSheetId="2">#REF!</definedName>
    <definedName name="Heading" localSheetId="4">#REF!</definedName>
    <definedName name="Heading" localSheetId="1">#REF!</definedName>
    <definedName name="Heading">#REF!</definedName>
    <definedName name="hh" localSheetId="3" hidden="1">{"conso",#N/A,FALSE,"cash flow"}</definedName>
    <definedName name="hh" localSheetId="2" hidden="1">{"conso",#N/A,FALSE,"cash flow"}</definedName>
    <definedName name="hh" localSheetId="4" hidden="1">{"conso",#N/A,FALSE,"cash flow"}</definedName>
    <definedName name="hh" localSheetId="1" hidden="1">{"conso",#N/A,FALSE,"cash flow"}</definedName>
    <definedName name="hh" hidden="1">{"conso",#N/A,FALSE,"cash flow"}</definedName>
    <definedName name="hqqq" localSheetId="3" hidden="1">{"cashflow",#N/A,FALSE,"cash flow"}</definedName>
    <definedName name="hqqq" localSheetId="2" hidden="1">{"cashflow",#N/A,FALSE,"cash flow"}</definedName>
    <definedName name="hqqq" localSheetId="4" hidden="1">{"cashflow",#N/A,FALSE,"cash flow"}</definedName>
    <definedName name="hqqq" localSheetId="1" hidden="1">{"cashflow",#N/A,FALSE,"cash flow"}</definedName>
    <definedName name="hqqq" hidden="1">{"cashflow",#N/A,FALSE,"cash flow"}</definedName>
    <definedName name="HSCB" localSheetId="3">'[5]ADJ - RATE'!#REF!</definedName>
    <definedName name="HSCB" localSheetId="2">'[5]ADJ - RATE'!#REF!</definedName>
    <definedName name="HSCB" localSheetId="1">'[5]ADJ - RATE'!#REF!</definedName>
    <definedName name="HSCB">'[5]ADJ - RATE'!#REF!</definedName>
    <definedName name="hwwki" localSheetId="3" hidden="1">{"conso",#N/A,FALSE,"cash flow"}</definedName>
    <definedName name="hwwki" localSheetId="2" hidden="1">{"conso",#N/A,FALSE,"cash flow"}</definedName>
    <definedName name="hwwki" localSheetId="4" hidden="1">{"conso",#N/A,FALSE,"cash flow"}</definedName>
    <definedName name="hwwki" localSheetId="1" hidden="1">{"conso",#N/A,FALSE,"cash flow"}</definedName>
    <definedName name="hwwki" hidden="1">{"conso",#N/A,FALSE,"cash flow"}</definedName>
    <definedName name="InputBasis" localSheetId="3">#REF!</definedName>
    <definedName name="InputBasis" localSheetId="2">#REF!</definedName>
    <definedName name="InputBasis" localSheetId="4">#REF!</definedName>
    <definedName name="InputBasis" localSheetId="1">#REF!</definedName>
    <definedName name="InputBasis">#REF!</definedName>
    <definedName name="Jan_Building" localSheetId="3">#REF!</definedName>
    <definedName name="Jan_Building" localSheetId="2">#REF!</definedName>
    <definedName name="Jan_Building" localSheetId="4">#REF!</definedName>
    <definedName name="Jan_Building" localSheetId="1">#REF!</definedName>
    <definedName name="Jan_Building">[4]BUILD95!$AB$9:$AB$17</definedName>
    <definedName name="jjj" localSheetId="3" hidden="1">{"cashflow",#N/A,FALSE,"cash flow"}</definedName>
    <definedName name="jjj" localSheetId="2" hidden="1">{"cashflow",#N/A,FALSE,"cash flow"}</definedName>
    <definedName name="jjj" localSheetId="4" hidden="1">{"cashflow",#N/A,FALSE,"cash flow"}</definedName>
    <definedName name="jjj" localSheetId="1" hidden="1">{"cashflow",#N/A,FALSE,"cash flow"}</definedName>
    <definedName name="jjj" hidden="1">{"cashflow",#N/A,FALSE,"cash flow"}</definedName>
    <definedName name="JK" localSheetId="3" hidden="1">{"cashflow",#N/A,FALSE,"cash flow"}</definedName>
    <definedName name="JK" localSheetId="2" hidden="1">{"cashflow",#N/A,FALSE,"cash flow"}</definedName>
    <definedName name="JK" localSheetId="4" hidden="1">{"cashflow",#N/A,FALSE,"cash flow"}</definedName>
    <definedName name="JK" localSheetId="1" hidden="1">{"cashflow",#N/A,FALSE,"cash flow"}</definedName>
    <definedName name="JK" hidden="1">{"cashflow",#N/A,FALSE,"cash flow"}</definedName>
    <definedName name="Jul_Building" localSheetId="3">#REF!</definedName>
    <definedName name="Jul_Building" localSheetId="2">#REF!</definedName>
    <definedName name="Jul_Building" localSheetId="4">#REF!</definedName>
    <definedName name="Jul_Building" localSheetId="1">#REF!</definedName>
    <definedName name="Jul_Building">[4]BUILD95!$AH$9:$AH$17</definedName>
    <definedName name="Jun_Building" localSheetId="3">#REF!</definedName>
    <definedName name="Jun_Building" localSheetId="2">#REF!</definedName>
    <definedName name="Jun_Building" localSheetId="4">#REF!</definedName>
    <definedName name="Jun_Building" localSheetId="1">#REF!</definedName>
    <definedName name="Jun_Building">[4]BUILD95!$AG$9:$AG$17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kkk" localSheetId="3" hidden="1">{"cashflow",#N/A,FALSE,"cash flow"}</definedName>
    <definedName name="kkkk" localSheetId="2" hidden="1">{"cashflow",#N/A,FALSE,"cash flow"}</definedName>
    <definedName name="kkkk" localSheetId="4" hidden="1">{"cashflow",#N/A,FALSE,"cash flow"}</definedName>
    <definedName name="kkkk" localSheetId="1" hidden="1">{"cashflow",#N/A,FALSE,"cash flow"}</definedName>
    <definedName name="kkkk" hidden="1">{"cashflow",#N/A,FALSE,"cash flow"}</definedName>
    <definedName name="LIT">'[8]ADJ - RATE'!$B$2</definedName>
    <definedName name="Loan">[10]เงินกู้ธนชาติ!$B$4</definedName>
    <definedName name="Loan1">'[10]เงินกู้ MGC'!$B$4</definedName>
    <definedName name="Long">[10]เงินกู้ธนชาติ!$F$15</definedName>
    <definedName name="Long1" localSheetId="3">#REF!</definedName>
    <definedName name="Long1" localSheetId="2">#REF!</definedName>
    <definedName name="Long1" localSheetId="4">#REF!</definedName>
    <definedName name="Long1" localSheetId="1">#REF!</definedName>
    <definedName name="Long1">'[11]เงินกู้ MGC'!$F$15</definedName>
    <definedName name="LowerAmount">'[12]PM-TE'!$E$30</definedName>
    <definedName name="LY_AccDepre_Building" localSheetId="3">#REF!</definedName>
    <definedName name="LY_AccDepre_Building" localSheetId="2">#REF!</definedName>
    <definedName name="LY_AccDepre_Building" localSheetId="4">#REF!</definedName>
    <definedName name="LY_AccDepre_Building" localSheetId="1">#REF!</definedName>
    <definedName name="LY_AccDepre_Building">[4]BUILD95!$AO$9:$AO$17</definedName>
    <definedName name="LY_NBV_Building" localSheetId="3">#REF!</definedName>
    <definedName name="LY_NBV_Building" localSheetId="2">#REF!</definedName>
    <definedName name="LY_NBV_Building" localSheetId="4">#REF!</definedName>
    <definedName name="LY_NBV_Building" localSheetId="1">#REF!</definedName>
    <definedName name="LY_NBV_Building">[4]BUILD95!$AP$9:$AP$17</definedName>
    <definedName name="Mar_Building" localSheetId="3">#REF!</definedName>
    <definedName name="Mar_Building" localSheetId="2">#REF!</definedName>
    <definedName name="Mar_Building" localSheetId="4">#REF!</definedName>
    <definedName name="Mar_Building" localSheetId="1">#REF!</definedName>
    <definedName name="Mar_Building">[4]BUILD95!$AD$9:$AD$17</definedName>
    <definedName name="May_Building" localSheetId="3">#REF!</definedName>
    <definedName name="May_Building" localSheetId="2">#REF!</definedName>
    <definedName name="May_Building" localSheetId="4">#REF!</definedName>
    <definedName name="May_Building" localSheetId="1">#REF!</definedName>
    <definedName name="May_Building">[4]BUILD95!$AF$9:$AF$17</definedName>
    <definedName name="ni" localSheetId="3" hidden="1">{"conso",#N/A,FALSE,"cash flow"}</definedName>
    <definedName name="ni" localSheetId="2" hidden="1">{"conso",#N/A,FALSE,"cash flow"}</definedName>
    <definedName name="ni" localSheetId="4" hidden="1">{"conso",#N/A,FALSE,"cash flow"}</definedName>
    <definedName name="ni" localSheetId="1" hidden="1">{"conso",#N/A,FALSE,"cash flow"}</definedName>
    <definedName name="ni" hidden="1">{"conso",#N/A,FALSE,"cash flow"}</definedName>
    <definedName name="nklnj">[13]เงินกู้ธนชาติ!$B$4</definedName>
    <definedName name="NominalAmount" localSheetId="3">#REF!</definedName>
    <definedName name="NominalAmount" localSheetId="2">#REF!</definedName>
    <definedName name="NominalAmount" localSheetId="4">#REF!</definedName>
    <definedName name="NominalAmount" localSheetId="1">#REF!</definedName>
    <definedName name="NominalAmount">#REF!</definedName>
    <definedName name="Nov_Building" localSheetId="3">#REF!</definedName>
    <definedName name="Nov_Building" localSheetId="2">#REF!</definedName>
    <definedName name="Nov_Building" localSheetId="4">#REF!</definedName>
    <definedName name="Nov_Building" localSheetId="1">#REF!</definedName>
    <definedName name="Nov_Building">[4]BUILD95!$AL$9:$AL$17</definedName>
    <definedName name="nu" localSheetId="3" hidden="1">{"cashflow",#N/A,FALSE,"cash flow"}</definedName>
    <definedName name="nu" localSheetId="2" hidden="1">{"cashflow",#N/A,FALSE,"cash flow"}</definedName>
    <definedName name="nu" localSheetId="4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c" localSheetId="3">#REF!</definedName>
    <definedName name="nuc" localSheetId="2">#REF!</definedName>
    <definedName name="nuc" localSheetId="4">#REF!</definedName>
    <definedName name="nuc" localSheetId="1">#REF!</definedName>
    <definedName name="nuc">#REF!</definedName>
    <definedName name="nuch" localSheetId="3">#REF!</definedName>
    <definedName name="nuch" localSheetId="2">#REF!</definedName>
    <definedName name="nuch" localSheetId="4">#REF!</definedName>
    <definedName name="nuch" localSheetId="1">#REF!</definedName>
    <definedName name="nuch">#REF!</definedName>
    <definedName name="oCT_bUILDING" localSheetId="3">#REF!</definedName>
    <definedName name="oCT_bUILDING" localSheetId="2">#REF!</definedName>
    <definedName name="oCT_bUILDING" localSheetId="4">#REF!</definedName>
    <definedName name="oCT_bUILDING" localSheetId="1">#REF!</definedName>
    <definedName name="oCT_bUILDING">[4]BUILD95!$AK$9:$AK$17</definedName>
    <definedName name="oldData" localSheetId="3">#REF!</definedName>
    <definedName name="oldData" localSheetId="2">#REF!</definedName>
    <definedName name="oldData" localSheetId="4">#REF!</definedName>
    <definedName name="oldData" localSheetId="1">#REF!</definedName>
    <definedName name="oldData">#REF!</definedName>
    <definedName name="OtherBasis" localSheetId="3">#REF!</definedName>
    <definedName name="OtherBasis" localSheetId="2">#REF!</definedName>
    <definedName name="OtherBasis" localSheetId="1">#REF!</definedName>
    <definedName name="OtherBasis">#REF!</definedName>
    <definedName name="PlanningAmount">'[12]PM-TE'!$J$9</definedName>
    <definedName name="pop" localSheetId="3" hidden="1">{"cashflow",#N/A,FALSE,"cash flow"}</definedName>
    <definedName name="pop" localSheetId="2" hidden="1">{"cashflow",#N/A,FALSE,"cash flow"}</definedName>
    <definedName name="pop" localSheetId="4" hidden="1">{"cashflow",#N/A,FALSE,"cash flow"}</definedName>
    <definedName name="pop" localSheetId="1" hidden="1">{"cashflow",#N/A,FALSE,"cash flow"}</definedName>
    <definedName name="pop" hidden="1">{"cashflow",#N/A,FALSE,"cash flow"}</definedName>
    <definedName name="_xlnm.Print_Area" localSheetId="0">BS!$A$1:$M$108</definedName>
    <definedName name="_xlnm.Print_Area" localSheetId="3">'CE-Company'!$A$1:$N$37</definedName>
    <definedName name="_xlnm.Print_Area" localSheetId="2">'CE-Conso'!$A$1:$V$45</definedName>
    <definedName name="_xlnm.Print_Area" localSheetId="4">CF!$A$1:$I$114</definedName>
    <definedName name="_xlnm.Print_Area" localSheetId="1">PL!$A$1:$M$71</definedName>
    <definedName name="_xlnm.Print_Area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>#REF!</definedName>
    <definedName name="_xlnm.Print_Titles">#N/A</definedName>
    <definedName name="PurCost_Building" localSheetId="3">#REF!</definedName>
    <definedName name="PurCost_Building" localSheetId="2">#REF!</definedName>
    <definedName name="PurCost_Building" localSheetId="4">#REF!</definedName>
    <definedName name="PurCost_Building" localSheetId="1">#REF!</definedName>
    <definedName name="PurCost_Building">[4]BUILD95!$Z$9:$Z$17</definedName>
    <definedName name="PY_Accounts_Receivable" localSheetId="3">#REF!</definedName>
    <definedName name="PY_Accounts_Receivable" localSheetId="2">#REF!</definedName>
    <definedName name="PY_Accounts_Receivable" localSheetId="4">#REF!</definedName>
    <definedName name="PY_Accounts_Receivable" localSheetId="1">#REF!</definedName>
    <definedName name="PY_Accounts_Receivable">#REF!</definedName>
    <definedName name="PY_Cash" localSheetId="3">#REF!</definedName>
    <definedName name="PY_Cash" localSheetId="2">#REF!</definedName>
    <definedName name="PY_Cash" localSheetId="1">#REF!</definedName>
    <definedName name="PY_Cash">#REF!</definedName>
    <definedName name="PY_Common_Equity" localSheetId="3">#REF!</definedName>
    <definedName name="PY_Common_Equity" localSheetId="2">#REF!</definedName>
    <definedName name="PY_Common_Equity" localSheetId="1">#REF!</definedName>
    <definedName name="PY_Common_Equity">#REF!</definedName>
    <definedName name="PY_Cost_of_Sales" localSheetId="3">#REF!</definedName>
    <definedName name="PY_Cost_of_Sales" localSheetId="2">#REF!</definedName>
    <definedName name="PY_Cost_of_Sales" localSheetId="1">#REF!</definedName>
    <definedName name="PY_Cost_of_Sales">#REF!</definedName>
    <definedName name="PY_Current_Liabilities" localSheetId="3">#REF!</definedName>
    <definedName name="PY_Current_Liabilities" localSheetId="2">#REF!</definedName>
    <definedName name="PY_Current_Liabilities" localSheetId="1">#REF!</definedName>
    <definedName name="PY_Current_Liabilities">#REF!</definedName>
    <definedName name="PY_Depreciation" localSheetId="3">#REF!</definedName>
    <definedName name="PY_Depreciation" localSheetId="2">#REF!</definedName>
    <definedName name="PY_Depreciation" localSheetId="1">#REF!</definedName>
    <definedName name="PY_Depreciation">#REF!</definedName>
    <definedName name="PY_Gross_Profit" localSheetId="3">#REF!</definedName>
    <definedName name="PY_Gross_Profit" localSheetId="2">#REF!</definedName>
    <definedName name="PY_Gross_Profit" localSheetId="1">#REF!</definedName>
    <definedName name="PY_Gross_Profit">#REF!</definedName>
    <definedName name="PY_Inc_Bef_Tax" localSheetId="3">#REF!</definedName>
    <definedName name="PY_Inc_Bef_Tax" localSheetId="2">#REF!</definedName>
    <definedName name="PY_Inc_Bef_Tax" localSheetId="1">#REF!</definedName>
    <definedName name="PY_Inc_Bef_Tax">#REF!</definedName>
    <definedName name="PY_Intangible_Assets" localSheetId="3">#REF!</definedName>
    <definedName name="PY_Intangible_Assets" localSheetId="2">#REF!</definedName>
    <definedName name="PY_Intangible_Assets" localSheetId="1">#REF!</definedName>
    <definedName name="PY_Intangible_Assets">#REF!</definedName>
    <definedName name="PY_Interest_Expense" localSheetId="3">#REF!</definedName>
    <definedName name="PY_Interest_Expense" localSheetId="2">#REF!</definedName>
    <definedName name="PY_Interest_Expense" localSheetId="1">#REF!</definedName>
    <definedName name="PY_Interest_Expense">#REF!</definedName>
    <definedName name="PY_Inventory" localSheetId="3">#REF!</definedName>
    <definedName name="PY_Inventory" localSheetId="2">#REF!</definedName>
    <definedName name="PY_Inventory" localSheetId="1">#REF!</definedName>
    <definedName name="PY_Inventory">#REF!</definedName>
    <definedName name="PY_LIABIL_EQUITY" localSheetId="3">#REF!</definedName>
    <definedName name="PY_LIABIL_EQUITY" localSheetId="2">#REF!</definedName>
    <definedName name="PY_LIABIL_EQUITY" localSheetId="1">#REF!</definedName>
    <definedName name="PY_LIABIL_EQUITY">#REF!</definedName>
    <definedName name="PY_LT_Debt" localSheetId="3">#REF!</definedName>
    <definedName name="PY_LT_Debt" localSheetId="2">#REF!</definedName>
    <definedName name="PY_LT_Debt" localSheetId="1">#REF!</definedName>
    <definedName name="PY_LT_Debt">#REF!</definedName>
    <definedName name="PY_Market_Value_of_Equity" localSheetId="3">#REF!</definedName>
    <definedName name="PY_Market_Value_of_Equity" localSheetId="2">#REF!</definedName>
    <definedName name="PY_Market_Value_of_Equity" localSheetId="1">#REF!</definedName>
    <definedName name="PY_Market_Value_of_Equity">#REF!</definedName>
    <definedName name="PY_Marketable_Sec" localSheetId="3">#REF!</definedName>
    <definedName name="PY_Marketable_Sec" localSheetId="2">#REF!</definedName>
    <definedName name="PY_Marketable_Sec" localSheetId="1">#REF!</definedName>
    <definedName name="PY_Marketable_Sec">#REF!</definedName>
    <definedName name="PY_NET_PROFIT" localSheetId="3">#REF!</definedName>
    <definedName name="PY_NET_PROFIT" localSheetId="2">#REF!</definedName>
    <definedName name="PY_NET_PROFIT" localSheetId="1">#REF!</definedName>
    <definedName name="PY_NET_PROFIT">#REF!</definedName>
    <definedName name="PY_Net_Revenue" localSheetId="3">#REF!</definedName>
    <definedName name="PY_Net_Revenue" localSheetId="2">#REF!</definedName>
    <definedName name="PY_Net_Revenue" localSheetId="1">#REF!</definedName>
    <definedName name="PY_Net_Revenue">#REF!</definedName>
    <definedName name="PY_Operating_Inc" localSheetId="3">#REF!</definedName>
    <definedName name="PY_Operating_Inc" localSheetId="2">#REF!</definedName>
    <definedName name="PY_Operating_Inc" localSheetId="1">#REF!</definedName>
    <definedName name="PY_Operating_Inc">#REF!</definedName>
    <definedName name="PY_Operating_Income" localSheetId="3">#REF!</definedName>
    <definedName name="PY_Operating_Income" localSheetId="2">#REF!</definedName>
    <definedName name="PY_Operating_Income" localSheetId="1">#REF!</definedName>
    <definedName name="PY_Operating_Income">#REF!</definedName>
    <definedName name="PY_Other_Curr_Assets" localSheetId="3">#REF!</definedName>
    <definedName name="PY_Other_Curr_Assets" localSheetId="2">#REF!</definedName>
    <definedName name="PY_Other_Curr_Assets" localSheetId="1">#REF!</definedName>
    <definedName name="PY_Other_Curr_Assets">#REF!</definedName>
    <definedName name="PY_Other_LT_Assets" localSheetId="3">#REF!</definedName>
    <definedName name="PY_Other_LT_Assets" localSheetId="2">#REF!</definedName>
    <definedName name="PY_Other_LT_Assets" localSheetId="1">#REF!</definedName>
    <definedName name="PY_Other_LT_Assets">#REF!</definedName>
    <definedName name="PY_Other_LT_Liabilities" localSheetId="3">#REF!</definedName>
    <definedName name="PY_Other_LT_Liabilities" localSheetId="2">#REF!</definedName>
    <definedName name="PY_Other_LT_Liabilities" localSheetId="1">#REF!</definedName>
    <definedName name="PY_Other_LT_Liabilities">#REF!</definedName>
    <definedName name="PY_Preferred_Stock" localSheetId="3">#REF!</definedName>
    <definedName name="PY_Preferred_Stock" localSheetId="2">#REF!</definedName>
    <definedName name="PY_Preferred_Stock" localSheetId="1">#REF!</definedName>
    <definedName name="PY_Preferred_Stock">#REF!</definedName>
    <definedName name="PY_QUICK_ASSETS" localSheetId="3">#REF!</definedName>
    <definedName name="PY_QUICK_ASSETS" localSheetId="2">#REF!</definedName>
    <definedName name="PY_QUICK_ASSETS" localSheetId="1">#REF!</definedName>
    <definedName name="PY_QUICK_ASSETS">#REF!</definedName>
    <definedName name="PY_Retained_Earnings" localSheetId="3">#REF!</definedName>
    <definedName name="PY_Retained_Earnings" localSheetId="2">#REF!</definedName>
    <definedName name="PY_Retained_Earnings" localSheetId="1">#REF!</definedName>
    <definedName name="PY_Retained_Earnings">#REF!</definedName>
    <definedName name="PY_Tangible_Assets" localSheetId="3">#REF!</definedName>
    <definedName name="PY_Tangible_Assets" localSheetId="2">#REF!</definedName>
    <definedName name="PY_Tangible_Assets" localSheetId="1">#REF!</definedName>
    <definedName name="PY_Tangible_Assets">#REF!</definedName>
    <definedName name="PY_Tangible_Net_Worth" localSheetId="3">#REF!</definedName>
    <definedName name="PY_Tangible_Net_Worth" localSheetId="2">#REF!</definedName>
    <definedName name="PY_Tangible_Net_Worth" localSheetId="1">#REF!</definedName>
    <definedName name="PY_Tangible_Net_Worth">#REF!</definedName>
    <definedName name="PY_Taxes" localSheetId="3">#REF!</definedName>
    <definedName name="PY_Taxes" localSheetId="2">#REF!</definedName>
    <definedName name="PY_Taxes" localSheetId="1">#REF!</definedName>
    <definedName name="PY_Taxes">#REF!</definedName>
    <definedName name="PY_TOTAL_ASSETS" localSheetId="3">#REF!</definedName>
    <definedName name="PY_TOTAL_ASSETS" localSheetId="2">#REF!</definedName>
    <definedName name="PY_TOTAL_ASSETS" localSheetId="1">#REF!</definedName>
    <definedName name="PY_TOTAL_ASSETS">#REF!</definedName>
    <definedName name="PY_TOTAL_CURR_ASSETS" localSheetId="3">#REF!</definedName>
    <definedName name="PY_TOTAL_CURR_ASSETS" localSheetId="2">#REF!</definedName>
    <definedName name="PY_TOTAL_CURR_ASSETS" localSheetId="1">#REF!</definedName>
    <definedName name="PY_TOTAL_CURR_ASSETS">#REF!</definedName>
    <definedName name="PY_TOTAL_DEBT" localSheetId="3">#REF!</definedName>
    <definedName name="PY_TOTAL_DEBT" localSheetId="2">#REF!</definedName>
    <definedName name="PY_TOTAL_DEBT" localSheetId="1">#REF!</definedName>
    <definedName name="PY_TOTAL_DEBT">#REF!</definedName>
    <definedName name="PY_TOTAL_EQUITY" localSheetId="3">#REF!</definedName>
    <definedName name="PY_TOTAL_EQUITY" localSheetId="2">#REF!</definedName>
    <definedName name="PY_TOTAL_EQUITY" localSheetId="1">#REF!</definedName>
    <definedName name="PY_TOTAL_EQUITY">#REF!</definedName>
    <definedName name="PY_Working_Capital" localSheetId="3">#REF!</definedName>
    <definedName name="PY_Working_Capital" localSheetId="2">#REF!</definedName>
    <definedName name="PY_Working_Capital" localSheetId="1">#REF!</definedName>
    <definedName name="PY_Working_Capital">#REF!</definedName>
    <definedName name="PY2_Accounts_Receivable" localSheetId="3">#REF!</definedName>
    <definedName name="PY2_Accounts_Receivable" localSheetId="2">#REF!</definedName>
    <definedName name="PY2_Accounts_Receivable" localSheetId="1">#REF!</definedName>
    <definedName name="PY2_Accounts_Receivable">#REF!</definedName>
    <definedName name="PY2_Cash" localSheetId="3">#REF!</definedName>
    <definedName name="PY2_Cash" localSheetId="2">#REF!</definedName>
    <definedName name="PY2_Cash" localSheetId="1">#REF!</definedName>
    <definedName name="PY2_Cash">#REF!</definedName>
    <definedName name="PY2_Common_Equity" localSheetId="3">#REF!</definedName>
    <definedName name="PY2_Common_Equity" localSheetId="2">#REF!</definedName>
    <definedName name="PY2_Common_Equity" localSheetId="1">#REF!</definedName>
    <definedName name="PY2_Common_Equity">#REF!</definedName>
    <definedName name="PY2_Cost_of_Sales" localSheetId="3">#REF!</definedName>
    <definedName name="PY2_Cost_of_Sales" localSheetId="2">#REF!</definedName>
    <definedName name="PY2_Cost_of_Sales" localSheetId="1">#REF!</definedName>
    <definedName name="PY2_Cost_of_Sales">#REF!</definedName>
    <definedName name="PY2_Current_Liabilities" localSheetId="3">#REF!</definedName>
    <definedName name="PY2_Current_Liabilities" localSheetId="2">#REF!</definedName>
    <definedName name="PY2_Current_Liabilities" localSheetId="1">#REF!</definedName>
    <definedName name="PY2_Current_Liabilities">#REF!</definedName>
    <definedName name="PY2_Depreciation" localSheetId="3">#REF!</definedName>
    <definedName name="PY2_Depreciation" localSheetId="2">#REF!</definedName>
    <definedName name="PY2_Depreciation" localSheetId="1">#REF!</definedName>
    <definedName name="PY2_Depreciation">#REF!</definedName>
    <definedName name="PY2_Gross_Profit" localSheetId="3">#REF!</definedName>
    <definedName name="PY2_Gross_Profit" localSheetId="2">#REF!</definedName>
    <definedName name="PY2_Gross_Profit" localSheetId="1">#REF!</definedName>
    <definedName name="PY2_Gross_Profit">#REF!</definedName>
    <definedName name="PY2_Inc_Bef_Tax" localSheetId="3">#REF!</definedName>
    <definedName name="PY2_Inc_Bef_Tax" localSheetId="2">#REF!</definedName>
    <definedName name="PY2_Inc_Bef_Tax" localSheetId="1">#REF!</definedName>
    <definedName name="PY2_Inc_Bef_Tax">#REF!</definedName>
    <definedName name="PY2_Intangible_Assets" localSheetId="3">#REF!</definedName>
    <definedName name="PY2_Intangible_Assets" localSheetId="2">#REF!</definedName>
    <definedName name="PY2_Intangible_Assets" localSheetId="1">#REF!</definedName>
    <definedName name="PY2_Intangible_Assets">#REF!</definedName>
    <definedName name="PY2_Interest_Expense" localSheetId="3">#REF!</definedName>
    <definedName name="PY2_Interest_Expense" localSheetId="2">#REF!</definedName>
    <definedName name="PY2_Interest_Expense" localSheetId="1">#REF!</definedName>
    <definedName name="PY2_Interest_Expense">#REF!</definedName>
    <definedName name="PY2_Inventory" localSheetId="3">#REF!</definedName>
    <definedName name="PY2_Inventory" localSheetId="2">#REF!</definedName>
    <definedName name="PY2_Inventory" localSheetId="1">#REF!</definedName>
    <definedName name="PY2_Inventory">#REF!</definedName>
    <definedName name="PY2_LIABIL_EQUITY" localSheetId="3">#REF!</definedName>
    <definedName name="PY2_LIABIL_EQUITY" localSheetId="2">#REF!</definedName>
    <definedName name="PY2_LIABIL_EQUITY" localSheetId="1">#REF!</definedName>
    <definedName name="PY2_LIABIL_EQUITY">#REF!</definedName>
    <definedName name="PY2_LT_Debt" localSheetId="3">#REF!</definedName>
    <definedName name="PY2_LT_Debt" localSheetId="2">#REF!</definedName>
    <definedName name="PY2_LT_Debt" localSheetId="1">#REF!</definedName>
    <definedName name="PY2_LT_Debt">#REF!</definedName>
    <definedName name="PY2_Marketable_Sec" localSheetId="3">#REF!</definedName>
    <definedName name="PY2_Marketable_Sec" localSheetId="2">#REF!</definedName>
    <definedName name="PY2_Marketable_Sec" localSheetId="1">#REF!</definedName>
    <definedName name="PY2_Marketable_Sec">#REF!</definedName>
    <definedName name="PY2_NET_PROFIT" localSheetId="3">#REF!</definedName>
    <definedName name="PY2_NET_PROFIT" localSheetId="2">#REF!</definedName>
    <definedName name="PY2_NET_PROFIT" localSheetId="1">#REF!</definedName>
    <definedName name="PY2_NET_PROFIT">#REF!</definedName>
    <definedName name="PY2_Net_Revenue" localSheetId="3">#REF!</definedName>
    <definedName name="PY2_Net_Revenue" localSheetId="2">#REF!</definedName>
    <definedName name="PY2_Net_Revenue" localSheetId="1">#REF!</definedName>
    <definedName name="PY2_Net_Revenue">#REF!</definedName>
    <definedName name="PY2_Operating_Inc" localSheetId="3">#REF!</definedName>
    <definedName name="PY2_Operating_Inc" localSheetId="2">#REF!</definedName>
    <definedName name="PY2_Operating_Inc" localSheetId="1">#REF!</definedName>
    <definedName name="PY2_Operating_Inc">#REF!</definedName>
    <definedName name="PY2_Operating_Income" localSheetId="3">#REF!</definedName>
    <definedName name="PY2_Operating_Income" localSheetId="2">#REF!</definedName>
    <definedName name="PY2_Operating_Income" localSheetId="1">#REF!</definedName>
    <definedName name="PY2_Operating_Income">#REF!</definedName>
    <definedName name="PY2_Other_Curr_Assets" localSheetId="3">#REF!</definedName>
    <definedName name="PY2_Other_Curr_Assets" localSheetId="2">#REF!</definedName>
    <definedName name="PY2_Other_Curr_Assets" localSheetId="1">#REF!</definedName>
    <definedName name="PY2_Other_Curr_Assets">#REF!</definedName>
    <definedName name="PY2_Other_LT_Assets" localSheetId="3">#REF!</definedName>
    <definedName name="PY2_Other_LT_Assets" localSheetId="2">#REF!</definedName>
    <definedName name="PY2_Other_LT_Assets" localSheetId="1">#REF!</definedName>
    <definedName name="PY2_Other_LT_Assets">#REF!</definedName>
    <definedName name="PY2_Other_LT_Liabilities" localSheetId="3">#REF!</definedName>
    <definedName name="PY2_Other_LT_Liabilities" localSheetId="2">#REF!</definedName>
    <definedName name="PY2_Other_LT_Liabilities" localSheetId="1">#REF!</definedName>
    <definedName name="PY2_Other_LT_Liabilities">#REF!</definedName>
    <definedName name="PY2_Preferred_Stock" localSheetId="3">#REF!</definedName>
    <definedName name="PY2_Preferred_Stock" localSheetId="2">#REF!</definedName>
    <definedName name="PY2_Preferred_Stock" localSheetId="1">#REF!</definedName>
    <definedName name="PY2_Preferred_Stock">#REF!</definedName>
    <definedName name="PY2_QUICK_ASSETS" localSheetId="3">#REF!</definedName>
    <definedName name="PY2_QUICK_ASSETS" localSheetId="2">#REF!</definedName>
    <definedName name="PY2_QUICK_ASSETS" localSheetId="1">#REF!</definedName>
    <definedName name="PY2_QUICK_ASSETS">#REF!</definedName>
    <definedName name="PY2_Retained_Earnings" localSheetId="3">#REF!</definedName>
    <definedName name="PY2_Retained_Earnings" localSheetId="2">#REF!</definedName>
    <definedName name="PY2_Retained_Earnings" localSheetId="1">#REF!</definedName>
    <definedName name="PY2_Retained_Earnings">#REF!</definedName>
    <definedName name="PY2_Tangible_Assets" localSheetId="3">#REF!</definedName>
    <definedName name="PY2_Tangible_Assets" localSheetId="2">#REF!</definedName>
    <definedName name="PY2_Tangible_Assets" localSheetId="1">#REF!</definedName>
    <definedName name="PY2_Tangible_Assets">#REF!</definedName>
    <definedName name="PY2_Tangible_Net_Worth" localSheetId="3">#REF!</definedName>
    <definedName name="PY2_Tangible_Net_Worth" localSheetId="2">#REF!</definedName>
    <definedName name="PY2_Tangible_Net_Worth" localSheetId="1">#REF!</definedName>
    <definedName name="PY2_Tangible_Net_Worth">#REF!</definedName>
    <definedName name="PY2_Taxes" localSheetId="3">#REF!</definedName>
    <definedName name="PY2_Taxes" localSheetId="2">#REF!</definedName>
    <definedName name="PY2_Taxes" localSheetId="1">#REF!</definedName>
    <definedName name="PY2_Taxes">#REF!</definedName>
    <definedName name="PY2_TOTAL_ASSETS" localSheetId="3">#REF!</definedName>
    <definedName name="PY2_TOTAL_ASSETS" localSheetId="2">#REF!</definedName>
    <definedName name="PY2_TOTAL_ASSETS" localSheetId="1">#REF!</definedName>
    <definedName name="PY2_TOTAL_ASSETS">#REF!</definedName>
    <definedName name="PY2_TOTAL_CURR_ASSETS" localSheetId="3">#REF!</definedName>
    <definedName name="PY2_TOTAL_CURR_ASSETS" localSheetId="2">#REF!</definedName>
    <definedName name="PY2_TOTAL_CURR_ASSETS" localSheetId="1">#REF!</definedName>
    <definedName name="PY2_TOTAL_CURR_ASSETS">#REF!</definedName>
    <definedName name="PY2_TOTAL_DEBT" localSheetId="3">#REF!</definedName>
    <definedName name="PY2_TOTAL_DEBT" localSheetId="2">#REF!</definedName>
    <definedName name="PY2_TOTAL_DEBT" localSheetId="1">#REF!</definedName>
    <definedName name="PY2_TOTAL_DEBT">#REF!</definedName>
    <definedName name="PY2_TOTAL_EQUITY" localSheetId="3">#REF!</definedName>
    <definedName name="PY2_TOTAL_EQUITY" localSheetId="2">#REF!</definedName>
    <definedName name="PY2_TOTAL_EQUITY" localSheetId="1">#REF!</definedName>
    <definedName name="PY2_TOTAL_EQUITY">#REF!</definedName>
    <definedName name="PY2_Working_Capital" localSheetId="3">#REF!</definedName>
    <definedName name="PY2_Working_Capital" localSheetId="2">#REF!</definedName>
    <definedName name="PY2_Working_Capital" localSheetId="1">#REF!</definedName>
    <definedName name="PY2_Working_Capital">#REF!</definedName>
    <definedName name="qq" localSheetId="3">#REF!</definedName>
    <definedName name="qq" localSheetId="2">#REF!</definedName>
    <definedName name="qq" localSheetId="1">#REF!</definedName>
    <definedName name="qq">#REF!</definedName>
    <definedName name="qqqqq" localSheetId="3" hidden="1">{"cashflow",#N/A,FALSE,"cash flow"}</definedName>
    <definedName name="qqqqq" localSheetId="2" hidden="1">{"cashflow",#N/A,FALSE,"cash flow"}</definedName>
    <definedName name="qqqqq" localSheetId="4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rae" localSheetId="3" hidden="1">{"cashflow",#N/A,FALSE,"cash flow"}</definedName>
    <definedName name="rae" localSheetId="2" hidden="1">{"cashflow",#N/A,FALSE,"cash flow"}</definedName>
    <definedName name="rae" localSheetId="4" hidden="1">{"cashflow",#N/A,FALSE,"cash flow"}</definedName>
    <definedName name="rae" localSheetId="1" hidden="1">{"cashflow",#N/A,FALSE,"cash flow"}</definedName>
    <definedName name="rae" hidden="1">{"cashflow",#N/A,FALSE,"cash flow"}</definedName>
    <definedName name="RangeHigher" localSheetId="3">#REF!</definedName>
    <definedName name="RangeHigher" localSheetId="2">#REF!</definedName>
    <definedName name="RangeHigher" localSheetId="4">#REF!</definedName>
    <definedName name="RangeHigher" localSheetId="1">#REF!</definedName>
    <definedName name="RangeHigher">#REF!</definedName>
    <definedName name="RangeLower" localSheetId="3">#REF!</definedName>
    <definedName name="RangeLower" localSheetId="2">#REF!</definedName>
    <definedName name="RangeLower" localSheetId="1">#REF!</definedName>
    <definedName name="RangeLower">#REF!</definedName>
    <definedName name="RM">'[8]ADJ - RATE'!$B$5</definedName>
    <definedName name="rr" localSheetId="3">#REF!</definedName>
    <definedName name="rr" localSheetId="2">#REF!</definedName>
    <definedName name="rr" localSheetId="4">#REF!</definedName>
    <definedName name="rr" localSheetId="1">#REF!</definedName>
    <definedName name="rr">#REF!</definedName>
    <definedName name="S" localSheetId="3">#REF!</definedName>
    <definedName name="S" localSheetId="2">#REF!</definedName>
    <definedName name="S" localSheetId="1">#REF!</definedName>
    <definedName name="S">#REF!</definedName>
    <definedName name="SCB" localSheetId="3">'[5]ADJ - RATE'!#REF!</definedName>
    <definedName name="SCB" localSheetId="2">'[5]ADJ - RATE'!#REF!</definedName>
    <definedName name="SCB" localSheetId="4">'[5]ADJ - RATE'!#REF!</definedName>
    <definedName name="SCB" localSheetId="1">'[5]ADJ - RATE'!#REF!</definedName>
    <definedName name="SCB">'[5]ADJ - RATE'!#REF!</definedName>
    <definedName name="sdsd">'[14]Trial Balance'!$A$1:$H$65536</definedName>
    <definedName name="Sep_Building" localSheetId="3">#REF!</definedName>
    <definedName name="Sep_Building" localSheetId="2">#REF!</definedName>
    <definedName name="Sep_Building" localSheetId="4">#REF!</definedName>
    <definedName name="Sep_Building" localSheetId="1">#REF!</definedName>
    <definedName name="Sep_Building">[4]BUILD95!$AJ$9:$AJ$17</definedName>
    <definedName name="Short">[10]เงินกู้ธนชาติ!$E$17</definedName>
    <definedName name="short1" localSheetId="3">#REF!</definedName>
    <definedName name="short1" localSheetId="2">#REF!</definedName>
    <definedName name="short1" localSheetId="4">#REF!</definedName>
    <definedName name="short1" localSheetId="1">#REF!</definedName>
    <definedName name="short1">'[11]เงินกู้ MGC'!$E$17</definedName>
    <definedName name="sssss" localSheetId="3" hidden="1">{"cashflow",#N/A,FALSE,"cash flow"}</definedName>
    <definedName name="sssss" localSheetId="2" hidden="1">{"cashflow",#N/A,FALSE,"cash flow"}</definedName>
    <definedName name="sssss" localSheetId="4" hidden="1">{"cashflow",#N/A,FALSE,"cash flow"}</definedName>
    <definedName name="sssss" localSheetId="1" hidden="1">{"cashflow",#N/A,FALSE,"cash flow"}</definedName>
    <definedName name="sssss" hidden="1">{"cashflow",#N/A,FALSE,"cash flow"}</definedName>
    <definedName name="tb" localSheetId="3">#REF!</definedName>
    <definedName name="tb" localSheetId="2">#REF!</definedName>
    <definedName name="tb" localSheetId="4">#REF!</definedName>
    <definedName name="tb" localSheetId="1">#REF!</definedName>
    <definedName name="tb">'[15]TrialBalance Q3-2002'!$A$1:$H$301</definedName>
    <definedName name="tbold" localSheetId="3">#REF!</definedName>
    <definedName name="tbold" localSheetId="2">#REF!</definedName>
    <definedName name="tbold" localSheetId="4">#REF!</definedName>
    <definedName name="tbold" localSheetId="1">#REF!</definedName>
    <definedName name="tbold">#REF!</definedName>
    <definedName name="TE_Pct" localSheetId="3">#REF!</definedName>
    <definedName name="TE_Pct" localSheetId="2">#REF!</definedName>
    <definedName name="TE_Pct" localSheetId="1">#REF!</definedName>
    <definedName name="TE_Pct">#REF!</definedName>
    <definedName name="TEST0" localSheetId="3">#REF!</definedName>
    <definedName name="TEST0" localSheetId="2">#REF!</definedName>
    <definedName name="TEST0" localSheetId="1">#REF!</definedName>
    <definedName name="TEST0">#REF!</definedName>
    <definedName name="TESTHKEY" localSheetId="3">#REF!</definedName>
    <definedName name="TESTHKEY" localSheetId="2">#REF!</definedName>
    <definedName name="TESTHKEY" localSheetId="1">#REF!</definedName>
    <definedName name="TESTHKEY">#REF!</definedName>
    <definedName name="TESTKEYS" localSheetId="3">#REF!</definedName>
    <definedName name="TESTKEYS" localSheetId="2">#REF!</definedName>
    <definedName name="TESTKEYS" localSheetId="1">#REF!</definedName>
    <definedName name="TESTKEYS">#REF!</definedName>
    <definedName name="TESTVKEY" localSheetId="3">#REF!</definedName>
    <definedName name="TESTVKEY" localSheetId="2">#REF!</definedName>
    <definedName name="TESTVKEY" localSheetId="1">#REF!</definedName>
    <definedName name="TESTVKEY">#REF!</definedName>
    <definedName name="too" localSheetId="3" hidden="1">{"conso",#N/A,FALSE,"cash flow"}</definedName>
    <definedName name="too" localSheetId="2" hidden="1">{"conso",#N/A,FALSE,"cash flow"}</definedName>
    <definedName name="too" localSheetId="4" hidden="1">{"conso",#N/A,FALSE,"cash flow"}</definedName>
    <definedName name="too" localSheetId="1" hidden="1">{"conso",#N/A,FALSE,"cash flow"}</definedName>
    <definedName name="too" hidden="1">{"conso",#N/A,FALSE,"cash flow"}</definedName>
    <definedName name="too_pop" localSheetId="3" hidden="1">{"conso",#N/A,FALSE,"cash flow"}</definedName>
    <definedName name="too_pop" localSheetId="2" hidden="1">{"conso",#N/A,FALSE,"cash flow"}</definedName>
    <definedName name="too_pop" localSheetId="4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oo" localSheetId="3" hidden="1">{"conso",#N/A,FALSE,"cash flow"}</definedName>
    <definedName name="toooo" localSheetId="2" hidden="1">{"conso",#N/A,FALSE,"cash flow"}</definedName>
    <definedName name="toooo" localSheetId="4" hidden="1">{"conso",#N/A,FALSE,"cash flow"}</definedName>
    <definedName name="toooo" localSheetId="1" hidden="1">{"conso",#N/A,FALSE,"cash flow"}</definedName>
    <definedName name="toooo" hidden="1">{"conso",#N/A,FALSE,"cash flow"}</definedName>
    <definedName name="TotalDepre_Building" localSheetId="3">#REF!</definedName>
    <definedName name="TotalDepre_Building" localSheetId="2">#REF!</definedName>
    <definedName name="TotalDepre_Building" localSheetId="4">#REF!</definedName>
    <definedName name="TotalDepre_Building" localSheetId="1">#REF!</definedName>
    <definedName name="TotalDepre_Building">[4]BUILD95!$AN$9:$AN$17</definedName>
    <definedName name="TRC" localSheetId="3" hidden="1">{"cashflow",#N/A,FALSE,"cash flow"}</definedName>
    <definedName name="TRC" localSheetId="2" hidden="1">{"cashflow",#N/A,FALSE,"cash flow"}</definedName>
    <definedName name="TRC" localSheetId="4" hidden="1">{"cashflow",#N/A,FALSE,"cash flow"}</definedName>
    <definedName name="TRC" localSheetId="1" hidden="1">{"cashflow",#N/A,FALSE,"cash flow"}</definedName>
    <definedName name="TRC" hidden="1">{"cashflow",#N/A,FALSE,"cash flow"}</definedName>
    <definedName name="tribal" localSheetId="3">#REF!</definedName>
    <definedName name="tribal" localSheetId="2">#REF!</definedName>
    <definedName name="tribal" localSheetId="4">#REF!</definedName>
    <definedName name="tribal" localSheetId="1">#REF!</definedName>
    <definedName name="tribal">#REF!</definedName>
    <definedName name="ttr" localSheetId="3">#REF!</definedName>
    <definedName name="ttr" localSheetId="2">#REF!</definedName>
    <definedName name="ttr" localSheetId="1">#REF!</definedName>
    <definedName name="ttr">#REF!</definedName>
    <definedName name="US">'[8]ADJ - RATE'!$B$3</definedName>
    <definedName name="USD" localSheetId="3">#REF!</definedName>
    <definedName name="USD" localSheetId="2">#REF!</definedName>
    <definedName name="USD" localSheetId="4">#REF!</definedName>
    <definedName name="USD" localSheetId="1">#REF!</definedName>
    <definedName name="USD">#REF!</definedName>
    <definedName name="uuuuuuuuu" localSheetId="3" hidden="1">{"conso",#N/A,FALSE,"cash flow"}</definedName>
    <definedName name="uuuuuuuuu" localSheetId="2" hidden="1">{"conso",#N/A,FALSE,"cash flow"}</definedName>
    <definedName name="uuuuuuuuu" localSheetId="4" hidden="1">{"conso",#N/A,FALSE,"cash flow"}</definedName>
    <definedName name="uuuuuuuuu" localSheetId="1" hidden="1">{"conso",#N/A,FALSE,"cash flow"}</definedName>
    <definedName name="uuuuuuuuu" hidden="1">{"conso",#N/A,FALSE,"cash flow"}</definedName>
    <definedName name="vfayg" localSheetId="3" hidden="1">{"cashflow",#N/A,FALSE,"cash flow"}</definedName>
    <definedName name="vfayg" localSheetId="2" hidden="1">{"cashflow",#N/A,FALSE,"cash flow"}</definedName>
    <definedName name="vfayg" localSheetId="4" hidden="1">{"cashflow",#N/A,FALSE,"cash flow"}</definedName>
    <definedName name="vfayg" localSheetId="1" hidden="1">{"cashflow",#N/A,FALSE,"cash flow"}</definedName>
    <definedName name="vfayg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xx">'[16]Trial Balance'!$A$1:$H$65536</definedName>
    <definedName name="zqqq" localSheetId="3" hidden="1">{"cashflow",#N/A,FALSE,"cash flow"}</definedName>
    <definedName name="zqqq" localSheetId="2" hidden="1">{"cashflow",#N/A,FALSE,"cash flow"}</definedName>
    <definedName name="zqqq" localSheetId="4" hidden="1">{"cashflow",#N/A,FALSE,"cash flow"}</definedName>
    <definedName name="zqqq" localSheetId="1" hidden="1">{"cashflow",#N/A,FALSE,"cash flow"}</definedName>
    <definedName name="zqqq" hidden="1">{"cashflow",#N/A,FALSE,"cash flow"}</definedName>
    <definedName name="zz" localSheetId="3" hidden="1">{"cashflow",#N/A,FALSE,"cash flow"}</definedName>
    <definedName name="zz" localSheetId="2" hidden="1">{"cashflow",#N/A,FALSE,"cash flow"}</definedName>
    <definedName name="zz" localSheetId="4" hidden="1">{"cashflow",#N/A,FALSE,"cash flow"}</definedName>
    <definedName name="zz" localSheetId="1" hidden="1">{"cashflow",#N/A,FALSE,"cash flow"}</definedName>
    <definedName name="zz" hidden="1">{"cashflow",#N/A,FALSE,"cash flow"}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2" i="19" l="1"/>
  <c r="V40" i="18"/>
  <c r="K48" i="17"/>
  <c r="X40" i="18"/>
  <c r="I101" i="20"/>
  <c r="G101" i="20"/>
  <c r="E101" i="20"/>
  <c r="C101" i="20"/>
  <c r="G81" i="10"/>
  <c r="L32" i="19"/>
  <c r="J32" i="19"/>
  <c r="J40" i="18"/>
  <c r="R40" i="18"/>
  <c r="P40" i="18"/>
  <c r="N40" i="18"/>
  <c r="L40" i="18"/>
  <c r="T38" i="18"/>
  <c r="V36" i="18"/>
  <c r="T36" i="18"/>
  <c r="R36" i="18"/>
  <c r="K26" i="17" l="1"/>
  <c r="I26" i="17"/>
  <c r="G26" i="17"/>
  <c r="M15" i="17"/>
  <c r="I15" i="17"/>
  <c r="K15" i="17"/>
  <c r="G15" i="17"/>
  <c r="G90" i="10"/>
  <c r="G105" i="20"/>
  <c r="C105" i="20"/>
  <c r="L31" i="19" l="1"/>
  <c r="L19" i="19"/>
  <c r="L39" i="18"/>
  <c r="V34" i="18"/>
  <c r="R33" i="18"/>
  <c r="T24" i="18"/>
  <c r="T27" i="18" s="1"/>
  <c r="T28" i="18" s="1"/>
  <c r="T30" i="18" s="1"/>
  <c r="R19" i="18"/>
  <c r="R20" i="18"/>
  <c r="V20" i="18" s="1"/>
  <c r="R24" i="18"/>
  <c r="V24" i="18" s="1"/>
  <c r="P26" i="18"/>
  <c r="R26" i="18" s="1"/>
  <c r="V26" i="18" s="1"/>
  <c r="P27" i="18"/>
  <c r="P25" i="18"/>
  <c r="P16" i="18"/>
  <c r="R16" i="18" s="1"/>
  <c r="N27" i="18"/>
  <c r="N28" i="18" s="1"/>
  <c r="N30" i="18" s="1"/>
  <c r="L27" i="18"/>
  <c r="L28" i="18"/>
  <c r="L30" i="18" s="1"/>
  <c r="J27" i="18"/>
  <c r="J28" i="18"/>
  <c r="J30" i="18" s="1"/>
  <c r="T22" i="18"/>
  <c r="O22" i="18"/>
  <c r="M22" i="18"/>
  <c r="K22" i="18"/>
  <c r="I22" i="18"/>
  <c r="H22" i="18"/>
  <c r="H28" i="18"/>
  <c r="I99" i="10"/>
  <c r="G22" i="18"/>
  <c r="F22" i="18"/>
  <c r="F28" i="18"/>
  <c r="F30" i="18" s="1"/>
  <c r="F42" i="18" s="1"/>
  <c r="G98" i="10" s="1"/>
  <c r="E22" i="18"/>
  <c r="D22" i="18"/>
  <c r="D28" i="18"/>
  <c r="D30" i="18" s="1"/>
  <c r="E84" i="20"/>
  <c r="G50" i="10"/>
  <c r="E36" i="18"/>
  <c r="F36" i="18"/>
  <c r="G36" i="18"/>
  <c r="I36" i="18"/>
  <c r="K36" i="18"/>
  <c r="M36" i="18"/>
  <c r="O36" i="18"/>
  <c r="D36" i="18"/>
  <c r="T41" i="18"/>
  <c r="H104" i="20"/>
  <c r="J20" i="19"/>
  <c r="N13" i="19"/>
  <c r="G40" i="17"/>
  <c r="M50" i="10"/>
  <c r="K34" i="10"/>
  <c r="G34" i="10"/>
  <c r="H28" i="19"/>
  <c r="N41" i="18"/>
  <c r="K50" i="10"/>
  <c r="M48" i="17"/>
  <c r="L20" i="19" s="1"/>
  <c r="I48" i="17"/>
  <c r="G48" i="17"/>
  <c r="C84" i="20"/>
  <c r="N27" i="19"/>
  <c r="N28" i="19" s="1"/>
  <c r="I27" i="17"/>
  <c r="I30" i="17" s="1"/>
  <c r="M26" i="17"/>
  <c r="M27" i="17" s="1"/>
  <c r="M30" i="17" s="1"/>
  <c r="K27" i="17"/>
  <c r="K30" i="17" s="1"/>
  <c r="G84" i="20"/>
  <c r="M81" i="10"/>
  <c r="I81" i="10"/>
  <c r="H117" i="20"/>
  <c r="D117" i="20"/>
  <c r="K90" i="10"/>
  <c r="I90" i="10"/>
  <c r="M90" i="10"/>
  <c r="M34" i="10"/>
  <c r="I34" i="10"/>
  <c r="N15" i="19"/>
  <c r="N16" i="19"/>
  <c r="I84" i="20"/>
  <c r="A60" i="20"/>
  <c r="F28" i="19"/>
  <c r="H16" i="19"/>
  <c r="H22" i="19" s="1"/>
  <c r="F16" i="19"/>
  <c r="F22" i="19" s="1"/>
  <c r="F25" i="19" s="1"/>
  <c r="K81" i="10"/>
  <c r="I40" i="17"/>
  <c r="I50" i="10"/>
  <c r="A60" i="10"/>
  <c r="H50" i="10"/>
  <c r="V19" i="18"/>
  <c r="V22" i="18" s="1"/>
  <c r="H30" i="18"/>
  <c r="H42" i="18"/>
  <c r="G99" i="10" s="1"/>
  <c r="N42" i="18" l="1"/>
  <c r="L41" i="18"/>
  <c r="P39" i="18"/>
  <c r="P41" i="18" s="1"/>
  <c r="P28" i="18"/>
  <c r="I101" i="10" s="1"/>
  <c r="I49" i="17"/>
  <c r="M49" i="17"/>
  <c r="G49" i="17"/>
  <c r="K49" i="17"/>
  <c r="O32" i="19" s="1"/>
  <c r="M32" i="17"/>
  <c r="M55" i="17" s="1"/>
  <c r="M58" i="17" s="1"/>
  <c r="I9" i="20"/>
  <c r="I35" i="20" s="1"/>
  <c r="I50" i="20" s="1"/>
  <c r="I54" i="20" s="1"/>
  <c r="I104" i="20" s="1"/>
  <c r="I106" i="20" s="1"/>
  <c r="I117" i="20" s="1"/>
  <c r="G27" i="17"/>
  <c r="G30" i="17" s="1"/>
  <c r="G32" i="17" s="1"/>
  <c r="K91" i="10"/>
  <c r="D42" i="18"/>
  <c r="G52" i="10"/>
  <c r="K52" i="10"/>
  <c r="X26" i="18"/>
  <c r="M91" i="10"/>
  <c r="I91" i="10"/>
  <c r="M52" i="10"/>
  <c r="I52" i="10"/>
  <c r="G91" i="10"/>
  <c r="E9" i="20"/>
  <c r="E35" i="20" s="1"/>
  <c r="E50" i="20" s="1"/>
  <c r="E54" i="20" s="1"/>
  <c r="E104" i="20" s="1"/>
  <c r="E106" i="20" s="1"/>
  <c r="E117" i="20" s="1"/>
  <c r="I32" i="17"/>
  <c r="X24" i="18" s="1"/>
  <c r="V16" i="18"/>
  <c r="K32" i="17"/>
  <c r="G9" i="20"/>
  <c r="G35" i="20" s="1"/>
  <c r="N20" i="19"/>
  <c r="L21" i="19"/>
  <c r="L22" i="19" s="1"/>
  <c r="J18" i="19"/>
  <c r="F34" i="19"/>
  <c r="V27" i="18"/>
  <c r="I103" i="10"/>
  <c r="T42" i="18"/>
  <c r="H25" i="19"/>
  <c r="H34" i="19" s="1"/>
  <c r="K98" i="10" s="1"/>
  <c r="M98" i="10"/>
  <c r="L33" i="19"/>
  <c r="I100" i="10"/>
  <c r="P30" i="18"/>
  <c r="V33" i="18"/>
  <c r="I98" i="10"/>
  <c r="R22" i="18"/>
  <c r="R27" i="18"/>
  <c r="G50" i="20" l="1"/>
  <c r="G54" i="20" s="1"/>
  <c r="G104" i="20" s="1"/>
  <c r="G106" i="20" s="1"/>
  <c r="G117" i="20" s="1"/>
  <c r="R28" i="18"/>
  <c r="M51" i="17"/>
  <c r="M65" i="17" s="1"/>
  <c r="C9" i="20"/>
  <c r="C35" i="20" s="1"/>
  <c r="C50" i="20" s="1"/>
  <c r="I102" i="10"/>
  <c r="I104" i="10" s="1"/>
  <c r="I106" i="10" s="1"/>
  <c r="I112" i="10" s="1"/>
  <c r="G51" i="17"/>
  <c r="G65" i="17" s="1"/>
  <c r="G62" i="17" s="1"/>
  <c r="G58" i="17"/>
  <c r="G55" i="17" s="1"/>
  <c r="J30" i="19"/>
  <c r="K55" i="17"/>
  <c r="K67" i="17" s="1"/>
  <c r="K51" i="17"/>
  <c r="V28" i="18"/>
  <c r="I51" i="17"/>
  <c r="I65" i="17" s="1"/>
  <c r="I62" i="17" s="1"/>
  <c r="I58" i="17"/>
  <c r="I55" i="17" s="1"/>
  <c r="M101" i="10"/>
  <c r="L25" i="19"/>
  <c r="K101" i="10" s="1"/>
  <c r="R30" i="18"/>
  <c r="P42" i="18"/>
  <c r="G101" i="10" s="1"/>
  <c r="J21" i="19"/>
  <c r="J22" i="19" s="1"/>
  <c r="N18" i="19"/>
  <c r="N21" i="19" s="1"/>
  <c r="N22" i="19" s="1"/>
  <c r="C54" i="20" l="1"/>
  <c r="C104" i="20" s="1"/>
  <c r="C106" i="20" s="1"/>
  <c r="C117" i="20" s="1"/>
  <c r="J38" i="18"/>
  <c r="G67" i="17"/>
  <c r="M62" i="17"/>
  <c r="V30" i="18"/>
  <c r="K58" i="17"/>
  <c r="N30" i="19"/>
  <c r="J33" i="19"/>
  <c r="J25" i="19"/>
  <c r="M100" i="10"/>
  <c r="M102" i="10" s="1"/>
  <c r="M104" i="10" s="1"/>
  <c r="M106" i="10" s="1"/>
  <c r="M112" i="10" s="1"/>
  <c r="K62" i="17"/>
  <c r="K65" i="17"/>
  <c r="J41" i="18" l="1"/>
  <c r="J42" i="18" s="1"/>
  <c r="G100" i="10" s="1"/>
  <c r="G102" i="10" s="1"/>
  <c r="G104" i="10" s="1"/>
  <c r="G106" i="10" s="1"/>
  <c r="G112" i="10" s="1"/>
  <c r="R38" i="18"/>
  <c r="J34" i="19"/>
  <c r="K100" i="10" s="1"/>
  <c r="K102" i="10" s="1"/>
  <c r="K104" i="10" s="1"/>
  <c r="K106" i="10" s="1"/>
  <c r="K112" i="10" s="1"/>
  <c r="N25" i="19"/>
  <c r="O30" i="19"/>
  <c r="N33" i="19"/>
  <c r="N34" i="19" s="1"/>
  <c r="V38" i="18" l="1"/>
  <c r="R41" i="18"/>
  <c r="R42" i="18" s="1"/>
  <c r="V41" i="18" l="1"/>
  <c r="V42" i="18" s="1"/>
  <c r="X38" i="18"/>
</calcChain>
</file>

<file path=xl/sharedStrings.xml><?xml version="1.0" encoding="utf-8"?>
<sst xmlns="http://schemas.openxmlformats.org/spreadsheetml/2006/main" count="713" uniqueCount="289">
  <si>
    <t>share capital</t>
  </si>
  <si>
    <t>Total</t>
  </si>
  <si>
    <t>Total current assets</t>
  </si>
  <si>
    <t>Total non-current assets</t>
  </si>
  <si>
    <t>Total current liabilities</t>
  </si>
  <si>
    <t>Total non-current liabilities</t>
  </si>
  <si>
    <t>Total shareholders' equity</t>
  </si>
  <si>
    <t>Cash and cash equivalents</t>
  </si>
  <si>
    <t>Interest income</t>
  </si>
  <si>
    <t>Other income</t>
  </si>
  <si>
    <t>Issued and</t>
  </si>
  <si>
    <t>Total other</t>
  </si>
  <si>
    <t>components of</t>
  </si>
  <si>
    <t>shareholders'</t>
  </si>
  <si>
    <t>equity</t>
  </si>
  <si>
    <t>Current investments</t>
  </si>
  <si>
    <t>Cash flows from operating activities</t>
  </si>
  <si>
    <t>Cash flows from investing activities</t>
  </si>
  <si>
    <t>Cash flows from financing activities</t>
  </si>
  <si>
    <t>Other current assets</t>
  </si>
  <si>
    <t>Investments in subsidiaries</t>
  </si>
  <si>
    <t>Other non-current assets</t>
  </si>
  <si>
    <t>.</t>
  </si>
  <si>
    <t>Other components of shareholders' equity</t>
  </si>
  <si>
    <t>shareholders' equity</t>
  </si>
  <si>
    <t>Short-term provision</t>
  </si>
  <si>
    <t>Cost of services</t>
  </si>
  <si>
    <t>in foreign currency</t>
  </si>
  <si>
    <t>financial statements</t>
  </si>
  <si>
    <t>Deferred tax assets</t>
  </si>
  <si>
    <t>Notes</t>
  </si>
  <si>
    <t>-</t>
  </si>
  <si>
    <t>CURRENT ASSETS</t>
  </si>
  <si>
    <t>NON - CURRENT ASSETS</t>
  </si>
  <si>
    <t>TOTAL ASSETS</t>
  </si>
  <si>
    <t>CURRENT LIABILITIES</t>
  </si>
  <si>
    <t>NON - CURRENT LIABILITIES</t>
  </si>
  <si>
    <t>TOTAL LIABILITIES</t>
  </si>
  <si>
    <t>SHAREHOLDERS’ EQUITY</t>
  </si>
  <si>
    <t>Equity attributable to the equity holders of the parent company</t>
  </si>
  <si>
    <t>Non-controlling interests</t>
  </si>
  <si>
    <t>TOTAL LIABILITIES AND SHAREHOLDERS' EQUITY</t>
  </si>
  <si>
    <t>LIABILITIES AND SHAREHOLDERS' EQUITY</t>
  </si>
  <si>
    <t>Director</t>
  </si>
  <si>
    <t>STATEMENT OF COMPREHENSIVE INCOME</t>
  </si>
  <si>
    <t>STATEMENT OF FINANCIAL POSITION</t>
  </si>
  <si>
    <t>REVENUES</t>
  </si>
  <si>
    <t>Total Revenues</t>
  </si>
  <si>
    <t>EXPENSES</t>
  </si>
  <si>
    <t>Total Expenses</t>
  </si>
  <si>
    <t>Equity holders of the parent company</t>
  </si>
  <si>
    <t xml:space="preserve">           …………………………………………</t>
  </si>
  <si>
    <t>…………………………………………….</t>
  </si>
  <si>
    <t>STATEMENT OF CHANGES IN SHAREHOLDERS' EQUITY</t>
  </si>
  <si>
    <t>Equity attributable the equity holders of the parent company</t>
  </si>
  <si>
    <t>Non-controlling</t>
  </si>
  <si>
    <t>interests</t>
  </si>
  <si>
    <t>Total equity</t>
  </si>
  <si>
    <t xml:space="preserve"> attributable the </t>
  </si>
  <si>
    <t>equity  holders of</t>
  </si>
  <si>
    <t>the parent company</t>
  </si>
  <si>
    <t>fully paid-up</t>
  </si>
  <si>
    <t>STATEMENT OF CASH FLOWS</t>
  </si>
  <si>
    <t>Depreciation and amortisation</t>
  </si>
  <si>
    <t>operating assets and liabilities</t>
  </si>
  <si>
    <t>Adjustments for</t>
  </si>
  <si>
    <t>Interest paid</t>
  </si>
  <si>
    <t>Income tax paid</t>
  </si>
  <si>
    <t xml:space="preserve">Non-cash items </t>
  </si>
  <si>
    <t>Supplementary Disclosure of Cash Flow Information</t>
  </si>
  <si>
    <t>…………………………………………………….</t>
  </si>
  <si>
    <t>Deposits at financial institution pledged as collaterals</t>
  </si>
  <si>
    <t>Interest received</t>
  </si>
  <si>
    <t xml:space="preserve"> - Related parties</t>
  </si>
  <si>
    <t xml:space="preserve"> - Other parties</t>
  </si>
  <si>
    <t>Other comprehensive income (loss) - net of income tax</t>
  </si>
  <si>
    <t>Finance costs</t>
  </si>
  <si>
    <t>STATEMENT OF CASH FLOWS (Continued)</t>
  </si>
  <si>
    <t>Decrease (Increase) in operating assets</t>
  </si>
  <si>
    <t>Increase (Decrease) in operating liabilities</t>
  </si>
  <si>
    <t>STATEMENT OF FINANCIAL POSITION (Continued)</t>
  </si>
  <si>
    <t>Other comprehensive income (loss)</t>
  </si>
  <si>
    <t>Consolidated Financial Statements</t>
  </si>
  <si>
    <t>Separate Financial Statements</t>
  </si>
  <si>
    <t>Proceeds from increase in share capital</t>
  </si>
  <si>
    <t>Transactions with owners, recorded directly in shareholders' equity</t>
  </si>
  <si>
    <t>Total transactions with owners, recorded directly in shareholders' equity</t>
  </si>
  <si>
    <t>Increase share capital</t>
  </si>
  <si>
    <t>Cost of sales</t>
  </si>
  <si>
    <t>Other comprehensive income to be reclassified to profit or loss</t>
  </si>
  <si>
    <t>in subsequent periods</t>
  </si>
  <si>
    <t>General and administrative expenses</t>
  </si>
  <si>
    <t>Deposits for investment in energy business</t>
  </si>
  <si>
    <t>Guarantee for sale of goods contract</t>
  </si>
  <si>
    <t>Current portion of retention payables</t>
  </si>
  <si>
    <t>Advance payment for subcontractor</t>
  </si>
  <si>
    <t>Unrealized gain on changes in values of current investments</t>
  </si>
  <si>
    <t>Income tax (expenses) income</t>
  </si>
  <si>
    <t>Exchange differences</t>
  </si>
  <si>
    <t>on translation of</t>
  </si>
  <si>
    <t xml:space="preserve">Transactions with owners, recorded directly in </t>
  </si>
  <si>
    <t xml:space="preserve">Total transactions with owners, recorded directly in </t>
  </si>
  <si>
    <t xml:space="preserve">        …………………....……………..…..………...……………….</t>
  </si>
  <si>
    <t xml:space="preserve">        ……………………………………………..……………...…...</t>
  </si>
  <si>
    <t>…………………….………………………………</t>
  </si>
  <si>
    <t>Exchange differences on translation of financial statements in foreign currency</t>
  </si>
  <si>
    <t>Other comprehensive  income (loss)</t>
  </si>
  <si>
    <t xml:space="preserve">        ……………………………………………….Director</t>
  </si>
  <si>
    <t>Unrealized loss on revaluation of available-for-sale securities -net of income tax</t>
  </si>
  <si>
    <t>income (loss)</t>
  </si>
  <si>
    <t xml:space="preserve">                        …………………………………….</t>
  </si>
  <si>
    <t>Cash paid for investment in subsidiaries</t>
  </si>
  <si>
    <t>Gain on acquisition of shares in associate</t>
  </si>
  <si>
    <t>………………………………...……………...…….</t>
  </si>
  <si>
    <t xml:space="preserve">Share capital - common shares, Baht 1 par value </t>
  </si>
  <si>
    <t>Management income</t>
  </si>
  <si>
    <t>Net cash received from issuance of debenture</t>
  </si>
  <si>
    <t xml:space="preserve">META CORPORATION PUBLIC COMPANY LIMITED AND ITS SUBSIDIARIES </t>
  </si>
  <si>
    <t>Other non-current liabilities</t>
  </si>
  <si>
    <t>META CORPORATION PUBLIC COMPANY LIMITED  AND ITS SUBSIDIARIES</t>
  </si>
  <si>
    <t xml:space="preserve">changes in the </t>
  </si>
  <si>
    <t>ownership interests</t>
  </si>
  <si>
    <t>in subsidiaries</t>
  </si>
  <si>
    <t>Deficit from the changes in the ownership interests in subsidiaries</t>
  </si>
  <si>
    <t xml:space="preserve">Deficit from the </t>
  </si>
  <si>
    <t>In  Baht</t>
  </si>
  <si>
    <t>In Baht</t>
  </si>
  <si>
    <t>TOTAL COMPREHENSIVE INCOME (LOSS) FOR THE YEAR</t>
  </si>
  <si>
    <t>Total comprehensive income (loss) for the year</t>
  </si>
  <si>
    <t>Comprehensive income (loss) for the year</t>
  </si>
  <si>
    <t>CASH AND CASH EQUIVALENTS AT END OF YEAR</t>
  </si>
  <si>
    <t>(Dificit)</t>
  </si>
  <si>
    <t>Cash and cash equivalents at beginning of the year</t>
  </si>
  <si>
    <t>Cash paid for debenture</t>
  </si>
  <si>
    <t>Loss (Gain) on disposal of investment in joint venture</t>
  </si>
  <si>
    <t xml:space="preserve">Retained earnings </t>
  </si>
  <si>
    <t>Loss for the year</t>
  </si>
  <si>
    <t>Cash paid for intangible assets</t>
  </si>
  <si>
    <t xml:space="preserve"> </t>
  </si>
  <si>
    <t>Retained earnings (Dificit)</t>
  </si>
  <si>
    <t>fully paid-up share capital</t>
  </si>
  <si>
    <t>Other current financial assets</t>
  </si>
  <si>
    <t>Total items that may be reclassified to profit or loss in subsequent period</t>
  </si>
  <si>
    <t>Other comprehensive income not to be reclassified to profit or loss</t>
  </si>
  <si>
    <t>other comprehensive income (loss) - net of income tax</t>
  </si>
  <si>
    <t>Total items that will not be reclassified to profit or loss in subsequence periods</t>
  </si>
  <si>
    <t>Total other comprehensive income (loss) - net of income tax</t>
  </si>
  <si>
    <t xml:space="preserve"> of equity investment </t>
  </si>
  <si>
    <t xml:space="preserve">at fair value through </t>
  </si>
  <si>
    <t xml:space="preserve">other comprehensive </t>
  </si>
  <si>
    <t>Other component of shareholders' equity</t>
  </si>
  <si>
    <t xml:space="preserve"> investment at fair value through</t>
  </si>
  <si>
    <t>other comprehensive income (loss)</t>
  </si>
  <si>
    <t>Other non-current financial assets</t>
  </si>
  <si>
    <t>Current contract assets</t>
  </si>
  <si>
    <t>Right - of - use assets</t>
  </si>
  <si>
    <t xml:space="preserve">Current portion of lease liabilities </t>
  </si>
  <si>
    <t>Lease liabilities - net of current portion</t>
  </si>
  <si>
    <t>Corporate income tax payable</t>
  </si>
  <si>
    <t>Deferred tax liabilities</t>
  </si>
  <si>
    <t>Amortization of advance payment for financing agreement</t>
  </si>
  <si>
    <t>1. Transfer other current assets to intangible asset</t>
  </si>
  <si>
    <t>6, 9</t>
  </si>
  <si>
    <t xml:space="preserve">LOSS BEFORE INCOME TAX </t>
  </si>
  <si>
    <t>LOSS FOR THE YEAR</t>
  </si>
  <si>
    <t xml:space="preserve">Loss from operating activities before changes in </t>
  </si>
  <si>
    <t>Loss before income tax</t>
  </si>
  <si>
    <t>20, 29</t>
  </si>
  <si>
    <t xml:space="preserve">LOSS PER SHARE </t>
  </si>
  <si>
    <t xml:space="preserve">Cash paid for equipment </t>
  </si>
  <si>
    <t xml:space="preserve">Cash paid for lease liabilities </t>
  </si>
  <si>
    <t>Loss (Gain) on liquidation in subsidiary</t>
  </si>
  <si>
    <t>Expected credit losses (Reversal)</t>
  </si>
  <si>
    <t>Current contract liabilities</t>
  </si>
  <si>
    <t>Profit (Loss) for the year attributable to :</t>
  </si>
  <si>
    <t>Comprehensive income (loss) for the year attributable to :</t>
  </si>
  <si>
    <t xml:space="preserve">Loss on sales of equipment </t>
  </si>
  <si>
    <t>Decrease (Increase) in short-term loan to related parties</t>
  </si>
  <si>
    <t>Translation adjustments of financial statements</t>
  </si>
  <si>
    <t>Goodwill</t>
  </si>
  <si>
    <t xml:space="preserve">Proceeds from non-controlling interests for issuance of </t>
  </si>
  <si>
    <t>common share of subsidiary</t>
  </si>
  <si>
    <t>Gain on investment / write-off gain from remeasurment of equity investment</t>
  </si>
  <si>
    <t xml:space="preserve">Write-off deferred tax liabilities from sale  of investments, </t>
  </si>
  <si>
    <t>fair value through other comprehensive income (loss)</t>
  </si>
  <si>
    <t>Long-term loans to customers and accrued interest - net of current portion</t>
  </si>
  <si>
    <t>Revenues from services</t>
  </si>
  <si>
    <t>Interest income from loans to customers</t>
  </si>
  <si>
    <t>LOSS FROM OPERATING ACTIVITIES</t>
  </si>
  <si>
    <t>Gain (Loss) from remeasurement</t>
  </si>
  <si>
    <t>Gain (Loss) from remeasurement of equity</t>
  </si>
  <si>
    <t>Loans to customers</t>
  </si>
  <si>
    <t>Cash paid for purchases of other non-current financial assets</t>
  </si>
  <si>
    <t>Director  …………………………………..</t>
  </si>
  <si>
    <t>Director …………………………………..</t>
  </si>
  <si>
    <t>Other intangible assets other than goodwill</t>
  </si>
  <si>
    <t xml:space="preserve">Short-term loans and accrued interest from related parties </t>
  </si>
  <si>
    <t xml:space="preserve">Short-term loans from financial institution </t>
  </si>
  <si>
    <t xml:space="preserve">Gain from acquisition of right - of - use assets </t>
  </si>
  <si>
    <t>Loss on written-off withholding tax</t>
  </si>
  <si>
    <t>Actuarial loss from employee benefit plan - net of income tax</t>
  </si>
  <si>
    <t>Changes in the ownership interests in subsidiaries</t>
  </si>
  <si>
    <t>Increase in short-term loans from financial institution</t>
  </si>
  <si>
    <t xml:space="preserve">Net Cash Provided by Financing Activities </t>
  </si>
  <si>
    <t>1. Acquisition of right-of-use assets under lease contracts</t>
  </si>
  <si>
    <t>Service expense from loans to customers</t>
  </si>
  <si>
    <t>Building improvement and equipment</t>
  </si>
  <si>
    <t>Proceeds from sales of investments in subsidiary without loss of control</t>
  </si>
  <si>
    <t>Proceeds from sale of other non-current financial assets</t>
  </si>
  <si>
    <t>Balance as at January 1, 2023</t>
  </si>
  <si>
    <t>Balance as at December 31, 2023</t>
  </si>
  <si>
    <t>ASSETS</t>
  </si>
  <si>
    <t>Deposits for investment in real estate business</t>
  </si>
  <si>
    <t>Unrealized (gain) loss on exchange rate</t>
  </si>
  <si>
    <t>Different from decrease in rental expenses</t>
  </si>
  <si>
    <t xml:space="preserve">Short-term provision </t>
  </si>
  <si>
    <t>Deposits for investment in intangible assets</t>
  </si>
  <si>
    <t>Increase in deposit at financial institution pledged as collaterals</t>
  </si>
  <si>
    <t>Proceeds from sales of Investment property</t>
  </si>
  <si>
    <t xml:space="preserve">Proceeds from sales of equipment </t>
  </si>
  <si>
    <t>Increase in short-term loans from related parties</t>
  </si>
  <si>
    <t>Loss on sale of investment property</t>
  </si>
  <si>
    <t>Gain on sale of other non-current financial assets</t>
  </si>
  <si>
    <t>Premium (Discount) on share capital</t>
  </si>
  <si>
    <t xml:space="preserve">Pemium (Discount) </t>
  </si>
  <si>
    <t>on share capital</t>
  </si>
  <si>
    <t>Loss (gain) on sale and written-off equipment</t>
  </si>
  <si>
    <t xml:space="preserve">Short-term loans and interest receivables </t>
  </si>
  <si>
    <t>Investments in associates</t>
  </si>
  <si>
    <t>Loss on impairment of investments in associates</t>
  </si>
  <si>
    <t>Loss on impairment of investments in subsidiaries</t>
  </si>
  <si>
    <t>Gain (loss) from remeasurement of equity investment at fair value through</t>
  </si>
  <si>
    <t>Short-term loans and accrued interest from persons and other parties</t>
  </si>
  <si>
    <t>Loss on impairment of investments in associate</t>
  </si>
  <si>
    <t>Current portion of long-term loans to customers and interest receivable</t>
  </si>
  <si>
    <t>Short - term loans to customers and interest receivable</t>
  </si>
  <si>
    <t xml:space="preserve"> on share capital</t>
  </si>
  <si>
    <t>Pemium (Discount)</t>
  </si>
  <si>
    <t>AS AT DECEMBER 31, 2024</t>
  </si>
  <si>
    <t>FOR THE YEAR ENDED DECEMBER 31, 2024</t>
  </si>
  <si>
    <t>Balance as at January 1, 2024</t>
  </si>
  <si>
    <t>Balance as at December 31, 2024</t>
  </si>
  <si>
    <t>Trade and other current receivables</t>
  </si>
  <si>
    <t>Real estate development for sales</t>
  </si>
  <si>
    <t>Current portion of capital lease receivables</t>
  </si>
  <si>
    <t>Capital lease receivables - net of current portion</t>
  </si>
  <si>
    <t>Deposits received for sales of investment</t>
  </si>
  <si>
    <t xml:space="preserve">Current portion of long-term loan from related party </t>
  </si>
  <si>
    <t>Long-term loan from related party - net of current portion</t>
  </si>
  <si>
    <t xml:space="preserve">Non-current contract liabilities </t>
  </si>
  <si>
    <t xml:space="preserve">Authorized share capital - 4,153,504,445 shares in 2024 </t>
  </si>
  <si>
    <t>and 4,278,341,745 shares in 2023, Baht 1 par value</t>
  </si>
  <si>
    <t>Retained earnings (Deficit)</t>
  </si>
  <si>
    <t>Revenues from sales</t>
  </si>
  <si>
    <t>5, 7</t>
  </si>
  <si>
    <t>5, 8</t>
  </si>
  <si>
    <t>5, 10</t>
  </si>
  <si>
    <t>5, 9</t>
  </si>
  <si>
    <t>5, 7, 10</t>
  </si>
  <si>
    <t xml:space="preserve">2,790,445,844 shares in 2023, Baht 1 par value </t>
  </si>
  <si>
    <t xml:space="preserve">Issued and fully paid-up share capital - 3,069,491,060 shares in 2024 </t>
  </si>
  <si>
    <t>Current portion of long-term loan from financial institution</t>
  </si>
  <si>
    <t>Long-term loan from financial institution - net of current portion</t>
  </si>
  <si>
    <t>Selling expenses</t>
  </si>
  <si>
    <t>Deposits for investment in loan business</t>
  </si>
  <si>
    <t>5, 7, 22</t>
  </si>
  <si>
    <t>5, 23</t>
  </si>
  <si>
    <t>5, 17.2</t>
  </si>
  <si>
    <t>Non - current provision for employee benefits</t>
  </si>
  <si>
    <t>5, 15</t>
  </si>
  <si>
    <t>30</t>
  </si>
  <si>
    <t>Deposit received from subsidiary for investment in real estate business</t>
  </si>
  <si>
    <t>Deposit received for sales of investment</t>
  </si>
  <si>
    <t>Cash received from capital lease receivables</t>
  </si>
  <si>
    <t>Increase in long-term loan from related party</t>
  </si>
  <si>
    <t>Repayment in long-term loan from reated party</t>
  </si>
  <si>
    <t>Increase in long-term loans from financial institution</t>
  </si>
  <si>
    <t>Acquisition of non-controlling interests</t>
  </si>
  <si>
    <t>Cash paid from operations</t>
  </si>
  <si>
    <t>Net Cash Used in Operating Activities</t>
  </si>
  <si>
    <t>Increase in short-term loan to other parties</t>
  </si>
  <si>
    <t>Net Cash Provided by (Used in) Investing Activities</t>
  </si>
  <si>
    <t>Repayment in long-term loans from financial institution</t>
  </si>
  <si>
    <t>NET DEDCREASE IN CASH AND CASH EQUIVALENTS</t>
  </si>
  <si>
    <t>Aquisition of non-controlling interests</t>
  </si>
  <si>
    <t xml:space="preserve">Share of profit of associate accounted for using the equity method </t>
  </si>
  <si>
    <t>Long-term loans and accrued interest - other parties</t>
  </si>
  <si>
    <t>Trade and other current payables</t>
  </si>
  <si>
    <t>Increase (Decrease) in short-term loans from persons and other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</si>
</sst>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$&quot;#,##0_);\(&quot;$&quot;#,##0\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#,##0.0_);[Red]\(#,##0.0\)"/>
    <numFmt numFmtId="170" formatCode="_(* #,##0_);[Red]_(* \(#,##0\);_(* &quot;-&quot;_);_(@_)"/>
    <numFmt numFmtId="171" formatCode="&quot;วันที่&quot;\ ว\ ดดดด\ ปปปป"/>
    <numFmt numFmtId="172" formatCode="#,##0.00\ &quot;F&quot;;\-#,##0.00\ &quot;F&quot;"/>
    <numFmt numFmtId="173" formatCode="d\ ดดด\ bb"/>
    <numFmt numFmtId="174" formatCode="dd\-mmm\-yy_)"/>
    <numFmt numFmtId="175" formatCode="0.0%"/>
    <numFmt numFmtId="176" formatCode=";;;"/>
    <numFmt numFmtId="177" formatCode="0.00_)"/>
    <numFmt numFmtId="178" formatCode="ว\ ดดด\ ปป"/>
    <numFmt numFmtId="179" formatCode="#,##0.00;[Red]\(#,##0.00\)"/>
    <numFmt numFmtId="180" formatCode="#,##0.00;\(#,##0.00\)"/>
    <numFmt numFmtId="181" formatCode="#,##0;\(#,##0\)"/>
    <numFmt numFmtId="182" formatCode="_(* #,##0.00_);_(* \(#,##0.00\);_(* &quot;-&quot;_);_(@_)"/>
    <numFmt numFmtId="183" formatCode="_(* #,##0_);_(* \(#,##0\);_(* &quot;-&quot;??_);_(@_)"/>
    <numFmt numFmtId="184" formatCode="#,##0.0;[Red]\-#,##0.0"/>
  </numFmts>
  <fonts count="61">
    <font>
      <sz val="10"/>
      <name val="ApFont"/>
      <charset val="222"/>
    </font>
    <font>
      <sz val="10"/>
      <name val="ApFont"/>
      <charset val="222"/>
    </font>
    <font>
      <sz val="10"/>
      <name val="Arial"/>
      <family val="2"/>
    </font>
    <font>
      <sz val="10"/>
      <name val="ApFont"/>
    </font>
    <font>
      <sz val="12"/>
      <name val="Times New Roman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Helv"/>
      <charset val="222"/>
    </font>
    <font>
      <sz val="10"/>
      <name val="Tms Rmn"/>
      <charset val="222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14"/>
      <name val="Cordia New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20"/>
      <name val="Cordia New"/>
      <family val="2"/>
    </font>
    <font>
      <sz val="12"/>
      <name val="นูลมรผ"/>
      <charset val="222"/>
    </font>
    <font>
      <sz val="12"/>
      <name val="新細明體"/>
      <charset val="136"/>
    </font>
    <font>
      <b/>
      <sz val="11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i/>
      <sz val="10"/>
      <name val="Calibri"/>
      <family val="2"/>
    </font>
    <font>
      <sz val="14"/>
      <name val="Angsana New"/>
      <family val="1"/>
    </font>
    <font>
      <b/>
      <sz val="11"/>
      <name val="Calibri"/>
      <family val="2"/>
      <charset val="222"/>
    </font>
    <font>
      <sz val="11"/>
      <name val="Calibri"/>
      <family val="2"/>
      <charset val="222"/>
    </font>
    <font>
      <sz val="11"/>
      <name val="Calibri"/>
      <family val="2"/>
    </font>
    <font>
      <i/>
      <sz val="11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i/>
      <sz val="11"/>
      <name val="Calibri"/>
      <family val="2"/>
      <charset val="222"/>
    </font>
    <font>
      <b/>
      <i/>
      <sz val="11"/>
      <name val="Calibri"/>
      <family val="2"/>
      <charset val="222"/>
    </font>
    <font>
      <i/>
      <sz val="14"/>
      <name val="Angsana New"/>
      <family val="1"/>
    </font>
    <font>
      <sz val="10"/>
      <color theme="1"/>
      <name val="Arial"/>
      <family val="2"/>
    </font>
    <font>
      <sz val="11"/>
      <color rgb="FFFF0000"/>
      <name val="Calibri"/>
      <family val="2"/>
    </font>
    <font>
      <sz val="11"/>
      <color theme="1"/>
      <name val="Calibri"/>
      <family val="2"/>
    </font>
    <font>
      <sz val="11"/>
      <color theme="1" tint="0.1499984740745262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03">
    <xf numFmtId="0" fontId="0" fillId="0" borderId="0"/>
    <xf numFmtId="0" fontId="4" fillId="0" borderId="0"/>
    <xf numFmtId="9" fontId="5" fillId="0" borderId="0"/>
    <xf numFmtId="43" fontId="6" fillId="0" borderId="0" applyFont="0" applyBorder="0" applyAlignment="0"/>
    <xf numFmtId="4" fontId="1" fillId="0" borderId="0" applyFont="0" applyFill="0" applyBorder="0" applyAlignment="0" applyProtection="0"/>
    <xf numFmtId="39" fontId="7" fillId="0" borderId="0"/>
    <xf numFmtId="39" fontId="7" fillId="0" borderId="0"/>
    <xf numFmtId="39" fontId="7" fillId="0" borderId="0"/>
    <xf numFmtId="39" fontId="7" fillId="0" borderId="0"/>
    <xf numFmtId="39" fontId="7" fillId="0" borderId="0"/>
    <xf numFmtId="39" fontId="7" fillId="0" borderId="0"/>
    <xf numFmtId="39" fontId="7" fillId="0" borderId="0"/>
    <xf numFmtId="39" fontId="7" fillId="0" borderId="0"/>
    <xf numFmtId="169" fontId="8" fillId="0" borderId="0" applyFill="0" applyBorder="0" applyAlignment="0" applyProtection="0"/>
    <xf numFmtId="40" fontId="8" fillId="0" borderId="0" applyFill="0" applyBorder="0" applyAlignment="0" applyProtection="0"/>
    <xf numFmtId="170" fontId="9" fillId="2" borderId="0" applyFill="0" applyBorder="0" applyAlignment="0">
      <alignment vertical="top"/>
    </xf>
    <xf numFmtId="171" fontId="9" fillId="0" borderId="0" applyFill="0" applyBorder="0" applyAlignment="0" applyProtection="0"/>
    <xf numFmtId="43" fontId="14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9" fillId="0" borderId="0" applyFont="0" applyFill="0" applyBorder="0" applyAlignment="0" applyProtection="0"/>
    <xf numFmtId="172" fontId="5" fillId="0" borderId="0"/>
    <xf numFmtId="0" fontId="10" fillId="0" borderId="0">
      <alignment horizontal="left"/>
    </xf>
    <xf numFmtId="0" fontId="11" fillId="0" borderId="0"/>
    <xf numFmtId="0" fontId="12" fillId="0" borderId="0">
      <alignment horizontal="left"/>
    </xf>
    <xf numFmtId="173" fontId="9" fillId="2" borderId="1" applyFill="0" applyBorder="0" applyAlignment="0">
      <alignment horizontal="right"/>
    </xf>
    <xf numFmtId="174" fontId="5" fillId="0" borderId="0"/>
    <xf numFmtId="175" fontId="5" fillId="0" borderId="0"/>
    <xf numFmtId="0" fontId="13" fillId="0" borderId="0" applyNumberFormat="0" applyFill="0" applyBorder="0" applyAlignment="0" applyProtection="0"/>
    <xf numFmtId="0" fontId="14" fillId="0" borderId="0" applyFont="0" applyFill="0" applyBorder="0" applyAlignment="0" applyProtection="0"/>
    <xf numFmtId="0" fontId="15" fillId="0" borderId="0">
      <alignment horizontal="left"/>
    </xf>
    <xf numFmtId="0" fontId="16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38" fontId="19" fillId="3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2" applyNumberFormat="0" applyAlignment="0" applyProtection="0">
      <alignment horizontal="left" vertical="center"/>
    </xf>
    <xf numFmtId="0" fontId="22" fillId="0" borderId="3">
      <alignment horizontal="left" vertical="center"/>
    </xf>
    <xf numFmtId="0" fontId="23" fillId="0" borderId="0">
      <alignment horizontal="left"/>
    </xf>
    <xf numFmtId="0" fontId="24" fillId="0" borderId="4">
      <alignment horizontal="left" vertical="top"/>
    </xf>
    <xf numFmtId="0" fontId="25" fillId="0" borderId="0">
      <alignment horizontal="left"/>
    </xf>
    <xf numFmtId="0" fontId="26" fillId="0" borderId="4">
      <alignment horizontal="left" vertical="top"/>
    </xf>
    <xf numFmtId="0" fontId="27" fillId="0" borderId="0">
      <alignment horizontal="left"/>
    </xf>
    <xf numFmtId="176" fontId="8" fillId="0" borderId="0" applyFill="0" applyBorder="0" applyAlignment="0" applyProtection="0"/>
    <xf numFmtId="10" fontId="19" fillId="4" borderId="5" applyNumberFormat="0" applyBorder="0" applyAlignment="0" applyProtection="0"/>
    <xf numFmtId="37" fontId="28" fillId="0" borderId="0"/>
    <xf numFmtId="177" fontId="29" fillId="0" borderId="0"/>
    <xf numFmtId="0" fontId="14" fillId="0" borderId="0"/>
    <xf numFmtId="0" fontId="5" fillId="0" borderId="0"/>
    <xf numFmtId="0" fontId="9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0" fillId="0" borderId="0"/>
    <xf numFmtId="0" fontId="31" fillId="0" borderId="0">
      <alignment horizontal="left"/>
    </xf>
    <xf numFmtId="178" fontId="9" fillId="2" borderId="0" applyFill="0" applyBorder="0" applyAlignment="0" applyProtection="0">
      <protection locked="0"/>
    </xf>
    <xf numFmtId="166" fontId="9" fillId="2" borderId="0" applyFill="0" applyBorder="0" applyAlignment="0" applyProtection="0">
      <alignment vertical="top"/>
    </xf>
    <xf numFmtId="179" fontId="9" fillId="0" borderId="0" applyFill="0" applyBorder="0" applyAlignment="0" applyProtection="0"/>
    <xf numFmtId="10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37" fontId="4" fillId="0" borderId="0"/>
    <xf numFmtId="1" fontId="2" fillId="0" borderId="6" applyNumberFormat="0" applyFill="0" applyAlignment="0" applyProtection="0">
      <alignment horizontal="center" vertical="center"/>
    </xf>
    <xf numFmtId="0" fontId="16" fillId="0" borderId="7">
      <alignment vertical="center"/>
    </xf>
    <xf numFmtId="3" fontId="32" fillId="5" borderId="5">
      <alignment horizontal="left" vertical="top" wrapText="1"/>
      <protection locked="0"/>
    </xf>
    <xf numFmtId="0" fontId="33" fillId="0" borderId="0">
      <alignment horizontal="left"/>
    </xf>
    <xf numFmtId="0" fontId="17" fillId="0" borderId="0">
      <alignment horizontal="left"/>
    </xf>
    <xf numFmtId="0" fontId="25" fillId="0" borderId="0"/>
    <xf numFmtId="0" fontId="23" fillId="0" borderId="0"/>
    <xf numFmtId="0" fontId="17" fillId="0" borderId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8" fillId="0" borderId="0"/>
    <xf numFmtId="164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167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9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/>
    <xf numFmtId="0" fontId="42" fillId="0" borderId="0"/>
  </cellStyleXfs>
  <cellXfs count="227">
    <xf numFmtId="0" fontId="0" fillId="0" borderId="0" xfId="0"/>
    <xf numFmtId="38" fontId="43" fillId="0" borderId="0" xfId="0" applyNumberFormat="1" applyFont="1" applyAlignment="1">
      <alignment vertical="center"/>
    </xf>
    <xf numFmtId="0" fontId="43" fillId="0" borderId="0" xfId="0" applyFont="1" applyAlignment="1">
      <alignment vertical="center"/>
    </xf>
    <xf numFmtId="0" fontId="43" fillId="0" borderId="0" xfId="0" applyFont="1" applyAlignment="1">
      <alignment horizontal="left" vertical="center"/>
    </xf>
    <xf numFmtId="38" fontId="44" fillId="0" borderId="0" xfId="0" applyNumberFormat="1" applyFont="1" applyAlignment="1">
      <alignment vertical="center"/>
    </xf>
    <xf numFmtId="0" fontId="44" fillId="0" borderId="0" xfId="0" applyFont="1" applyAlignment="1">
      <alignment vertical="center"/>
    </xf>
    <xf numFmtId="0" fontId="44" fillId="0" borderId="0" xfId="0" applyFont="1" applyAlignment="1">
      <alignment horizontal="left" vertical="center"/>
    </xf>
    <xf numFmtId="37" fontId="45" fillId="0" borderId="0" xfId="0" applyNumberFormat="1" applyFont="1" applyAlignment="1">
      <alignment horizontal="centerContinuous" vertical="center"/>
    </xf>
    <xf numFmtId="37" fontId="45" fillId="0" borderId="0" xfId="0" applyNumberFormat="1" applyFont="1" applyAlignment="1">
      <alignment vertical="center"/>
    </xf>
    <xf numFmtId="0" fontId="45" fillId="0" borderId="0" xfId="0" applyFont="1" applyAlignment="1">
      <alignment vertical="center"/>
    </xf>
    <xf numFmtId="37" fontId="44" fillId="0" borderId="0" xfId="0" applyNumberFormat="1" applyFont="1" applyAlignment="1">
      <alignment vertical="center"/>
    </xf>
    <xf numFmtId="38" fontId="44" fillId="0" borderId="0" xfId="0" applyNumberFormat="1" applyFont="1" applyAlignment="1">
      <alignment horizontal="center" vertical="center"/>
    </xf>
    <xf numFmtId="3" fontId="44" fillId="0" borderId="0" xfId="4" applyNumberFormat="1" applyFont="1" applyFill="1" applyAlignment="1">
      <alignment horizontal="center" vertical="center"/>
    </xf>
    <xf numFmtId="3" fontId="44" fillId="0" borderId="0" xfId="4" applyNumberFormat="1" applyFont="1" applyFill="1" applyAlignment="1">
      <alignment vertical="center"/>
    </xf>
    <xf numFmtId="38" fontId="45" fillId="0" borderId="0" xfId="0" applyNumberFormat="1" applyFont="1" applyAlignment="1">
      <alignment vertical="center"/>
    </xf>
    <xf numFmtId="38" fontId="46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41" fontId="45" fillId="0" borderId="0" xfId="0" applyNumberFormat="1" applyFont="1"/>
    <xf numFmtId="41" fontId="45" fillId="0" borderId="0" xfId="0" applyNumberFormat="1" applyFont="1" applyAlignment="1">
      <alignment horizontal="center"/>
    </xf>
    <xf numFmtId="3" fontId="46" fillId="0" borderId="0" xfId="4" applyNumberFormat="1" applyFont="1" applyFill="1" applyAlignment="1">
      <alignment horizontal="center" vertical="center"/>
    </xf>
    <xf numFmtId="3" fontId="45" fillId="0" borderId="0" xfId="4" applyNumberFormat="1" applyFont="1" applyFill="1" applyAlignment="1">
      <alignment vertical="center"/>
    </xf>
    <xf numFmtId="0" fontId="45" fillId="0" borderId="0" xfId="0" applyFont="1"/>
    <xf numFmtId="4" fontId="45" fillId="0" borderId="0" xfId="4" applyFont="1" applyFill="1" applyAlignment="1">
      <alignment vertical="center"/>
    </xf>
    <xf numFmtId="4" fontId="45" fillId="0" borderId="0" xfId="4" applyFont="1" applyFill="1" applyAlignment="1">
      <alignment horizontal="center" vertical="center"/>
    </xf>
    <xf numFmtId="4" fontId="45" fillId="0" borderId="0" xfId="4" applyFont="1" applyFill="1" applyBorder="1" applyAlignment="1">
      <alignment vertical="center"/>
    </xf>
    <xf numFmtId="43" fontId="45" fillId="0" borderId="0" xfId="4" applyNumberFormat="1" applyFont="1" applyFill="1" applyAlignment="1">
      <alignment horizontal="center" vertical="center"/>
    </xf>
    <xf numFmtId="4" fontId="45" fillId="0" borderId="0" xfId="4" applyFont="1" applyFill="1"/>
    <xf numFmtId="0" fontId="45" fillId="0" borderId="0" xfId="0" applyFont="1" applyAlignment="1">
      <alignment horizontal="right" vertical="center"/>
    </xf>
    <xf numFmtId="37" fontId="45" fillId="0" borderId="0" xfId="0" applyNumberFormat="1" applyFont="1" applyAlignment="1">
      <alignment horizontal="right" vertical="center"/>
    </xf>
    <xf numFmtId="0" fontId="45" fillId="0" borderId="0" xfId="61" applyFont="1" applyAlignment="1">
      <alignment vertical="center"/>
    </xf>
    <xf numFmtId="38" fontId="44" fillId="0" borderId="0" xfId="63" applyNumberFormat="1" applyFont="1" applyAlignment="1">
      <alignment vertical="center"/>
    </xf>
    <xf numFmtId="0" fontId="44" fillId="0" borderId="0" xfId="63" applyFont="1" applyAlignment="1">
      <alignment vertical="center"/>
    </xf>
    <xf numFmtId="37" fontId="44" fillId="0" borderId="0" xfId="63" applyNumberFormat="1" applyFont="1" applyAlignment="1">
      <alignment vertical="center"/>
    </xf>
    <xf numFmtId="0" fontId="45" fillId="0" borderId="0" xfId="61" applyFont="1" applyAlignment="1">
      <alignment horizontal="right" vertical="center"/>
    </xf>
    <xf numFmtId="41" fontId="45" fillId="0" borderId="0" xfId="61" applyNumberFormat="1" applyFont="1" applyAlignment="1">
      <alignment vertical="center"/>
    </xf>
    <xf numFmtId="0" fontId="45" fillId="0" borderId="0" xfId="61" applyFont="1" applyAlignment="1">
      <alignment horizontal="left" vertical="center"/>
    </xf>
    <xf numFmtId="43" fontId="45" fillId="0" borderId="0" xfId="61" applyNumberFormat="1" applyFont="1" applyAlignment="1">
      <alignment vertical="center"/>
    </xf>
    <xf numFmtId="37" fontId="44" fillId="0" borderId="0" xfId="0" applyNumberFormat="1" applyFont="1"/>
    <xf numFmtId="0" fontId="44" fillId="0" borderId="0" xfId="0" applyFont="1" applyAlignment="1">
      <alignment horizontal="left"/>
    </xf>
    <xf numFmtId="37" fontId="45" fillId="0" borderId="0" xfId="0" applyNumberFormat="1" applyFont="1"/>
    <xf numFmtId="38" fontId="45" fillId="0" borderId="0" xfId="0" applyNumberFormat="1" applyFont="1"/>
    <xf numFmtId="37" fontId="45" fillId="0" borderId="0" xfId="0" applyNumberFormat="1" applyFont="1" applyAlignment="1">
      <alignment horizontal="center" vertical="center"/>
    </xf>
    <xf numFmtId="49" fontId="44" fillId="0" borderId="0" xfId="0" applyNumberFormat="1" applyFont="1" applyAlignment="1">
      <alignment horizontal="center" vertical="center"/>
    </xf>
    <xf numFmtId="41" fontId="47" fillId="0" borderId="0" xfId="0" applyNumberFormat="1" applyFont="1" applyAlignment="1">
      <alignment vertical="center"/>
    </xf>
    <xf numFmtId="41" fontId="47" fillId="0" borderId="0" xfId="63" applyNumberFormat="1" applyFont="1" applyAlignment="1">
      <alignment vertical="center"/>
    </xf>
    <xf numFmtId="183" fontId="48" fillId="0" borderId="0" xfId="0" applyNumberFormat="1" applyFont="1" applyAlignment="1">
      <alignment vertical="center"/>
    </xf>
    <xf numFmtId="37" fontId="49" fillId="0" borderId="8" xfId="0" applyNumberFormat="1" applyFont="1" applyBorder="1" applyAlignment="1">
      <alignment horizontal="center" vertical="center"/>
    </xf>
    <xf numFmtId="183" fontId="48" fillId="0" borderId="0" xfId="4" applyNumberFormat="1" applyFont="1" applyFill="1" applyAlignment="1">
      <alignment vertical="center"/>
    </xf>
    <xf numFmtId="183" fontId="49" fillId="0" borderId="0" xfId="0" applyNumberFormat="1" applyFont="1"/>
    <xf numFmtId="183" fontId="49" fillId="0" borderId="0" xfId="0" applyNumberFormat="1" applyFont="1" applyAlignment="1">
      <alignment horizontal="center"/>
    </xf>
    <xf numFmtId="38" fontId="49" fillId="0" borderId="0" xfId="0" applyNumberFormat="1" applyFont="1" applyAlignment="1">
      <alignment vertical="center"/>
    </xf>
    <xf numFmtId="183" fontId="49" fillId="0" borderId="3" xfId="0" applyNumberFormat="1" applyFont="1" applyBorder="1"/>
    <xf numFmtId="183" fontId="49" fillId="0" borderId="0" xfId="4" applyNumberFormat="1" applyFont="1" applyFill="1" applyAlignment="1">
      <alignment vertical="center"/>
    </xf>
    <xf numFmtId="183" fontId="49" fillId="0" borderId="9" xfId="0" applyNumberFormat="1" applyFont="1" applyBorder="1"/>
    <xf numFmtId="183" fontId="49" fillId="0" borderId="10" xfId="0" applyNumberFormat="1" applyFont="1" applyBorder="1"/>
    <xf numFmtId="183" fontId="49" fillId="0" borderId="0" xfId="0" applyNumberFormat="1" applyFont="1" applyAlignment="1">
      <alignment vertical="center"/>
    </xf>
    <xf numFmtId="183" fontId="49" fillId="0" borderId="0" xfId="4" applyNumberFormat="1" applyFont="1" applyFill="1" applyBorder="1" applyAlignment="1">
      <alignment horizontal="center" vertical="center"/>
    </xf>
    <xf numFmtId="183" fontId="49" fillId="0" borderId="0" xfId="4" applyNumberFormat="1" applyFont="1" applyFill="1" applyBorder="1" applyAlignment="1">
      <alignment horizontal="left" vertical="center"/>
    </xf>
    <xf numFmtId="183" fontId="49" fillId="0" borderId="0" xfId="4" applyNumberFormat="1" applyFont="1" applyFill="1" applyBorder="1"/>
    <xf numFmtId="183" fontId="49" fillId="0" borderId="0" xfId="4" applyNumberFormat="1" applyFont="1" applyFill="1" applyAlignment="1">
      <alignment horizontal="center" vertical="center"/>
    </xf>
    <xf numFmtId="183" fontId="49" fillId="0" borderId="0" xfId="4" applyNumberFormat="1" applyFont="1" applyFill="1" applyAlignment="1">
      <alignment horizontal="left" vertical="center"/>
    </xf>
    <xf numFmtId="183" fontId="49" fillId="0" borderId="0" xfId="4" applyNumberFormat="1" applyFont="1" applyFill="1"/>
    <xf numFmtId="38" fontId="49" fillId="0" borderId="0" xfId="0" applyNumberFormat="1" applyFont="1" applyAlignment="1">
      <alignment horizontal="center" vertical="center"/>
    </xf>
    <xf numFmtId="37" fontId="49" fillId="0" borderId="0" xfId="0" applyNumberFormat="1" applyFont="1" applyAlignment="1">
      <alignment vertical="center"/>
    </xf>
    <xf numFmtId="37" fontId="50" fillId="0" borderId="0" xfId="0" applyNumberFormat="1" applyFont="1" applyAlignment="1">
      <alignment horizontal="centerContinuous" vertical="center"/>
    </xf>
    <xf numFmtId="37" fontId="50" fillId="0" borderId="0" xfId="0" applyNumberFormat="1" applyFont="1" applyAlignment="1">
      <alignment vertical="center"/>
    </xf>
    <xf numFmtId="38" fontId="50" fillId="0" borderId="0" xfId="0" applyNumberFormat="1" applyFont="1" applyAlignment="1">
      <alignment vertical="center"/>
    </xf>
    <xf numFmtId="38" fontId="51" fillId="0" borderId="0" xfId="0" applyNumberFormat="1" applyFont="1" applyAlignment="1">
      <alignment horizontal="center" vertical="center"/>
    </xf>
    <xf numFmtId="0" fontId="50" fillId="0" borderId="0" xfId="0" quotePrefix="1" applyFont="1" applyAlignment="1">
      <alignment horizontal="left" vertical="center"/>
    </xf>
    <xf numFmtId="38" fontId="50" fillId="0" borderId="0" xfId="0" applyNumberFormat="1" applyFont="1" applyAlignment="1">
      <alignment horizontal="center" vertical="center"/>
    </xf>
    <xf numFmtId="3" fontId="50" fillId="0" borderId="0" xfId="4" applyNumberFormat="1" applyFont="1" applyFill="1" applyAlignment="1">
      <alignment vertical="center"/>
    </xf>
    <xf numFmtId="183" fontId="50" fillId="0" borderId="0" xfId="4" applyNumberFormat="1" applyFont="1" applyFill="1" applyAlignment="1">
      <alignment vertical="center"/>
    </xf>
    <xf numFmtId="0" fontId="43" fillId="0" borderId="0" xfId="0" applyFont="1"/>
    <xf numFmtId="183" fontId="50" fillId="0" borderId="0" xfId="0" applyNumberFormat="1" applyFont="1" applyAlignment="1">
      <alignment horizontal="centerContinuous" vertical="center"/>
    </xf>
    <xf numFmtId="0" fontId="50" fillId="0" borderId="0" xfId="0" applyFont="1" applyAlignment="1">
      <alignment vertical="center"/>
    </xf>
    <xf numFmtId="181" fontId="50" fillId="0" borderId="0" xfId="4" applyNumberFormat="1" applyFont="1" applyFill="1" applyAlignment="1">
      <alignment horizontal="center" vertical="center"/>
    </xf>
    <xf numFmtId="181" fontId="50" fillId="0" borderId="0" xfId="4" applyNumberFormat="1" applyFont="1" applyFill="1" applyAlignment="1">
      <alignment horizontal="right" vertical="center"/>
    </xf>
    <xf numFmtId="183" fontId="50" fillId="0" borderId="0" xfId="4" applyNumberFormat="1" applyFont="1" applyFill="1" applyAlignment="1">
      <alignment horizontal="right" vertical="center"/>
    </xf>
    <xf numFmtId="183" fontId="50" fillId="0" borderId="0" xfId="0" applyNumberFormat="1" applyFont="1" applyAlignment="1">
      <alignment horizontal="center"/>
    </xf>
    <xf numFmtId="41" fontId="50" fillId="0" borderId="0" xfId="0" applyNumberFormat="1" applyFont="1"/>
    <xf numFmtId="183" fontId="50" fillId="0" borderId="0" xfId="0" applyNumberFormat="1" applyFont="1"/>
    <xf numFmtId="183" fontId="50" fillId="0" borderId="8" xfId="0" applyNumberFormat="1" applyFont="1" applyBorder="1" applyAlignment="1">
      <alignment horizontal="center"/>
    </xf>
    <xf numFmtId="183" fontId="50" fillId="0" borderId="3" xfId="0" applyNumberFormat="1" applyFont="1" applyBorder="1"/>
    <xf numFmtId="183" fontId="50" fillId="0" borderId="0" xfId="4" applyNumberFormat="1" applyFont="1" applyFill="1" applyBorder="1" applyAlignment="1">
      <alignment vertical="center"/>
    </xf>
    <xf numFmtId="181" fontId="51" fillId="0" borderId="0" xfId="4" applyNumberFormat="1" applyFont="1" applyFill="1" applyAlignment="1">
      <alignment horizontal="center" vertical="center"/>
    </xf>
    <xf numFmtId="0" fontId="50" fillId="0" borderId="0" xfId="0" applyFont="1"/>
    <xf numFmtId="183" fontId="50" fillId="0" borderId="0" xfId="4" applyNumberFormat="1" applyFont="1" applyFill="1" applyBorder="1" applyAlignment="1">
      <alignment horizontal="center" vertical="center"/>
    </xf>
    <xf numFmtId="183" fontId="50" fillId="0" borderId="8" xfId="0" applyNumberFormat="1" applyFont="1" applyBorder="1"/>
    <xf numFmtId="181" fontId="50" fillId="0" borderId="0" xfId="4" applyNumberFormat="1" applyFont="1" applyFill="1" applyAlignment="1">
      <alignment vertical="center"/>
    </xf>
    <xf numFmtId="3" fontId="50" fillId="0" borderId="0" xfId="0" applyNumberFormat="1" applyFont="1" applyAlignment="1">
      <alignment vertical="center"/>
    </xf>
    <xf numFmtId="49" fontId="50" fillId="0" borderId="0" xfId="0" applyNumberFormat="1" applyFont="1" applyAlignment="1">
      <alignment vertical="center"/>
    </xf>
    <xf numFmtId="41" fontId="50" fillId="0" borderId="0" xfId="0" applyNumberFormat="1" applyFont="1" applyAlignment="1">
      <alignment horizontal="center"/>
    </xf>
    <xf numFmtId="181" fontId="50" fillId="0" borderId="0" xfId="4" applyNumberFormat="1" applyFont="1" applyFill="1" applyBorder="1" applyAlignment="1">
      <alignment horizontal="center" vertical="center"/>
    </xf>
    <xf numFmtId="38" fontId="52" fillId="0" borderId="0" xfId="0" applyNumberFormat="1" applyFont="1" applyAlignment="1">
      <alignment vertical="center"/>
    </xf>
    <xf numFmtId="0" fontId="52" fillId="0" borderId="0" xfId="0" applyFont="1" applyAlignment="1">
      <alignment vertical="center"/>
    </xf>
    <xf numFmtId="183" fontId="52" fillId="0" borderId="0" xfId="0" applyNumberFormat="1" applyFont="1" applyAlignment="1">
      <alignment vertical="center"/>
    </xf>
    <xf numFmtId="0" fontId="52" fillId="0" borderId="0" xfId="0" applyFont="1" applyAlignment="1">
      <alignment horizontal="left" vertical="center"/>
    </xf>
    <xf numFmtId="0" fontId="50" fillId="0" borderId="0" xfId="61" applyFont="1" applyAlignment="1">
      <alignment vertical="center"/>
    </xf>
    <xf numFmtId="0" fontId="50" fillId="0" borderId="8" xfId="61" applyFont="1" applyBorder="1" applyAlignment="1">
      <alignment horizontal="center" vertical="center"/>
    </xf>
    <xf numFmtId="0" fontId="43" fillId="0" borderId="0" xfId="61" applyFont="1" applyAlignment="1">
      <alignment horizontal="center" vertical="center"/>
    </xf>
    <xf numFmtId="0" fontId="50" fillId="0" borderId="0" xfId="61" applyFont="1" applyAlignment="1">
      <alignment horizontal="center" vertical="center"/>
    </xf>
    <xf numFmtId="0" fontId="50" fillId="0" borderId="0" xfId="0" applyFont="1" applyAlignment="1">
      <alignment horizontal="center" vertical="center"/>
    </xf>
    <xf numFmtId="0" fontId="50" fillId="0" borderId="8" xfId="0" applyFont="1" applyBorder="1" applyAlignment="1">
      <alignment horizontal="center" vertical="center"/>
    </xf>
    <xf numFmtId="0" fontId="43" fillId="0" borderId="0" xfId="62" applyFont="1" applyAlignment="1">
      <alignment vertical="center"/>
    </xf>
    <xf numFmtId="0" fontId="51" fillId="0" borderId="0" xfId="61" applyFont="1" applyAlignment="1">
      <alignment horizontal="center" vertical="center"/>
    </xf>
    <xf numFmtId="41" fontId="50" fillId="0" borderId="0" xfId="61" applyNumberFormat="1" applyFont="1" applyAlignment="1">
      <alignment horizontal="center" vertical="center"/>
    </xf>
    <xf numFmtId="41" fontId="50" fillId="0" borderId="0" xfId="61" applyNumberFormat="1" applyFont="1" applyAlignment="1">
      <alignment vertical="center"/>
    </xf>
    <xf numFmtId="0" fontId="50" fillId="0" borderId="0" xfId="62" applyFont="1" applyAlignment="1">
      <alignment vertical="center"/>
    </xf>
    <xf numFmtId="0" fontId="50" fillId="0" borderId="9" xfId="61" applyFont="1" applyBorder="1" applyAlignment="1">
      <alignment horizontal="center" vertical="center"/>
    </xf>
    <xf numFmtId="41" fontId="50" fillId="0" borderId="8" xfId="61" applyNumberFormat="1" applyFont="1" applyBorder="1" applyAlignment="1">
      <alignment vertical="center"/>
    </xf>
    <xf numFmtId="41" fontId="50" fillId="0" borderId="8" xfId="61" applyNumberFormat="1" applyFont="1" applyBorder="1" applyAlignment="1">
      <alignment horizontal="center" vertical="center"/>
    </xf>
    <xf numFmtId="49" fontId="43" fillId="0" borderId="0" xfId="0" applyNumberFormat="1" applyFont="1" applyAlignment="1">
      <alignment vertical="center"/>
    </xf>
    <xf numFmtId="181" fontId="50" fillId="0" borderId="0" xfId="4" applyNumberFormat="1" applyFont="1" applyFill="1" applyBorder="1" applyAlignment="1">
      <alignment horizontal="right" vertical="center"/>
    </xf>
    <xf numFmtId="183" fontId="50" fillId="0" borderId="0" xfId="4" applyNumberFormat="1" applyFont="1" applyFill="1" applyAlignment="1">
      <alignment horizontal="center" vertical="center"/>
    </xf>
    <xf numFmtId="41" fontId="50" fillId="0" borderId="3" xfId="61" applyNumberFormat="1" applyFont="1" applyBorder="1" applyAlignment="1">
      <alignment horizontal="center" vertical="center"/>
    </xf>
    <xf numFmtId="181" fontId="50" fillId="0" borderId="0" xfId="61" applyNumberFormat="1" applyFont="1" applyAlignment="1">
      <alignment horizontal="right" vertical="center"/>
    </xf>
    <xf numFmtId="41" fontId="50" fillId="0" borderId="3" xfId="61" applyNumberFormat="1" applyFont="1" applyBorder="1" applyAlignment="1">
      <alignment vertical="center"/>
    </xf>
    <xf numFmtId="41" fontId="50" fillId="0" borderId="1" xfId="61" applyNumberFormat="1" applyFont="1" applyBorder="1" applyAlignment="1">
      <alignment horizontal="center" vertical="center"/>
    </xf>
    <xf numFmtId="4" fontId="50" fillId="0" borderId="0" xfId="4" applyFont="1" applyFill="1" applyAlignment="1">
      <alignment horizontal="center" vertical="center"/>
    </xf>
    <xf numFmtId="183" fontId="50" fillId="0" borderId="0" xfId="61" applyNumberFormat="1" applyFont="1" applyAlignment="1">
      <alignment horizontal="center" vertical="center"/>
    </xf>
    <xf numFmtId="183" fontId="50" fillId="0" borderId="0" xfId="4" applyNumberFormat="1" applyFont="1" applyFill="1" applyBorder="1" applyAlignment="1">
      <alignment horizontal="right" vertical="center"/>
    </xf>
    <xf numFmtId="0" fontId="50" fillId="0" borderId="0" xfId="61" applyFont="1" applyAlignment="1">
      <alignment horizontal="left" vertical="center"/>
    </xf>
    <xf numFmtId="0" fontId="50" fillId="0" borderId="0" xfId="61" applyFont="1" applyAlignment="1">
      <alignment horizontal="right" vertical="center"/>
    </xf>
    <xf numFmtId="41" fontId="50" fillId="0" borderId="0" xfId="61" applyNumberFormat="1" applyFont="1" applyAlignment="1">
      <alignment horizontal="right" vertical="center"/>
    </xf>
    <xf numFmtId="0" fontId="43" fillId="0" borderId="0" xfId="61" applyFont="1" applyAlignment="1">
      <alignment horizontal="left" vertical="center"/>
    </xf>
    <xf numFmtId="41" fontId="50" fillId="0" borderId="1" xfId="61" applyNumberFormat="1" applyFont="1" applyBorder="1" applyAlignment="1">
      <alignment vertical="center"/>
    </xf>
    <xf numFmtId="38" fontId="50" fillId="0" borderId="8" xfId="0" applyNumberFormat="1" applyFont="1" applyBorder="1" applyAlignment="1">
      <alignment horizontal="center" vertical="center"/>
    </xf>
    <xf numFmtId="37" fontId="50" fillId="0" borderId="0" xfId="0" applyNumberFormat="1" applyFont="1" applyAlignment="1">
      <alignment horizontal="centerContinuous"/>
    </xf>
    <xf numFmtId="37" fontId="50" fillId="0" borderId="0" xfId="0" applyNumberFormat="1" applyFont="1"/>
    <xf numFmtId="0" fontId="50" fillId="0" borderId="3" xfId="0" applyFont="1" applyBorder="1" applyAlignment="1">
      <alignment horizontal="center"/>
    </xf>
    <xf numFmtId="37" fontId="50" fillId="0" borderId="0" xfId="0" applyNumberFormat="1" applyFont="1" applyAlignment="1">
      <alignment horizontal="center"/>
    </xf>
    <xf numFmtId="38" fontId="43" fillId="0" borderId="0" xfId="0" applyNumberFormat="1" applyFont="1"/>
    <xf numFmtId="38" fontId="50" fillId="0" borderId="0" xfId="0" applyNumberFormat="1" applyFont="1"/>
    <xf numFmtId="41" fontId="50" fillId="0" borderId="8" xfId="0" applyNumberFormat="1" applyFont="1" applyBorder="1"/>
    <xf numFmtId="38" fontId="50" fillId="0" borderId="0" xfId="0" applyNumberFormat="1" applyFont="1" applyAlignment="1">
      <alignment horizontal="center"/>
    </xf>
    <xf numFmtId="41" fontId="50" fillId="0" borderId="8" xfId="0" applyNumberFormat="1" applyFont="1" applyBorder="1" applyAlignment="1">
      <alignment horizontal="center"/>
    </xf>
    <xf numFmtId="41" fontId="50" fillId="0" borderId="8" xfId="0" quotePrefix="1" applyNumberFormat="1" applyFont="1" applyBorder="1" applyAlignment="1">
      <alignment horizontal="center"/>
    </xf>
    <xf numFmtId="37" fontId="50" fillId="0" borderId="0" xfId="0" applyNumberFormat="1" applyFont="1" applyAlignment="1">
      <alignment horizontal="left"/>
    </xf>
    <xf numFmtId="0" fontId="50" fillId="0" borderId="0" xfId="61" applyFont="1"/>
    <xf numFmtId="38" fontId="52" fillId="0" borderId="0" xfId="0" applyNumberFormat="1" applyFont="1"/>
    <xf numFmtId="37" fontId="52" fillId="0" borderId="0" xfId="0" applyNumberFormat="1" applyFont="1"/>
    <xf numFmtId="0" fontId="53" fillId="0" borderId="0" xfId="0" applyFont="1" applyAlignment="1">
      <alignment horizontal="right"/>
    </xf>
    <xf numFmtId="38" fontId="52" fillId="0" borderId="0" xfId="0" applyNumberFormat="1" applyFont="1" applyAlignment="1">
      <alignment horizontal="left" vertical="center"/>
    </xf>
    <xf numFmtId="37" fontId="53" fillId="0" borderId="0" xfId="0" applyNumberFormat="1" applyFont="1"/>
    <xf numFmtId="41" fontId="50" fillId="0" borderId="3" xfId="0" applyNumberFormat="1" applyFont="1" applyBorder="1"/>
    <xf numFmtId="41" fontId="50" fillId="0" borderId="0" xfId="0" applyNumberFormat="1" applyFont="1" applyAlignment="1">
      <alignment vertical="center"/>
    </xf>
    <xf numFmtId="41" fontId="50" fillId="0" borderId="0" xfId="0" applyNumberFormat="1" applyFont="1" applyAlignment="1">
      <alignment horizontal="center" vertical="center"/>
    </xf>
    <xf numFmtId="180" fontId="43" fillId="0" borderId="0" xfId="0" applyNumberFormat="1" applyFont="1"/>
    <xf numFmtId="41" fontId="50" fillId="0" borderId="9" xfId="0" applyNumberFormat="1" applyFont="1" applyBorder="1"/>
    <xf numFmtId="41" fontId="50" fillId="0" borderId="8" xfId="0" applyNumberFormat="1" applyFont="1" applyBorder="1" applyAlignment="1">
      <alignment horizontal="right"/>
    </xf>
    <xf numFmtId="49" fontId="43" fillId="0" borderId="0" xfId="0" applyNumberFormat="1" applyFont="1"/>
    <xf numFmtId="41" fontId="50" fillId="0" borderId="1" xfId="0" applyNumberFormat="1" applyFont="1" applyBorder="1"/>
    <xf numFmtId="38" fontId="50" fillId="0" borderId="0" xfId="0" applyNumberFormat="1" applyFont="1" applyAlignment="1">
      <alignment horizontal="left" indent="1"/>
    </xf>
    <xf numFmtId="37" fontId="49" fillId="0" borderId="0" xfId="0" applyNumberFormat="1" applyFont="1" applyAlignment="1">
      <alignment horizontal="centerContinuous" vertical="center"/>
    </xf>
    <xf numFmtId="0" fontId="49" fillId="0" borderId="9" xfId="0" applyFont="1" applyBorder="1" applyAlignment="1">
      <alignment vertical="center"/>
    </xf>
    <xf numFmtId="0" fontId="49" fillId="0" borderId="8" xfId="0" applyFont="1" applyBorder="1" applyAlignment="1">
      <alignment horizontal="center" wrapText="1"/>
    </xf>
    <xf numFmtId="37" fontId="48" fillId="0" borderId="0" xfId="0" applyNumberFormat="1" applyFont="1" applyAlignment="1">
      <alignment horizontal="center" vertical="center"/>
    </xf>
    <xf numFmtId="0" fontId="48" fillId="0" borderId="0" xfId="0" applyFont="1" applyAlignment="1">
      <alignment vertical="center"/>
    </xf>
    <xf numFmtId="0" fontId="49" fillId="0" borderId="0" xfId="0" applyFont="1" applyAlignment="1">
      <alignment vertical="center"/>
    </xf>
    <xf numFmtId="38" fontId="54" fillId="0" borderId="0" xfId="0" applyNumberFormat="1" applyFont="1" applyAlignment="1">
      <alignment horizontal="center" vertical="center"/>
    </xf>
    <xf numFmtId="41" fontId="49" fillId="0" borderId="0" xfId="0" applyNumberFormat="1" applyFont="1" applyAlignment="1">
      <alignment horizontal="center" vertical="center"/>
    </xf>
    <xf numFmtId="41" fontId="49" fillId="0" borderId="0" xfId="0" applyNumberFormat="1" applyFont="1" applyAlignment="1">
      <alignment vertical="center"/>
    </xf>
    <xf numFmtId="41" fontId="49" fillId="0" borderId="8" xfId="0" applyNumberFormat="1" applyFont="1" applyBorder="1" applyAlignment="1">
      <alignment vertical="center"/>
    </xf>
    <xf numFmtId="41" fontId="49" fillId="0" borderId="8" xfId="0" applyNumberFormat="1" applyFont="1" applyBorder="1" applyAlignment="1">
      <alignment horizontal="center" vertical="center"/>
    </xf>
    <xf numFmtId="41" fontId="49" fillId="0" borderId="3" xfId="0" applyNumberFormat="1" applyFont="1" applyBorder="1" applyAlignment="1">
      <alignment vertical="center"/>
    </xf>
    <xf numFmtId="169" fontId="54" fillId="0" borderId="0" xfId="0" applyNumberFormat="1" applyFont="1" applyAlignment="1">
      <alignment horizontal="center" vertical="center"/>
    </xf>
    <xf numFmtId="41" fontId="49" fillId="0" borderId="3" xfId="0" applyNumberFormat="1" applyFont="1" applyBorder="1" applyAlignment="1">
      <alignment horizontal="center" vertical="center"/>
    </xf>
    <xf numFmtId="0" fontId="55" fillId="0" borderId="0" xfId="0" applyFont="1" applyAlignment="1">
      <alignment horizontal="center" vertical="center"/>
    </xf>
    <xf numFmtId="41" fontId="49" fillId="0" borderId="10" xfId="0" applyNumberFormat="1" applyFont="1" applyBorder="1" applyAlignment="1">
      <alignment vertical="center"/>
    </xf>
    <xf numFmtId="38" fontId="49" fillId="0" borderId="0" xfId="0" applyNumberFormat="1" applyFont="1" applyAlignment="1">
      <alignment horizontal="left" vertical="center"/>
    </xf>
    <xf numFmtId="41" fontId="49" fillId="0" borderId="1" xfId="0" applyNumberFormat="1" applyFont="1" applyBorder="1" applyAlignment="1">
      <alignment vertical="center"/>
    </xf>
    <xf numFmtId="37" fontId="49" fillId="0" borderId="0" xfId="0" applyNumberFormat="1" applyFont="1" applyAlignment="1">
      <alignment horizontal="center" vertical="center"/>
    </xf>
    <xf numFmtId="39" fontId="49" fillId="0" borderId="0" xfId="0" applyNumberFormat="1" applyFont="1" applyAlignment="1">
      <alignment horizontal="center" vertical="center"/>
    </xf>
    <xf numFmtId="39" fontId="49" fillId="0" borderId="0" xfId="0" applyNumberFormat="1" applyFont="1" applyAlignment="1">
      <alignment vertical="center"/>
    </xf>
    <xf numFmtId="182" fontId="49" fillId="0" borderId="10" xfId="0" applyNumberFormat="1" applyFont="1" applyBorder="1" applyAlignment="1">
      <alignment vertical="center"/>
    </xf>
    <xf numFmtId="38" fontId="50" fillId="0" borderId="0" xfId="0" applyNumberFormat="1" applyFont="1" applyAlignment="1">
      <alignment horizontal="right"/>
    </xf>
    <xf numFmtId="38" fontId="47" fillId="0" borderId="0" xfId="0" applyNumberFormat="1" applyFont="1" applyAlignment="1">
      <alignment vertical="center"/>
    </xf>
    <xf numFmtId="38" fontId="47" fillId="0" borderId="0" xfId="0" applyNumberFormat="1" applyFont="1" applyAlignment="1">
      <alignment horizontal="center" vertical="center"/>
    </xf>
    <xf numFmtId="41" fontId="47" fillId="0" borderId="0" xfId="0" applyNumberFormat="1" applyFont="1" applyAlignment="1">
      <alignment horizontal="center" vertical="center"/>
    </xf>
    <xf numFmtId="41" fontId="47" fillId="0" borderId="0" xfId="63" applyNumberFormat="1" applyFont="1" applyAlignment="1">
      <alignment horizontal="center" vertical="center"/>
    </xf>
    <xf numFmtId="41" fontId="56" fillId="0" borderId="0" xfId="63" applyNumberFormat="1" applyFont="1" applyAlignment="1">
      <alignment horizontal="center" vertical="center"/>
    </xf>
    <xf numFmtId="0" fontId="54" fillId="0" borderId="0" xfId="0" applyFont="1" applyAlignment="1">
      <alignment horizontal="center" vertical="center"/>
    </xf>
    <xf numFmtId="183" fontId="47" fillId="0" borderId="0" xfId="4" applyNumberFormat="1" applyFont="1" applyFill="1" applyAlignment="1">
      <alignment horizontal="center" vertical="center"/>
    </xf>
    <xf numFmtId="38" fontId="49" fillId="0" borderId="0" xfId="0" applyNumberFormat="1" applyFont="1"/>
    <xf numFmtId="3" fontId="50" fillId="0" borderId="0" xfId="4" applyNumberFormat="1" applyFont="1" applyFill="1" applyBorder="1" applyAlignment="1">
      <alignment horizontal="right" vertical="center"/>
    </xf>
    <xf numFmtId="0" fontId="49" fillId="0" borderId="3" xfId="0" applyFont="1" applyBorder="1" applyAlignment="1">
      <alignment horizontal="center" wrapText="1"/>
    </xf>
    <xf numFmtId="38" fontId="50" fillId="0" borderId="10" xfId="0" applyNumberFormat="1" applyFont="1" applyBorder="1"/>
    <xf numFmtId="38" fontId="50" fillId="0" borderId="10" xfId="0" applyNumberFormat="1" applyFont="1" applyBorder="1" applyAlignment="1">
      <alignment horizontal="right"/>
    </xf>
    <xf numFmtId="183" fontId="50" fillId="0" borderId="3" xfId="4" applyNumberFormat="1" applyFont="1" applyFill="1" applyBorder="1" applyAlignment="1">
      <alignment horizontal="center" vertical="center"/>
    </xf>
    <xf numFmtId="183" fontId="47" fillId="0" borderId="8" xfId="4" quotePrefix="1" applyNumberFormat="1" applyFont="1" applyFill="1" applyBorder="1" applyAlignment="1">
      <alignment horizontal="center"/>
    </xf>
    <xf numFmtId="41" fontId="47" fillId="0" borderId="0" xfId="0" applyNumberFormat="1" applyFont="1" applyAlignment="1">
      <alignment horizontal="center"/>
    </xf>
    <xf numFmtId="37" fontId="50" fillId="0" borderId="10" xfId="0" applyNumberFormat="1" applyFont="1" applyBorder="1" applyAlignment="1">
      <alignment vertical="center"/>
    </xf>
    <xf numFmtId="183" fontId="47" fillId="0" borderId="0" xfId="4" quotePrefix="1" applyNumberFormat="1" applyFont="1" applyFill="1" applyBorder="1" applyAlignment="1">
      <alignment horizontal="center"/>
    </xf>
    <xf numFmtId="0" fontId="50" fillId="0" borderId="0" xfId="61" applyFont="1" applyAlignment="1">
      <alignment horizontal="left" indent="5"/>
    </xf>
    <xf numFmtId="0" fontId="50" fillId="0" borderId="0" xfId="61" applyFont="1" applyAlignment="1">
      <alignment horizontal="left" indent="6"/>
    </xf>
    <xf numFmtId="38" fontId="58" fillId="0" borderId="0" xfId="0" applyNumberFormat="1" applyFont="1" applyAlignment="1">
      <alignment vertical="center"/>
    </xf>
    <xf numFmtId="41" fontId="58" fillId="0" borderId="0" xfId="0" applyNumberFormat="1" applyFont="1"/>
    <xf numFmtId="183" fontId="58" fillId="0" borderId="0" xfId="4" applyNumberFormat="1" applyFont="1" applyFill="1" applyAlignment="1">
      <alignment vertical="center"/>
    </xf>
    <xf numFmtId="3" fontId="58" fillId="0" borderId="0" xfId="4" applyNumberFormat="1" applyFont="1" applyFill="1" applyAlignment="1">
      <alignment horizontal="center" vertical="center"/>
    </xf>
    <xf numFmtId="183" fontId="59" fillId="0" borderId="0" xfId="0" applyNumberFormat="1" applyFont="1"/>
    <xf numFmtId="41" fontId="59" fillId="0" borderId="0" xfId="0" applyNumberFormat="1" applyFont="1"/>
    <xf numFmtId="183" fontId="59" fillId="0" borderId="0" xfId="0" applyNumberFormat="1" applyFont="1" applyAlignment="1">
      <alignment horizontal="center"/>
    </xf>
    <xf numFmtId="41" fontId="59" fillId="0" borderId="0" xfId="0" applyNumberFormat="1" applyFont="1" applyAlignment="1">
      <alignment horizontal="center"/>
    </xf>
    <xf numFmtId="183" fontId="59" fillId="0" borderId="8" xfId="0" applyNumberFormat="1" applyFont="1" applyBorder="1"/>
    <xf numFmtId="183" fontId="59" fillId="0" borderId="8" xfId="0" applyNumberFormat="1" applyFont="1" applyBorder="1" applyAlignment="1">
      <alignment horizontal="center"/>
    </xf>
    <xf numFmtId="183" fontId="59" fillId="0" borderId="9" xfId="0" applyNumberFormat="1" applyFont="1" applyBorder="1"/>
    <xf numFmtId="181" fontId="59" fillId="0" borderId="0" xfId="4" applyNumberFormat="1" applyFont="1" applyFill="1" applyBorder="1" applyAlignment="1">
      <alignment horizontal="center" vertical="center"/>
    </xf>
    <xf numFmtId="183" fontId="59" fillId="0" borderId="8" xfId="4" applyNumberFormat="1" applyFont="1" applyFill="1" applyBorder="1" applyAlignment="1">
      <alignment horizontal="center" vertical="center"/>
    </xf>
    <xf numFmtId="183" fontId="59" fillId="0" borderId="3" xfId="0" applyNumberFormat="1" applyFont="1" applyBorder="1"/>
    <xf numFmtId="183" fontId="59" fillId="0" borderId="10" xfId="0" applyNumberFormat="1" applyFont="1" applyBorder="1"/>
    <xf numFmtId="183" fontId="49" fillId="0" borderId="3" xfId="0" applyNumberFormat="1" applyFont="1" applyBorder="1" applyAlignment="1">
      <alignment horizontal="center"/>
    </xf>
    <xf numFmtId="0" fontId="60" fillId="0" borderId="0" xfId="0" applyFont="1" applyAlignment="1">
      <alignment vertical="center"/>
    </xf>
    <xf numFmtId="43" fontId="50" fillId="0" borderId="10" xfId="4" applyNumberFormat="1" applyFont="1" applyFill="1" applyBorder="1" applyAlignment="1">
      <alignment vertical="center"/>
    </xf>
    <xf numFmtId="37" fontId="50" fillId="0" borderId="8" xfId="0" applyNumberFormat="1" applyFont="1" applyBorder="1" applyAlignment="1">
      <alignment horizontal="center" vertical="center"/>
    </xf>
    <xf numFmtId="37" fontId="43" fillId="0" borderId="0" xfId="0" applyNumberFormat="1" applyFont="1" applyAlignment="1">
      <alignment vertical="center"/>
    </xf>
    <xf numFmtId="184" fontId="51" fillId="0" borderId="0" xfId="0" quotePrefix="1" applyNumberFormat="1" applyFont="1" applyAlignment="1">
      <alignment horizontal="center" vertical="center"/>
    </xf>
    <xf numFmtId="169" fontId="54" fillId="0" borderId="0" xfId="0" quotePrefix="1" applyNumberFormat="1" applyFont="1" applyAlignment="1">
      <alignment horizontal="center" vertical="center"/>
    </xf>
    <xf numFmtId="37" fontId="45" fillId="0" borderId="3" xfId="0" applyNumberFormat="1" applyFont="1" applyBorder="1" applyAlignment="1">
      <alignment horizontal="center" vertical="center"/>
    </xf>
    <xf numFmtId="37" fontId="50" fillId="0" borderId="3" xfId="0" applyNumberFormat="1" applyFont="1" applyBorder="1" applyAlignment="1">
      <alignment horizontal="center" vertical="center"/>
    </xf>
    <xf numFmtId="37" fontId="45" fillId="0" borderId="8" xfId="0" applyNumberFormat="1" applyFont="1" applyBorder="1" applyAlignment="1">
      <alignment horizontal="center" vertical="center"/>
    </xf>
    <xf numFmtId="37" fontId="50" fillId="0" borderId="8" xfId="0" applyNumberFormat="1" applyFont="1" applyBorder="1" applyAlignment="1">
      <alignment horizontal="center" vertical="center"/>
    </xf>
    <xf numFmtId="37" fontId="49" fillId="0" borderId="8" xfId="0" applyNumberFormat="1" applyFont="1" applyBorder="1" applyAlignment="1">
      <alignment horizontal="center" vertical="center"/>
    </xf>
    <xf numFmtId="37" fontId="49" fillId="0" borderId="3" xfId="0" applyNumberFormat="1" applyFont="1" applyBorder="1" applyAlignment="1">
      <alignment horizontal="center" vertical="center"/>
    </xf>
    <xf numFmtId="0" fontId="50" fillId="0" borderId="8" xfId="61" applyFont="1" applyBorder="1" applyAlignment="1">
      <alignment horizontal="center" vertical="center"/>
    </xf>
    <xf numFmtId="0" fontId="50" fillId="0" borderId="3" xfId="61" applyFont="1" applyBorder="1" applyAlignment="1">
      <alignment horizontal="center" vertical="center"/>
    </xf>
    <xf numFmtId="37" fontId="50" fillId="0" borderId="8" xfId="0" applyNumberFormat="1" applyFont="1" applyBorder="1" applyAlignment="1">
      <alignment horizontal="center"/>
    </xf>
    <xf numFmtId="37" fontId="50" fillId="0" borderId="3" xfId="0" applyNumberFormat="1" applyFont="1" applyBorder="1" applyAlignment="1">
      <alignment horizontal="center"/>
    </xf>
  </cellXfs>
  <cellStyles count="103">
    <cellStyle name="0,0_x000d__x000a_NA_x000d__x000a_" xfId="1" xr:uid="{8595CE16-85AA-4BBA-985C-9FA0D6B41403}"/>
    <cellStyle name="75" xfId="2" xr:uid="{D86EA57F-9822-4E93-A86E-E396CF3B3C55}"/>
    <cellStyle name="amount" xfId="3" xr:uid="{DD006999-757F-457B-8E93-B01382EEA211}"/>
    <cellStyle name="Comma" xfId="4" builtinId="3"/>
    <cellStyle name="Comma  - Style1" xfId="5" xr:uid="{7E1381EE-FF5C-4E46-A612-C2D94F23B460}"/>
    <cellStyle name="Comma  - Style2" xfId="6" xr:uid="{DEFD0836-EB65-4E85-93E4-323127F1BD99}"/>
    <cellStyle name="Comma  - Style3" xfId="7" xr:uid="{6B120A6F-26FC-41A0-B8A8-A67783B88F28}"/>
    <cellStyle name="Comma  - Style4" xfId="8" xr:uid="{F810F166-C0CC-4DAA-B565-5D28F45A5753}"/>
    <cellStyle name="Comma  - Style5" xfId="9" xr:uid="{AE051187-9F4B-4B68-9CFC-0E0AC70A5A65}"/>
    <cellStyle name="Comma  - Style6" xfId="10" xr:uid="{EE6FA77B-EB42-49BC-B691-1B3344FC21B4}"/>
    <cellStyle name="Comma  - Style7" xfId="11" xr:uid="{E3293F1A-94B0-4533-8277-01B4665185C7}"/>
    <cellStyle name="Comma  - Style8" xfId="12" xr:uid="{2BCA26B6-2965-461B-9D6E-9E9CB92A9412}"/>
    <cellStyle name="Comma (0.0)" xfId="13" xr:uid="{96C80BB1-5DEB-4307-84F1-0D5726A91354}"/>
    <cellStyle name="Comma (0.00)" xfId="14" xr:uid="{C851B23D-75CD-4915-B5E8-BEE75C62E365}"/>
    <cellStyle name="Comma (hidden)" xfId="15" xr:uid="{6CE1D68C-8868-44E1-A9B5-51D3F4A2E4F4}"/>
    <cellStyle name="Comma (index)" xfId="16" xr:uid="{CAB21D1D-3BC8-4CDF-8FF4-22C692A69E63}"/>
    <cellStyle name="Comma 10" xfId="17" xr:uid="{E159DC7D-0E34-4611-9178-335DDD68E663}"/>
    <cellStyle name="Comma 2" xfId="18" xr:uid="{E3471F18-8761-4EAB-A086-A7B46EC67522}"/>
    <cellStyle name="Comma 2 2" xfId="19" xr:uid="{55B5F2A6-6BDB-4B09-8BE7-E2CB9AB3AFA5}"/>
    <cellStyle name="Comma 3" xfId="20" xr:uid="{F2522EBE-6482-444F-9181-2C544C020EFE}"/>
    <cellStyle name="comma zerodec" xfId="21" xr:uid="{A1F5F637-A1B7-430D-A768-53285CD0819C}"/>
    <cellStyle name="Cover Date" xfId="22" xr:uid="{8FD15671-B86E-4909-A6ED-51AB6C559FBE}"/>
    <cellStyle name="Cover Subtitle" xfId="23" xr:uid="{B3B14FA0-7911-40B2-B80A-01B93BC3C46C}"/>
    <cellStyle name="Cover Title" xfId="24" xr:uid="{C3B114ED-208F-44EE-82B1-84EBE5ABF8F6}"/>
    <cellStyle name="Currency (hidden)" xfId="25" xr:uid="{5495A336-AADE-4EEF-B49E-41537CF885BD}"/>
    <cellStyle name="Currency1" xfId="26" xr:uid="{D44D6444-39BE-4566-84DC-3AB6C1495610}"/>
    <cellStyle name="Dollar (zero dec)" xfId="27" xr:uid="{7D7D77AA-7AF6-4973-B67F-FCCBC960BA40}"/>
    <cellStyle name="E&amp;Y House" xfId="28" xr:uid="{C2AF7C3B-27CF-4034-904B-D1D2B040955B}"/>
    <cellStyle name="Euro" xfId="29" xr:uid="{5F351EFE-AE69-48A3-A898-C99ACE83BE68}"/>
    <cellStyle name="Footer SBILogo1" xfId="30" xr:uid="{FCFB7B59-B664-4C77-AE1E-54DAF6BBFF01}"/>
    <cellStyle name="Footer SBILogo2" xfId="31" xr:uid="{6F8100A7-B2A1-48E8-B993-B991EA2630B1}"/>
    <cellStyle name="Footnote" xfId="32" xr:uid="{3A47E29F-9A67-4066-953E-28CDB0E8CD78}"/>
    <cellStyle name="Footnote Reference" xfId="33" xr:uid="{2094A5A5-025F-4769-80EE-44FB0BFD839C}"/>
    <cellStyle name="Footnote_AJF Star Equity Fund - Lead 31.12.04" xfId="34" xr:uid="{B10FFA8C-C13F-4293-A6D4-3B5E0B19EAC1}"/>
    <cellStyle name="Grey" xfId="35" xr:uid="{68A62A91-445B-48FC-A72D-D80BDC273666}"/>
    <cellStyle name="Header" xfId="36" xr:uid="{E99105F4-A894-464F-B2EE-1D4F8A73A63B}"/>
    <cellStyle name="Header Draft Stamp" xfId="37" xr:uid="{99E0F763-FBBF-42B3-A343-6CF74540D81F}"/>
    <cellStyle name="Header_AJF Star Equity Fund - Lead 31.12.04" xfId="38" xr:uid="{E211D6B6-EE1E-4909-AB00-CA4D387E93F3}"/>
    <cellStyle name="Header1" xfId="39" xr:uid="{85BBFD69-424A-498A-8F1B-A0A1BD369A89}"/>
    <cellStyle name="Header2" xfId="40" xr:uid="{1B201004-AF66-4F7D-9ACB-A9FBF9BC8E03}"/>
    <cellStyle name="Heading 1 Above" xfId="41" xr:uid="{144C36AA-0CAB-401A-B5C4-19DE28C0D358}"/>
    <cellStyle name="Heading 1+" xfId="42" xr:uid="{E3DA5FAF-1A11-4E53-BC3A-2F3E8A312735}"/>
    <cellStyle name="Heading 2 Below" xfId="43" xr:uid="{D462F966-80FD-454D-988B-9B7AEDD6327F}"/>
    <cellStyle name="Heading 2+" xfId="44" xr:uid="{5B67E6BD-379A-4DCE-BB27-12F4D42E635C}"/>
    <cellStyle name="Heading 3+" xfId="45" xr:uid="{1DDC8CF3-51E3-4EAB-8978-30D6C3A75E20}"/>
    <cellStyle name="Hidden" xfId="46" xr:uid="{A23D0ADF-F132-4A54-910F-E93A8889A932}"/>
    <cellStyle name="Input [yellow]" xfId="47" xr:uid="{B7C68658-8436-4DE1-A7AF-A9ED070067D4}"/>
    <cellStyle name="no dec" xfId="48" xr:uid="{F075FFA0-451E-4010-8C58-DD110884EFE5}"/>
    <cellStyle name="Normal" xfId="0" builtinId="0"/>
    <cellStyle name="Normal - Style1" xfId="49" xr:uid="{EDCF5880-BAE9-43DB-A394-7BD0C999F4C7}"/>
    <cellStyle name="Normal 10" xfId="50" xr:uid="{9CC001F2-D532-4A5C-886A-CE4131426756}"/>
    <cellStyle name="Normal 2" xfId="51" xr:uid="{D169614E-F73A-45E8-905A-8263AF0C3525}"/>
    <cellStyle name="Normal 2 2" xfId="52" xr:uid="{7B26CF59-28E6-4740-A6D4-ECADA1183A9C}"/>
    <cellStyle name="Normal 2 3" xfId="53" xr:uid="{28169371-89B3-4052-9210-F3DFED46348D}"/>
    <cellStyle name="Normal 3" xfId="54" xr:uid="{AB8C6706-5E27-43A3-9F95-671430C2534F}"/>
    <cellStyle name="Normal 3 2" xfId="55" xr:uid="{D6C4A5D8-4238-46B8-A6B0-E7D14DE744C4}"/>
    <cellStyle name="Normal 4" xfId="56" xr:uid="{15CD4F9B-875E-4454-B623-630E0CAE4CDD}"/>
    <cellStyle name="Normal 4 2" xfId="57" xr:uid="{9F671ECD-DE5D-4607-BD24-F9A19C88A56C}"/>
    <cellStyle name="Normal 5" xfId="58" xr:uid="{408E1E72-220F-4A59-ADF1-5ED0265C26B3}"/>
    <cellStyle name="Normal 6" xfId="59" xr:uid="{610C81CB-EEB0-48B2-B22B-A2BD29303184}"/>
    <cellStyle name="Normal 7" xfId="60" xr:uid="{7DE9E8E0-1A9F-4CC6-8A13-45C68D1D4230}"/>
    <cellStyle name="Normal_C164 - BSPLT_YE12'08" xfId="61" xr:uid="{5FEA8505-766F-43FA-A50E-3A731C230825}"/>
    <cellStyle name="Normal_CET - N096" xfId="62" xr:uid="{C3A0C996-D358-4F33-AA2E-A54DA3EF4259}"/>
    <cellStyle name="Normal_T240 - BS&amp;PLT - YE12'08" xfId="63" xr:uid="{079F68D8-F6E8-40FB-A791-608C833DB792}"/>
    <cellStyle name="NormalGB" xfId="64" xr:uid="{4EBF894B-FB60-458F-8759-B9CD122A94BB}"/>
    <cellStyle name="Page Number" xfId="65" xr:uid="{B2B78724-B9A9-4459-B1EC-E587BFC2AB51}"/>
    <cellStyle name="Percent (0%)" xfId="66" xr:uid="{EFDF6054-4F5F-42E4-B775-26E19BED9D5D}"/>
    <cellStyle name="Percent (0.0%)" xfId="67" xr:uid="{1B86DBDF-DE49-402E-84F0-411D7EFCE049}"/>
    <cellStyle name="Percent (0.00%)" xfId="68" xr:uid="{581974E5-1B90-4503-956B-89E79668498D}"/>
    <cellStyle name="Percent [2]" xfId="69" xr:uid="{335BF4BD-0D17-4598-B9A2-2E62121AD65F}"/>
    <cellStyle name="Percent 2" xfId="70" xr:uid="{17831956-AD74-4C4A-9E75-46D91910FA66}"/>
    <cellStyle name="pwstyle" xfId="71" xr:uid="{C3D7D5F4-13AF-4A1A-861C-1CF2397036FF}"/>
    <cellStyle name="Quantity" xfId="72" xr:uid="{844F8E9F-BCF5-40F8-AC97-92F85F231948}"/>
    <cellStyle name="Salomon Logo" xfId="73" xr:uid="{306280B6-3C32-4865-A231-7D1EB5CAE4ED}"/>
    <cellStyle name="StandardInput" xfId="74" xr:uid="{CAA9EE81-D66B-4D28-9280-4ADC6CE3E2D1}"/>
    <cellStyle name="Table Head" xfId="75" xr:uid="{50C23B2D-3F86-4056-A2BE-3A7168E77EA4}"/>
    <cellStyle name="Table Source" xfId="76" xr:uid="{69ED4B20-B4B3-445C-8622-4D936F7B68D9}"/>
    <cellStyle name="Table Text" xfId="77" xr:uid="{B21D48B5-7EEB-40FC-9616-EEB2AC3A0E01}"/>
    <cellStyle name="Table Title" xfId="78" xr:uid="{9E7A53E2-8998-47B4-8592-CE1FA136FBD0}"/>
    <cellStyle name="Table Units" xfId="79" xr:uid="{07FB7DA7-7EF6-4D45-81B4-70132CF294AB}"/>
    <cellStyle name="Text" xfId="80" xr:uid="{DF144244-F5A1-406C-BD15-F1E65F41737F}"/>
    <cellStyle name="Text 1" xfId="81" xr:uid="{A7400BA6-5DE8-4CF5-ABA1-42C9FBB7142F}"/>
    <cellStyle name="Text 2" xfId="82" xr:uid="{8CE15A69-7551-4D75-81FF-D03709C0C4B2}"/>
    <cellStyle name="Text Head 1" xfId="83" xr:uid="{51102396-14A4-4C39-9182-37C20A224144}"/>
    <cellStyle name="Text Head 2" xfId="84" xr:uid="{C968229C-F8D3-47F3-8C4E-8A071B28E4D3}"/>
    <cellStyle name="Text Indent 1" xfId="85" xr:uid="{BC86349E-6BFC-49C8-B1C1-6C49BC45DEBA}"/>
    <cellStyle name="Text Indent 2" xfId="86" xr:uid="{80A462FE-A8E9-437D-A757-301AF710BAF2}"/>
    <cellStyle name="TOC 1" xfId="87" xr:uid="{13397A0D-0BC9-4EF6-963A-4759CC1D1096}"/>
    <cellStyle name="TOC 2" xfId="88" xr:uid="{15AFE712-E99E-4A36-95E8-9C5A214C516E}"/>
    <cellStyle name="ค@ฏ๋_1111D2111DQ2" xfId="89" xr:uid="{7706635C-9968-4AF5-A4D6-3BCC25CF4232}"/>
    <cellStyle name="คdคภฆ์[0]_1111D2111DQ2" xfId="90" xr:uid="{415FAAE7-E9D0-49B1-9B3D-8098AE2BDF4F}"/>
    <cellStyle name="คdคภฆ์_1111D2111DQ1" xfId="91" xr:uid="{A58AA402-5503-4F8B-9940-34A8334EA448}"/>
    <cellStyle name="เชื่อมโยงหลายมิติ" xfId="92" xr:uid="{5E61AE8D-66AE-4793-BE08-C710E326DC2C}"/>
    <cellStyle name="ณfน๔ [0]_Book1" xfId="93" xr:uid="{5FA01B7B-1007-4E94-9055-D434769E5257}"/>
    <cellStyle name="ณfน๔_Book1" xfId="94" xr:uid="{0C580380-9D96-46EB-AC29-9CABA6E7B38F}"/>
    <cellStyle name="ตามการเชื่อมโยงหลายมิติ" xfId="95" xr:uid="{1A6B2A64-FDB8-47DB-91F1-8C574901CDA3}"/>
    <cellStyle name="น้บะภฒ_95" xfId="96" xr:uid="{11330F8D-85EA-4996-9DA4-E5774395516D}"/>
    <cellStyle name="ฤธถ [0]_95" xfId="97" xr:uid="{78C4A4C8-B257-4403-AB90-0DE794BA29D9}"/>
    <cellStyle name="ฤธถ_95" xfId="98" xr:uid="{E3026E48-46A3-4553-847C-E3F38A917793}"/>
    <cellStyle name="ล๋ศญ [0]_95" xfId="99" xr:uid="{8E9416B7-E01B-471A-A919-3035FEE07D06}"/>
    <cellStyle name="ล๋ศญ_95" xfId="100" xr:uid="{9225E667-BC3D-482B-806E-433A0B876797}"/>
    <cellStyle name="วฅมุ_4ฟ๙ฝวภ๛" xfId="101" xr:uid="{CA13E6F3-BE3D-4933-B8C4-6C7FAE176E1E}"/>
    <cellStyle name="一般_Book1" xfId="102" xr:uid="{75352008-6806-4BFE-B0D7-06233615C46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Detail%20from%20client\asset\Asset%20Prompatran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New%20folder/Users/Benyapa/AppData/Local/Temp/wz1787/Draft_Q1'14/Draft_VTE_Q1,14_E/My%20Documents/ann/WINDOWS/Desktop/Ess/done/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New%20folder/Users/Benyapa/AppData/Local/Temp/wz1787/Draft_Q1'14/Draft_VTE_Q1,14_E/WINDOWS/Desktop/WP%20TTT/k/Asset/AssetAllocation_20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New%20folder/Users/Benyapa/AppData/Local/Temp/wz1787/Draft_Q1'14/Draft_VTE_Q1,14_E/Documents%20and%20Settings/bkbch/Desktop/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New%20folder/VTE/VTE_FS_Q1,16_E_Final/VTE_Q1'16_DRAFT_FS_E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New%20folder/Users/Benyapa/AppData/Local/Temp/wz1787/Draft_Q1'14/Draft_VTE_Q1,14_E/My%20Documents/ann/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New%20folder/Users/Benyapa/AppData/Local/Temp/wz1787/Draft_Q1'14/Draft_VTE_Q1,14_E/Documents%20and%20Settings/bktph/My%20Documents/My%20job/Siam%20tin/Lead/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My%20Job\Sansiri%20Q1'06\Conso\lead\Rojnaruemit_2006_Q1_PM%20&amp;%20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bkklc\My%20Documents\Job\TPC\TPC%202003\TPC%20Q3'03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New%20folder/Users/Benyapa/AppData/Local/Temp/wz1787/Draft_Q1'14/Draft_VTE_Q1,14_E/My%20Documents/ann/JOB/ASIMAR/Quarter/Q3'2002/LeadQ3_20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43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141010"/>
      <sheetName val="ap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Seagate _share_in_units"/>
      <sheetName val="total"/>
      <sheetName val="STATEMENT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Newspaper"/>
      <sheetName val="Drop down list"/>
      <sheetName val="P'ต่าย"/>
      <sheetName val="BANESCO"/>
      <sheetName val="_BANK.XLS뉮׾_x005f_x0003_㌏Joint"/>
      <sheetName val="Pd01 vsl sked"/>
      <sheetName val="IE UPS"/>
      <sheetName val="_BANK.XLS뉮׾_x0003_㌏Joint"/>
      <sheetName val="AM_COST"/>
      <sheetName val="Quarterly 4"/>
      <sheetName val="U-5_2"/>
      <sheetName val="PRɉCE_LIST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Bill No. 2 - Carpark"/>
      <sheetName val="February-17"/>
      <sheetName val="RA-Grouping"/>
      <sheetName val="LRA"/>
      <sheetName val="רכוש קבוע 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1"/>
      <sheetName val="BS&amp;PL"/>
      <sheetName val="SAN REDUCED 1"/>
      <sheetName val="page1"/>
      <sheetName val="Gen Info"/>
      <sheetName val="tb Q3'08"/>
      <sheetName val="P&amp;LFINAL - 44"/>
      <sheetName val="B131 "/>
      <sheetName val="CON_infrai"/>
      <sheetName val="dongia (2)"/>
      <sheetName val="B1"/>
      <sheetName val="IS"/>
      <sheetName val="[BANK.XLS뉮׾_x005f_x0003_㌏Joint"/>
      <sheetName val="PL"/>
      <sheetName val="CA Sheet"/>
      <sheetName val="_BANK_XLS뉮׾㌏Joint"/>
      <sheetName val="MISC"/>
      <sheetName val="Trial Balance"/>
      <sheetName val="warehouse fixed v var. (calcs)"/>
      <sheetName val="Prm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411and431sum"/>
      <sheetName val="InvPlan_NI and WIN 2017"/>
      <sheetName val="ตารางลูกหนี้สัญญาเช่า. "/>
      <sheetName val="db"/>
      <sheetName val="REPORT"/>
      <sheetName val="DPLA"/>
      <sheetName val="M_Maincomp"/>
      <sheetName val="StandingData"/>
      <sheetName val="gl"/>
      <sheetName val="BS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Estimation - 2018"/>
      <sheetName val="GiaVL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Bill_No__2_-_Carpark"/>
      <sheetName val="SAN_REDUCED_1"/>
      <sheetName val="Balance Sheet"/>
      <sheetName val="Pd01_vsl_sked"/>
      <sheetName val="YSS31"/>
      <sheetName val="F9 Parameters "/>
      <sheetName val="JV Entry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alculations"/>
      <sheetName val="acc.depre-report-old"/>
      <sheetName val="summary"/>
      <sheetName val="Tax"/>
      <sheetName val="ลูกค้า"/>
      <sheetName val="Nature_of_Expense"/>
      <sheetName val="品情"/>
      <sheetName val="免驗"/>
      <sheetName val="WM"/>
      <sheetName val="PLUS"/>
      <sheetName val="系統直接人工及製造費用"/>
      <sheetName val="공사비 내역 (가)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Instruction"/>
      <sheetName val="MD - Bank"/>
      <sheetName val="Bank Country"/>
      <sheetName val="Region"/>
      <sheetName val="Life &amp; Health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CA_Sheet"/>
      <sheetName val="_IBPL0001"/>
      <sheetName val="_IB-PL-YTD"/>
      <sheetName val="KPI F1.3 พรทิพย์ 2559"/>
      <sheetName val="By  Customer"/>
      <sheetName val="SCB_2_-_Curren2็"/>
      <sheetName val="Manual"/>
      <sheetName val="DATABASE -sumifTB"/>
      <sheetName val="สมุดรายวัน"/>
      <sheetName val="OthCode"/>
      <sheetName val="TW_銷售分析_200909"/>
      <sheetName val="TW_銷售分析_200906"/>
      <sheetName val="營業中"/>
      <sheetName val="day end stock"/>
      <sheetName val="Summary Adjustment"/>
      <sheetName val="Office Improve"/>
      <sheetName val="original"/>
      <sheetName val="9"/>
      <sheetName val="당초"/>
      <sheetName val="9109"/>
      <sheetName val="ESO"/>
      <sheetName val="ESL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????-??"/>
      <sheetName val="Drop Down"/>
      <sheetName val="_BANK_XLS뉮׾_x0003_㌏Joint"/>
      <sheetName val="_BANK_XLS뉮׾_x0003_㌏Joint1"/>
      <sheetName val="UA120"/>
      <sheetName val="PL_16"/>
      <sheetName val="PL_15"/>
      <sheetName val="FSSummary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ickmarks"/>
      <sheetName val="Sampling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Review"/>
      <sheetName val="KPI Score"/>
      <sheetName val="BMCT2003"/>
      <sheetName val="TB1207"/>
      <sheetName val="Employee"/>
      <sheetName val="JobOrder"/>
      <sheetName val="EQUITY ITEMS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Vol_Rev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group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RW6"/>
      <sheetName val="Work sheet FB"/>
      <sheetName val="_BANK_XLS뉮׾㌏Joint1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120_Asset"/>
      <sheetName val="_BANK_XLS뉮׾㌏Joint2"/>
      <sheetName val="CA"/>
      <sheetName val="SAME"/>
      <sheetName val="FS"/>
      <sheetName val="0100"/>
      <sheetName val="PortSTDSave"/>
      <sheetName val="Parameter"/>
      <sheetName val="生涸"/>
      <sheetName val="SGXLHIDDENSHEET"/>
      <sheetName val="2003 Forecast"/>
      <sheetName val="2004 Risk Adjusted AOP"/>
      <sheetName val="FR"/>
      <sheetName val="P'Tai(ห้ามลบ)"/>
      <sheetName val="N-4.4"/>
      <sheetName val="pl.cps "/>
      <sheetName val="detail bs"/>
      <sheetName val="TOPS"/>
      <sheetName val="KKP"/>
      <sheetName val="____-__"/>
      <sheetName val="Date"/>
      <sheetName val="Graph"/>
      <sheetName val="Datasheet"/>
      <sheetName val="_BANK_XLS뉮׾_x005f_x005f_1"/>
      <sheetName val="Map"/>
      <sheetName val="Index"/>
      <sheetName val="LE1(act3mth)"/>
      <sheetName val="11922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10-1 Media:10-cut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Key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Basics"/>
      <sheetName val="10K4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เงินกู้MGC"/>
      <sheetName val="Combine"/>
      <sheetName val="PL-D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ต้นฉบับ"/>
      <sheetName val="งบบริหาร_PL-report"/>
      <sheetName val="Int_"/>
      <sheetName val="2_Conso"/>
      <sheetName val="8_1|Invest_in_Equity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4">
          <cell r="B4">
            <v>111874</v>
          </cell>
        </row>
      </sheetData>
      <sheetData sheetId="9">
        <row r="4">
          <cell r="B4">
            <v>111874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>
        <row r="4">
          <cell r="B4">
            <v>111874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>
        <row r="4">
          <cell r="B4">
            <v>111874</v>
          </cell>
        </row>
      </sheetData>
      <sheetData sheetId="566">
        <row r="4">
          <cell r="B4">
            <v>111874</v>
          </cell>
        </row>
      </sheetData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>
        <row r="4">
          <cell r="B4">
            <v>111874</v>
          </cell>
        </row>
      </sheetData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 refreshError="1"/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10">
          <cell r="F10">
            <v>1746.43</v>
          </cell>
        </row>
      </sheetData>
      <sheetData sheetId="885">
        <row r="4">
          <cell r="B4">
            <v>111874</v>
          </cell>
        </row>
      </sheetData>
      <sheetData sheetId="886">
        <row r="10">
          <cell r="F10">
            <v>1746.43</v>
          </cell>
        </row>
      </sheetData>
      <sheetData sheetId="887">
        <row r="4">
          <cell r="B4">
            <v>111874</v>
          </cell>
        </row>
      </sheetData>
      <sheetData sheetId="888">
        <row r="10">
          <cell r="F10">
            <v>1746.43</v>
          </cell>
        </row>
      </sheetData>
      <sheetData sheetId="889">
        <row r="4">
          <cell r="B4">
            <v>111874</v>
          </cell>
        </row>
      </sheetData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>
        <row r="4">
          <cell r="B4">
            <v>111874</v>
          </cell>
        </row>
      </sheetData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>
        <row r="4">
          <cell r="B4">
            <v>111874</v>
          </cell>
        </row>
      </sheetData>
      <sheetData sheetId="973" refreshError="1"/>
      <sheetData sheetId="974" refreshError="1"/>
      <sheetData sheetId="975">
        <row r="4">
          <cell r="B4">
            <v>111874</v>
          </cell>
        </row>
      </sheetData>
      <sheetData sheetId="976">
        <row r="4">
          <cell r="B4">
            <v>111874</v>
          </cell>
        </row>
      </sheetData>
      <sheetData sheetId="977" refreshError="1"/>
      <sheetData sheetId="978" refreshError="1"/>
      <sheetData sheetId="979" refreshError="1"/>
      <sheetData sheetId="980">
        <row r="4">
          <cell r="B4">
            <v>111874</v>
          </cell>
        </row>
      </sheetData>
      <sheetData sheetId="981">
        <row r="4">
          <cell r="B4">
            <v>111874</v>
          </cell>
        </row>
      </sheetData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4">
          <cell r="B4">
            <v>111874</v>
          </cell>
        </row>
      </sheetData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>
        <row r="4">
          <cell r="B4">
            <v>111874</v>
          </cell>
        </row>
      </sheetData>
      <sheetData sheetId="1008">
        <row r="4">
          <cell r="B4">
            <v>111874</v>
          </cell>
        </row>
      </sheetData>
      <sheetData sheetId="1009">
        <row r="4">
          <cell r="B4">
            <v>111874</v>
          </cell>
        </row>
      </sheetData>
      <sheetData sheetId="1010">
        <row r="4">
          <cell r="B4">
            <v>111874</v>
          </cell>
        </row>
      </sheetData>
      <sheetData sheetId="1011" refreshError="1"/>
      <sheetData sheetId="1012" refreshError="1"/>
      <sheetData sheetId="1013">
        <row r="4">
          <cell r="B4">
            <v>111874</v>
          </cell>
        </row>
      </sheetData>
      <sheetData sheetId="1014">
        <row r="4">
          <cell r="B4">
            <v>111874</v>
          </cell>
        </row>
      </sheetData>
      <sheetData sheetId="1015">
        <row r="4">
          <cell r="B4">
            <v>111874</v>
          </cell>
        </row>
      </sheetData>
      <sheetData sheetId="1016">
        <row r="4">
          <cell r="B4">
            <v>111874</v>
          </cell>
        </row>
      </sheetData>
      <sheetData sheetId="1017" refreshError="1"/>
      <sheetData sheetId="1018">
        <row r="4">
          <cell r="B4">
            <v>111874</v>
          </cell>
        </row>
      </sheetData>
      <sheetData sheetId="1019">
        <row r="4">
          <cell r="B4">
            <v>111874</v>
          </cell>
        </row>
      </sheetData>
      <sheetData sheetId="1020">
        <row r="4">
          <cell r="B4">
            <v>111874</v>
          </cell>
        </row>
      </sheetData>
      <sheetData sheetId="1021">
        <row r="4">
          <cell r="B4">
            <v>111874</v>
          </cell>
        </row>
      </sheetData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>
        <row r="10">
          <cell r="F10">
            <v>1746.43</v>
          </cell>
        </row>
      </sheetData>
      <sheetData sheetId="1079">
        <row r="4">
          <cell r="B4">
            <v>111874</v>
          </cell>
        </row>
      </sheetData>
      <sheetData sheetId="1080">
        <row r="10">
          <cell r="F10">
            <v>0</v>
          </cell>
        </row>
      </sheetData>
      <sheetData sheetId="1081" refreshError="1"/>
      <sheetData sheetId="1082">
        <row r="4">
          <cell r="B4">
            <v>111874</v>
          </cell>
        </row>
      </sheetData>
      <sheetData sheetId="1083">
        <row r="10">
          <cell r="F10">
            <v>1746.43</v>
          </cell>
        </row>
      </sheetData>
      <sheetData sheetId="1084">
        <row r="4">
          <cell r="B4">
            <v>111874</v>
          </cell>
        </row>
      </sheetData>
      <sheetData sheetId="1085" refreshError="1"/>
      <sheetData sheetId="1086" refreshError="1"/>
      <sheetData sheetId="1087">
        <row r="4">
          <cell r="B4">
            <v>111874</v>
          </cell>
        </row>
      </sheetData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>
        <row r="10">
          <cell r="F10">
            <v>1746.43</v>
          </cell>
        </row>
      </sheetData>
      <sheetData sheetId="1163">
        <row r="10">
          <cell r="F10">
            <v>1746.43</v>
          </cell>
        </row>
      </sheetData>
      <sheetData sheetId="1164">
        <row r="10">
          <cell r="F10">
            <v>1746.43</v>
          </cell>
        </row>
      </sheetData>
      <sheetData sheetId="1165">
        <row r="10">
          <cell r="F10">
            <v>1746.43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10">
          <cell r="F10">
            <v>1746.43</v>
          </cell>
        </row>
      </sheetData>
      <sheetData sheetId="1171">
        <row r="10">
          <cell r="F10">
            <v>1746.43</v>
          </cell>
        </row>
      </sheetData>
      <sheetData sheetId="1172">
        <row r="10">
          <cell r="F10">
            <v>1746.43</v>
          </cell>
        </row>
      </sheetData>
      <sheetData sheetId="1173">
        <row r="10">
          <cell r="F10">
            <v>1746.43</v>
          </cell>
        </row>
      </sheetData>
      <sheetData sheetId="1174">
        <row r="4">
          <cell r="B4">
            <v>111874</v>
          </cell>
        </row>
      </sheetData>
      <sheetData sheetId="1175">
        <row r="10">
          <cell r="F10">
            <v>1746.43</v>
          </cell>
        </row>
      </sheetData>
      <sheetData sheetId="1176">
        <row r="4">
          <cell r="B4">
            <v>111874</v>
          </cell>
        </row>
      </sheetData>
      <sheetData sheetId="1177">
        <row r="10">
          <cell r="F10">
            <v>1746.43</v>
          </cell>
        </row>
      </sheetData>
      <sheetData sheetId="1178">
        <row r="10">
          <cell r="F10">
            <v>1746.43</v>
          </cell>
        </row>
      </sheetData>
      <sheetData sheetId="1179">
        <row r="10">
          <cell r="F10">
            <v>1746.43</v>
          </cell>
        </row>
      </sheetData>
      <sheetData sheetId="1180">
        <row r="10">
          <cell r="F10">
            <v>1746.43</v>
          </cell>
        </row>
      </sheetData>
      <sheetData sheetId="1181">
        <row r="10">
          <cell r="F10">
            <v>1746.43</v>
          </cell>
        </row>
      </sheetData>
      <sheetData sheetId="1182">
        <row r="10">
          <cell r="F10">
            <v>1746.43</v>
          </cell>
        </row>
      </sheetData>
      <sheetData sheetId="1183">
        <row r="10">
          <cell r="F10">
            <v>1746.43</v>
          </cell>
        </row>
      </sheetData>
      <sheetData sheetId="1184">
        <row r="10">
          <cell r="F10">
            <v>1746.43</v>
          </cell>
        </row>
      </sheetData>
      <sheetData sheetId="1185">
        <row r="10">
          <cell r="F10">
            <v>1746.43</v>
          </cell>
        </row>
      </sheetData>
      <sheetData sheetId="1186">
        <row r="10">
          <cell r="F10">
            <v>1746.43</v>
          </cell>
        </row>
      </sheetData>
      <sheetData sheetId="1187">
        <row r="10">
          <cell r="F10">
            <v>1746.43</v>
          </cell>
        </row>
      </sheetData>
      <sheetData sheetId="1188">
        <row r="10">
          <cell r="F10">
            <v>1746.43</v>
          </cell>
        </row>
      </sheetData>
      <sheetData sheetId="1189">
        <row r="10">
          <cell r="F10">
            <v>1746.43</v>
          </cell>
        </row>
      </sheetData>
      <sheetData sheetId="1190">
        <row r="10">
          <cell r="F10">
            <v>1746.43</v>
          </cell>
        </row>
      </sheetData>
      <sheetData sheetId="1191"/>
      <sheetData sheetId="1192">
        <row r="10">
          <cell r="F10">
            <v>1746.43</v>
          </cell>
        </row>
      </sheetData>
      <sheetData sheetId="1193">
        <row r="10">
          <cell r="F10">
            <v>1746.43</v>
          </cell>
        </row>
      </sheetData>
      <sheetData sheetId="1194">
        <row r="4">
          <cell r="B4">
            <v>111874</v>
          </cell>
        </row>
      </sheetData>
      <sheetData sheetId="1195">
        <row r="4">
          <cell r="B4">
            <v>111874</v>
          </cell>
        </row>
      </sheetData>
      <sheetData sheetId="1196">
        <row r="10">
          <cell r="F10">
            <v>1746.43</v>
          </cell>
        </row>
      </sheetData>
      <sheetData sheetId="1197">
        <row r="10">
          <cell r="F10">
            <v>1746.43</v>
          </cell>
        </row>
      </sheetData>
      <sheetData sheetId="1198">
        <row r="10">
          <cell r="F10">
            <v>1746.43</v>
          </cell>
        </row>
      </sheetData>
      <sheetData sheetId="1199">
        <row r="10">
          <cell r="F10">
            <v>1746.43</v>
          </cell>
        </row>
      </sheetData>
      <sheetData sheetId="1200">
        <row r="10">
          <cell r="F10">
            <v>1746.43</v>
          </cell>
        </row>
      </sheetData>
      <sheetData sheetId="1201">
        <row r="10">
          <cell r="F10">
            <v>1746.43</v>
          </cell>
        </row>
      </sheetData>
      <sheetData sheetId="1202">
        <row r="4">
          <cell r="B4">
            <v>111874</v>
          </cell>
        </row>
      </sheetData>
      <sheetData sheetId="1203">
        <row r="4">
          <cell r="B4">
            <v>111874</v>
          </cell>
        </row>
      </sheetData>
      <sheetData sheetId="1204">
        <row r="10">
          <cell r="F10">
            <v>1746.43</v>
          </cell>
        </row>
      </sheetData>
      <sheetData sheetId="1205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>
        <row r="10">
          <cell r="F10">
            <v>1746.43</v>
          </cell>
        </row>
      </sheetData>
      <sheetData sheetId="1220" refreshError="1"/>
      <sheetData sheetId="1221" refreshError="1"/>
      <sheetData sheetId="1222">
        <row r="10">
          <cell r="F10">
            <v>1746.43</v>
          </cell>
        </row>
      </sheetData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>
        <row r="10">
          <cell r="F10">
            <v>1746.43</v>
          </cell>
        </row>
      </sheetData>
      <sheetData sheetId="1287">
        <row r="10">
          <cell r="F10">
            <v>1746.43</v>
          </cell>
        </row>
      </sheetData>
      <sheetData sheetId="1288">
        <row r="10">
          <cell r="F10">
            <v>1746.43</v>
          </cell>
        </row>
      </sheetData>
      <sheetData sheetId="1289">
        <row r="10">
          <cell r="F10">
            <v>1746.43</v>
          </cell>
        </row>
      </sheetData>
      <sheetData sheetId="1290">
        <row r="10">
          <cell r="F10">
            <v>1746.43</v>
          </cell>
        </row>
      </sheetData>
      <sheetData sheetId="1291"/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10">
          <cell r="F10">
            <v>1746.43</v>
          </cell>
        </row>
      </sheetData>
      <sheetData sheetId="1295"/>
      <sheetData sheetId="1296"/>
      <sheetData sheetId="1297"/>
      <sheetData sheetId="1298">
        <row r="4">
          <cell r="B4">
            <v>111874</v>
          </cell>
        </row>
      </sheetData>
      <sheetData sheetId="1299">
        <row r="10">
          <cell r="F10">
            <v>1746.43</v>
          </cell>
        </row>
      </sheetData>
      <sheetData sheetId="1300"/>
      <sheetData sheetId="1301"/>
      <sheetData sheetId="1302">
        <row r="10">
          <cell r="F10">
            <v>1746.43</v>
          </cell>
        </row>
      </sheetData>
      <sheetData sheetId="1303">
        <row r="10">
          <cell r="F10">
            <v>1746.43</v>
          </cell>
        </row>
      </sheetData>
      <sheetData sheetId="1304">
        <row r="10">
          <cell r="F10">
            <v>1746.43</v>
          </cell>
        </row>
      </sheetData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>
        <row r="10">
          <cell r="F10">
            <v>1746.43</v>
          </cell>
        </row>
      </sheetData>
      <sheetData sheetId="1310"/>
      <sheetData sheetId="1311">
        <row r="10">
          <cell r="F10">
            <v>1746.43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/>
      <sheetData sheetId="1315">
        <row r="10">
          <cell r="F10">
            <v>1746.43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10">
          <cell r="F10">
            <v>1746.43</v>
          </cell>
        </row>
      </sheetData>
      <sheetData sheetId="1324">
        <row r="10">
          <cell r="F10">
            <v>1746.43</v>
          </cell>
        </row>
      </sheetData>
      <sheetData sheetId="1325">
        <row r="10">
          <cell r="F10">
            <v>1746.43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10">
          <cell r="F10">
            <v>1746.43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/>
      <sheetData sheetId="1344">
        <row r="10">
          <cell r="F10">
            <v>1746.43</v>
          </cell>
        </row>
      </sheetData>
      <sheetData sheetId="1345">
        <row r="10">
          <cell r="F10">
            <v>1746.43</v>
          </cell>
        </row>
      </sheetData>
      <sheetData sheetId="1346">
        <row r="10">
          <cell r="F10">
            <v>1746.43</v>
          </cell>
        </row>
      </sheetData>
      <sheetData sheetId="1347">
        <row r="10">
          <cell r="F10">
            <v>6.3812059999999997</v>
          </cell>
        </row>
      </sheetData>
      <sheetData sheetId="1348">
        <row r="10">
          <cell r="F10">
            <v>6.3812059999999997</v>
          </cell>
        </row>
      </sheetData>
      <sheetData sheetId="1349">
        <row r="10">
          <cell r="F10">
            <v>1746.43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10">
          <cell r="F10">
            <v>1746.43</v>
          </cell>
        </row>
      </sheetData>
      <sheetData sheetId="1353">
        <row r="10">
          <cell r="F10">
            <v>1746.43</v>
          </cell>
        </row>
      </sheetData>
      <sheetData sheetId="1354">
        <row r="10">
          <cell r="F10">
            <v>1746.43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10">
          <cell r="F10">
            <v>6.3812059999999997</v>
          </cell>
        </row>
      </sheetData>
      <sheetData sheetId="1360">
        <row r="10">
          <cell r="F10">
            <v>1746.43</v>
          </cell>
        </row>
      </sheetData>
      <sheetData sheetId="1361">
        <row r="10">
          <cell r="F10">
            <v>1746.43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>
        <row r="10">
          <cell r="F10">
            <v>1746.43</v>
          </cell>
        </row>
      </sheetData>
      <sheetData sheetId="1369">
        <row r="4">
          <cell r="B4">
            <v>111874</v>
          </cell>
        </row>
      </sheetData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10">
          <cell r="F10">
            <v>1746.43</v>
          </cell>
        </row>
      </sheetData>
      <sheetData sheetId="1373">
        <row r="10">
          <cell r="F10">
            <v>1746.43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10">
          <cell r="F10">
            <v>1746.43</v>
          </cell>
        </row>
      </sheetData>
      <sheetData sheetId="1377">
        <row r="10">
          <cell r="F10">
            <v>1746.43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>
        <row r="10">
          <cell r="F10">
            <v>1746.43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>
        <row r="10">
          <cell r="F10">
            <v>1746.43</v>
          </cell>
        </row>
      </sheetData>
      <sheetData sheetId="1400">
        <row r="10">
          <cell r="F10">
            <v>1746.43</v>
          </cell>
        </row>
      </sheetData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>
        <row r="10">
          <cell r="F10">
            <v>1746.43</v>
          </cell>
        </row>
      </sheetData>
      <sheetData sheetId="1404">
        <row r="10">
          <cell r="F10">
            <v>1746.43</v>
          </cell>
        </row>
      </sheetData>
      <sheetData sheetId="1405">
        <row r="10">
          <cell r="F10">
            <v>1746.43</v>
          </cell>
        </row>
      </sheetData>
      <sheetData sheetId="1406">
        <row r="10">
          <cell r="F10">
            <v>1746.43</v>
          </cell>
        </row>
      </sheetData>
      <sheetData sheetId="1407">
        <row r="10">
          <cell r="F10">
            <v>1746.43</v>
          </cell>
        </row>
      </sheetData>
      <sheetData sheetId="1408">
        <row r="4">
          <cell r="B4">
            <v>111874</v>
          </cell>
        </row>
      </sheetData>
      <sheetData sheetId="1409">
        <row r="10">
          <cell r="F10">
            <v>1746.43</v>
          </cell>
        </row>
      </sheetData>
      <sheetData sheetId="1410">
        <row r="4">
          <cell r="B4">
            <v>111874</v>
          </cell>
        </row>
      </sheetData>
      <sheetData sheetId="1411">
        <row r="10">
          <cell r="F10">
            <v>1746.43</v>
          </cell>
        </row>
      </sheetData>
      <sheetData sheetId="1412">
        <row r="10">
          <cell r="F10">
            <v>1746.43</v>
          </cell>
        </row>
      </sheetData>
      <sheetData sheetId="1413">
        <row r="10">
          <cell r="F10">
            <v>1746.43</v>
          </cell>
        </row>
      </sheetData>
      <sheetData sheetId="1414">
        <row r="10">
          <cell r="F10">
            <v>1746.43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10">
          <cell r="F10">
            <v>1746.43</v>
          </cell>
        </row>
      </sheetData>
      <sheetData sheetId="1423">
        <row r="10">
          <cell r="F10">
            <v>1746.43</v>
          </cell>
        </row>
      </sheetData>
      <sheetData sheetId="1424">
        <row r="10">
          <cell r="F10">
            <v>1746.43</v>
          </cell>
        </row>
      </sheetData>
      <sheetData sheetId="1425">
        <row r="10">
          <cell r="F10">
            <v>1746.43</v>
          </cell>
        </row>
      </sheetData>
      <sheetData sheetId="1426">
        <row r="10">
          <cell r="F10">
            <v>1746.43</v>
          </cell>
        </row>
      </sheetData>
      <sheetData sheetId="1427">
        <row r="10">
          <cell r="F10">
            <v>1746.43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10">
          <cell r="F10">
            <v>1746.43</v>
          </cell>
        </row>
      </sheetData>
      <sheetData sheetId="1433">
        <row r="10">
          <cell r="F10">
            <v>1746.43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/>
      <sheetData sheetId="1443"/>
      <sheetData sheetId="1444">
        <row r="4">
          <cell r="B4">
            <v>111874</v>
          </cell>
        </row>
      </sheetData>
      <sheetData sheetId="1445">
        <row r="10">
          <cell r="F10">
            <v>1746.43</v>
          </cell>
        </row>
      </sheetData>
      <sheetData sheetId="1446">
        <row r="4">
          <cell r="B4">
            <v>111874</v>
          </cell>
        </row>
      </sheetData>
      <sheetData sheetId="1447">
        <row r="10">
          <cell r="F10">
            <v>1746.43</v>
          </cell>
        </row>
      </sheetData>
      <sheetData sheetId="1448">
        <row r="4">
          <cell r="B4">
            <v>111874</v>
          </cell>
        </row>
      </sheetData>
      <sheetData sheetId="1449">
        <row r="10">
          <cell r="F10">
            <v>1746.43</v>
          </cell>
        </row>
      </sheetData>
      <sheetData sheetId="1450">
        <row r="10">
          <cell r="F10">
            <v>1746.43</v>
          </cell>
        </row>
      </sheetData>
      <sheetData sheetId="1451">
        <row r="10">
          <cell r="F10">
            <v>1746.43</v>
          </cell>
        </row>
      </sheetData>
      <sheetData sheetId="1452">
        <row r="4">
          <cell r="B4">
            <v>111874</v>
          </cell>
        </row>
      </sheetData>
      <sheetData sheetId="1453">
        <row r="10">
          <cell r="F10">
            <v>1746.43</v>
          </cell>
        </row>
      </sheetData>
      <sheetData sheetId="1454">
        <row r="10">
          <cell r="F10">
            <v>1746.43</v>
          </cell>
        </row>
      </sheetData>
      <sheetData sheetId="1455">
        <row r="10">
          <cell r="F10">
            <v>1746.43</v>
          </cell>
        </row>
      </sheetData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>
        <row r="4">
          <cell r="B4">
            <v>111874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10">
          <cell r="F10">
            <v>1746.43</v>
          </cell>
        </row>
      </sheetData>
      <sheetData sheetId="1476">
        <row r="10">
          <cell r="F10">
            <v>1746.43</v>
          </cell>
        </row>
      </sheetData>
      <sheetData sheetId="1477">
        <row r="10">
          <cell r="F10">
            <v>1746.43</v>
          </cell>
        </row>
      </sheetData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10">
          <cell r="F10">
            <v>1746.43</v>
          </cell>
        </row>
      </sheetData>
      <sheetData sheetId="1481">
        <row r="10">
          <cell r="F10">
            <v>1746.43</v>
          </cell>
        </row>
      </sheetData>
      <sheetData sheetId="1482">
        <row r="10">
          <cell r="F10">
            <v>1746.43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10">
          <cell r="F10">
            <v>1746.43</v>
          </cell>
        </row>
      </sheetData>
      <sheetData sheetId="1489">
        <row r="10">
          <cell r="F10">
            <v>1746.43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4">
          <cell r="B4">
            <v>111874</v>
          </cell>
        </row>
      </sheetData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/>
      <sheetData sheetId="1496">
        <row r="10">
          <cell r="F10">
            <v>1746.43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/>
      <sheetData sheetId="1507"/>
      <sheetData sheetId="1508">
        <row r="10">
          <cell r="F10">
            <v>1746.43</v>
          </cell>
        </row>
      </sheetData>
      <sheetData sheetId="1509">
        <row r="10">
          <cell r="F10">
            <v>1746.43</v>
          </cell>
        </row>
      </sheetData>
      <sheetData sheetId="1510">
        <row r="10">
          <cell r="F10">
            <v>1746.43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/>
      <sheetData sheetId="1514">
        <row r="10">
          <cell r="F10">
            <v>1746.43</v>
          </cell>
        </row>
      </sheetData>
      <sheetData sheetId="1515">
        <row r="10">
          <cell r="F10">
            <v>1746.43</v>
          </cell>
        </row>
      </sheetData>
      <sheetData sheetId="1516">
        <row r="10">
          <cell r="F10">
            <v>1746.43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10">
          <cell r="F10">
            <v>1746.43</v>
          </cell>
        </row>
      </sheetData>
      <sheetData sheetId="1525">
        <row r="10">
          <cell r="F10">
            <v>1746.43</v>
          </cell>
        </row>
      </sheetData>
      <sheetData sheetId="1526"/>
      <sheetData sheetId="1527"/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4">
          <cell r="B4">
            <v>111874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/>
      <sheetData sheetId="1560"/>
      <sheetData sheetId="1561"/>
      <sheetData sheetId="1562"/>
      <sheetData sheetId="1563">
        <row r="10">
          <cell r="F10">
            <v>1746.43</v>
          </cell>
        </row>
      </sheetData>
      <sheetData sheetId="1564"/>
      <sheetData sheetId="1565"/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/>
      <sheetData sheetId="1571"/>
      <sheetData sheetId="1572"/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/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/>
      <sheetData sheetId="1582"/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/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/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/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/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10">
          <cell r="F10">
            <v>1746.43</v>
          </cell>
        </row>
      </sheetData>
      <sheetData sheetId="1649">
        <row r="10">
          <cell r="F10">
            <v>1746.43</v>
          </cell>
        </row>
      </sheetData>
      <sheetData sheetId="1650">
        <row r="10">
          <cell r="F10">
            <v>1746.43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/>
      <sheetData sheetId="1654"/>
      <sheetData sheetId="1655"/>
      <sheetData sheetId="1656">
        <row r="10">
          <cell r="F10">
            <v>1746.43</v>
          </cell>
        </row>
      </sheetData>
      <sheetData sheetId="1657"/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/>
      <sheetData sheetId="1662">
        <row r="10">
          <cell r="F10">
            <v>1746.43</v>
          </cell>
        </row>
      </sheetData>
      <sheetData sheetId="1663">
        <row r="4">
          <cell r="B4">
            <v>111874</v>
          </cell>
        </row>
      </sheetData>
      <sheetData sheetId="1664">
        <row r="10">
          <cell r="F10">
            <v>1746.43</v>
          </cell>
        </row>
      </sheetData>
      <sheetData sheetId="1665">
        <row r="4">
          <cell r="B4">
            <v>111874</v>
          </cell>
        </row>
      </sheetData>
      <sheetData sheetId="1666">
        <row r="10">
          <cell r="F10">
            <v>1746.43</v>
          </cell>
        </row>
      </sheetData>
      <sheetData sheetId="1667">
        <row r="4">
          <cell r="B4">
            <v>111874</v>
          </cell>
        </row>
      </sheetData>
      <sheetData sheetId="1668">
        <row r="10">
          <cell r="F10">
            <v>1746.43</v>
          </cell>
        </row>
      </sheetData>
      <sheetData sheetId="1669">
        <row r="10">
          <cell r="F10">
            <v>1746.43</v>
          </cell>
        </row>
      </sheetData>
      <sheetData sheetId="1670">
        <row r="10">
          <cell r="F10">
            <v>1746.43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10">
          <cell r="F10">
            <v>1746.43</v>
          </cell>
        </row>
      </sheetData>
      <sheetData sheetId="1674">
        <row r="10">
          <cell r="F10">
            <v>1746.43</v>
          </cell>
        </row>
      </sheetData>
      <sheetData sheetId="1675">
        <row r="10">
          <cell r="F10">
            <v>1746.43</v>
          </cell>
        </row>
      </sheetData>
      <sheetData sheetId="1676"/>
      <sheetData sheetId="1677">
        <row r="10">
          <cell r="F10">
            <v>1746.43</v>
          </cell>
        </row>
      </sheetData>
      <sheetData sheetId="1678">
        <row r="4">
          <cell r="B4">
            <v>111874</v>
          </cell>
        </row>
      </sheetData>
      <sheetData sheetId="1679">
        <row r="10">
          <cell r="F10">
            <v>1746.43</v>
          </cell>
        </row>
      </sheetData>
      <sheetData sheetId="1680">
        <row r="4">
          <cell r="B4">
            <v>111874</v>
          </cell>
        </row>
      </sheetData>
      <sheetData sheetId="1681">
        <row r="10">
          <cell r="F10">
            <v>1746.43</v>
          </cell>
        </row>
      </sheetData>
      <sheetData sheetId="1682">
        <row r="10">
          <cell r="F10">
            <v>1746.43</v>
          </cell>
        </row>
      </sheetData>
      <sheetData sheetId="1683">
        <row r="4">
          <cell r="B4">
            <v>111874</v>
          </cell>
        </row>
      </sheetData>
      <sheetData sheetId="1684"/>
      <sheetData sheetId="1685">
        <row r="10">
          <cell r="F10">
            <v>1746.43</v>
          </cell>
        </row>
      </sheetData>
      <sheetData sheetId="1686">
        <row r="10">
          <cell r="F10">
            <v>1746.43</v>
          </cell>
        </row>
      </sheetData>
      <sheetData sheetId="1687">
        <row r="4">
          <cell r="B4">
            <v>111874</v>
          </cell>
        </row>
      </sheetData>
      <sheetData sheetId="1688">
        <row r="10">
          <cell r="F10">
            <v>1746.43</v>
          </cell>
        </row>
      </sheetData>
      <sheetData sheetId="1689">
        <row r="10">
          <cell r="F10">
            <v>1746.43</v>
          </cell>
        </row>
      </sheetData>
      <sheetData sheetId="1690"/>
      <sheetData sheetId="1691"/>
      <sheetData sheetId="1692">
        <row r="4">
          <cell r="B4">
            <v>111874</v>
          </cell>
        </row>
      </sheetData>
      <sheetData sheetId="1693">
        <row r="10">
          <cell r="F10">
            <v>1746.43</v>
          </cell>
        </row>
      </sheetData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>
        <row r="10">
          <cell r="F10">
            <v>1746.43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/>
      <sheetData sheetId="1713">
        <row r="10">
          <cell r="F10">
            <v>1746.43</v>
          </cell>
        </row>
      </sheetData>
      <sheetData sheetId="1714"/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4">
          <cell r="B4">
            <v>111874</v>
          </cell>
        </row>
      </sheetData>
      <sheetData sheetId="1731">
        <row r="10">
          <cell r="F10">
            <v>1746.43</v>
          </cell>
        </row>
      </sheetData>
      <sheetData sheetId="1732">
        <row r="10">
          <cell r="F10">
            <v>1746.43</v>
          </cell>
        </row>
      </sheetData>
      <sheetData sheetId="1733">
        <row r="10">
          <cell r="F10">
            <v>1746.43</v>
          </cell>
        </row>
      </sheetData>
      <sheetData sheetId="1734"/>
      <sheetData sheetId="1735">
        <row r="10">
          <cell r="F10">
            <v>1746.43</v>
          </cell>
        </row>
      </sheetData>
      <sheetData sheetId="1736">
        <row r="10">
          <cell r="F10">
            <v>1746.43</v>
          </cell>
        </row>
      </sheetData>
      <sheetData sheetId="1737"/>
      <sheetData sheetId="1738">
        <row r="10">
          <cell r="F10">
            <v>1746.43</v>
          </cell>
        </row>
      </sheetData>
      <sheetData sheetId="1739">
        <row r="10">
          <cell r="F10">
            <v>1746.43</v>
          </cell>
        </row>
      </sheetData>
      <sheetData sheetId="1740">
        <row r="10">
          <cell r="F10">
            <v>1746.43</v>
          </cell>
        </row>
      </sheetData>
      <sheetData sheetId="1741">
        <row r="4">
          <cell r="B4">
            <v>111874</v>
          </cell>
        </row>
      </sheetData>
      <sheetData sheetId="1742">
        <row r="10">
          <cell r="F10">
            <v>1746.43</v>
          </cell>
        </row>
      </sheetData>
      <sheetData sheetId="1743"/>
      <sheetData sheetId="1744">
        <row r="10">
          <cell r="F10">
            <v>1746.43</v>
          </cell>
        </row>
      </sheetData>
      <sheetData sheetId="1745">
        <row r="10">
          <cell r="F10">
            <v>1746.43</v>
          </cell>
        </row>
      </sheetData>
      <sheetData sheetId="1746">
        <row r="10">
          <cell r="F10">
            <v>1746.43</v>
          </cell>
        </row>
      </sheetData>
      <sheetData sheetId="1747">
        <row r="10">
          <cell r="F10">
            <v>1746.43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10">
          <cell r="F10">
            <v>1746.43</v>
          </cell>
        </row>
      </sheetData>
      <sheetData sheetId="1752">
        <row r="10">
          <cell r="F10">
            <v>1746.43</v>
          </cell>
        </row>
      </sheetData>
      <sheetData sheetId="1753">
        <row r="10">
          <cell r="F10">
            <v>1746.43</v>
          </cell>
        </row>
      </sheetData>
      <sheetData sheetId="1754">
        <row r="10">
          <cell r="F10">
            <v>1746.43</v>
          </cell>
        </row>
      </sheetData>
      <sheetData sheetId="1755">
        <row r="4">
          <cell r="B4">
            <v>111874</v>
          </cell>
        </row>
      </sheetData>
      <sheetData sheetId="1756">
        <row r="10">
          <cell r="F10">
            <v>1746.43</v>
          </cell>
        </row>
      </sheetData>
      <sheetData sheetId="1757"/>
      <sheetData sheetId="1758">
        <row r="10">
          <cell r="F10">
            <v>1746.43</v>
          </cell>
        </row>
      </sheetData>
      <sheetData sheetId="1759">
        <row r="10">
          <cell r="F10">
            <v>1746.43</v>
          </cell>
        </row>
      </sheetData>
      <sheetData sheetId="1760">
        <row r="10">
          <cell r="F10">
            <v>1746.43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10">
          <cell r="F10">
            <v>1746.43</v>
          </cell>
        </row>
      </sheetData>
      <sheetData sheetId="1764">
        <row r="10">
          <cell r="F10">
            <v>1746.43</v>
          </cell>
        </row>
      </sheetData>
      <sheetData sheetId="1765">
        <row r="10">
          <cell r="F10">
            <v>1746.43</v>
          </cell>
        </row>
      </sheetData>
      <sheetData sheetId="1766">
        <row r="10">
          <cell r="F10">
            <v>1746.43</v>
          </cell>
        </row>
      </sheetData>
      <sheetData sheetId="1767">
        <row r="10">
          <cell r="F10">
            <v>1746.43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10">
          <cell r="F10">
            <v>1746.43</v>
          </cell>
        </row>
      </sheetData>
      <sheetData sheetId="1771">
        <row r="10">
          <cell r="F10">
            <v>1746.43</v>
          </cell>
        </row>
      </sheetData>
      <sheetData sheetId="1772"/>
      <sheetData sheetId="1773">
        <row r="10">
          <cell r="F10">
            <v>1746.43</v>
          </cell>
        </row>
      </sheetData>
      <sheetData sheetId="1774"/>
      <sheetData sheetId="1775">
        <row r="10">
          <cell r="F10">
            <v>1746.43</v>
          </cell>
        </row>
      </sheetData>
      <sheetData sheetId="1776">
        <row r="4">
          <cell r="B4">
            <v>111874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/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/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/>
      <sheetData sheetId="1818"/>
      <sheetData sheetId="1819"/>
      <sheetData sheetId="1820"/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/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/>
      <sheetData sheetId="1839">
        <row r="10">
          <cell r="F10">
            <v>1746.43</v>
          </cell>
        </row>
      </sheetData>
      <sheetData sheetId="1840"/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/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>
        <row r="10">
          <cell r="F10">
            <v>1746.43</v>
          </cell>
        </row>
      </sheetData>
      <sheetData sheetId="1855"/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>
        <row r="10">
          <cell r="F10">
            <v>1746.43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/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/>
      <sheetData sheetId="1901"/>
      <sheetData sheetId="1902"/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4">
          <cell r="B4">
            <v>111874</v>
          </cell>
        </row>
      </sheetData>
      <sheetData sheetId="1913">
        <row r="10">
          <cell r="F10">
            <v>1746.43</v>
          </cell>
        </row>
      </sheetData>
      <sheetData sheetId="1914"/>
      <sheetData sheetId="1915">
        <row r="10">
          <cell r="F10">
            <v>1746.43</v>
          </cell>
        </row>
      </sheetData>
      <sheetData sheetId="1916">
        <row r="4">
          <cell r="B4">
            <v>111874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/>
      <sheetData sheetId="1922">
        <row r="10">
          <cell r="F10">
            <v>1746.43</v>
          </cell>
        </row>
      </sheetData>
      <sheetData sheetId="1923"/>
      <sheetData sheetId="1924">
        <row r="10">
          <cell r="F10">
            <v>1746.43</v>
          </cell>
        </row>
      </sheetData>
      <sheetData sheetId="1925">
        <row r="10">
          <cell r="F10">
            <v>1746.43</v>
          </cell>
        </row>
      </sheetData>
      <sheetData sheetId="1926">
        <row r="10">
          <cell r="F10">
            <v>1746.43</v>
          </cell>
        </row>
      </sheetData>
      <sheetData sheetId="1927">
        <row r="10">
          <cell r="F10">
            <v>1746.43</v>
          </cell>
        </row>
      </sheetData>
      <sheetData sheetId="1928">
        <row r="10">
          <cell r="F10">
            <v>1746.43</v>
          </cell>
        </row>
      </sheetData>
      <sheetData sheetId="1929">
        <row r="10">
          <cell r="F10">
            <v>1746.43</v>
          </cell>
        </row>
      </sheetData>
      <sheetData sheetId="1930">
        <row r="10">
          <cell r="F10">
            <v>1746.43</v>
          </cell>
        </row>
      </sheetData>
      <sheetData sheetId="1931">
        <row r="10">
          <cell r="F10">
            <v>1746.43</v>
          </cell>
        </row>
      </sheetData>
      <sheetData sheetId="1932">
        <row r="4">
          <cell r="B4">
            <v>111874</v>
          </cell>
        </row>
      </sheetData>
      <sheetData sheetId="1933"/>
      <sheetData sheetId="1934"/>
      <sheetData sheetId="1935">
        <row r="10">
          <cell r="F10">
            <v>1746.43</v>
          </cell>
        </row>
      </sheetData>
      <sheetData sheetId="1936">
        <row r="4">
          <cell r="B4">
            <v>111874</v>
          </cell>
        </row>
      </sheetData>
      <sheetData sheetId="1937">
        <row r="10">
          <cell r="F10">
            <v>1746.43</v>
          </cell>
        </row>
      </sheetData>
      <sheetData sheetId="1938"/>
      <sheetData sheetId="1939">
        <row r="10">
          <cell r="F10">
            <v>1746.43</v>
          </cell>
        </row>
      </sheetData>
      <sheetData sheetId="1940">
        <row r="10">
          <cell r="F10">
            <v>1746.43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 refreshError="1"/>
      <sheetData sheetId="1951"/>
      <sheetData sheetId="1952">
        <row r="10">
          <cell r="F10">
            <v>1746.43</v>
          </cell>
        </row>
      </sheetData>
      <sheetData sheetId="1953">
        <row r="4">
          <cell r="B4">
            <v>111874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/>
      <sheetData sheetId="1957">
        <row r="10">
          <cell r="F10">
            <v>1746.43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/>
      <sheetData sheetId="1961"/>
      <sheetData sheetId="1962"/>
      <sheetData sheetId="1963">
        <row r="10">
          <cell r="F10">
            <v>1746.43</v>
          </cell>
        </row>
      </sheetData>
      <sheetData sheetId="1964">
        <row r="10">
          <cell r="F10">
            <v>1746.43</v>
          </cell>
        </row>
      </sheetData>
      <sheetData sheetId="1965">
        <row r="10">
          <cell r="F10">
            <v>1746.43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/>
      <sheetData sheetId="1972">
        <row r="10">
          <cell r="F10">
            <v>1746.43</v>
          </cell>
        </row>
      </sheetData>
      <sheetData sheetId="1973"/>
      <sheetData sheetId="1974">
        <row r="10">
          <cell r="F10">
            <v>1746.43</v>
          </cell>
        </row>
      </sheetData>
      <sheetData sheetId="1975">
        <row r="10">
          <cell r="F10">
            <v>1746.43</v>
          </cell>
        </row>
      </sheetData>
      <sheetData sheetId="1976"/>
      <sheetData sheetId="1977"/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10">
          <cell r="F10">
            <v>1746.43</v>
          </cell>
        </row>
      </sheetData>
      <sheetData sheetId="1981">
        <row r="4">
          <cell r="B4">
            <v>111874</v>
          </cell>
        </row>
      </sheetData>
      <sheetData sheetId="1982"/>
      <sheetData sheetId="1983"/>
      <sheetData sheetId="1984"/>
      <sheetData sheetId="1985"/>
      <sheetData sheetId="1986"/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/>
      <sheetData sheetId="1990"/>
      <sheetData sheetId="1991">
        <row r="10">
          <cell r="F10">
            <v>1746.43</v>
          </cell>
        </row>
      </sheetData>
      <sheetData sheetId="1992"/>
      <sheetData sheetId="1993"/>
      <sheetData sheetId="1994">
        <row r="4">
          <cell r="B4">
            <v>111874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>
        <row r="10">
          <cell r="F10">
            <v>1746.43</v>
          </cell>
        </row>
      </sheetData>
      <sheetData sheetId="1999">
        <row r="10">
          <cell r="F10">
            <v>1746.43</v>
          </cell>
        </row>
      </sheetData>
      <sheetData sheetId="2000">
        <row r="10">
          <cell r="F10">
            <v>1746.43</v>
          </cell>
        </row>
      </sheetData>
      <sheetData sheetId="2001">
        <row r="4">
          <cell r="B4">
            <v>111874</v>
          </cell>
        </row>
      </sheetData>
      <sheetData sheetId="2002">
        <row r="10">
          <cell r="F10">
            <v>1746.43</v>
          </cell>
        </row>
      </sheetData>
      <sheetData sheetId="2003">
        <row r="10">
          <cell r="F10">
            <v>1746.43</v>
          </cell>
        </row>
      </sheetData>
      <sheetData sheetId="2004">
        <row r="10">
          <cell r="F10">
            <v>1746.43</v>
          </cell>
        </row>
      </sheetData>
      <sheetData sheetId="2005"/>
      <sheetData sheetId="2006"/>
      <sheetData sheetId="2007">
        <row r="10">
          <cell r="F10">
            <v>1746.43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>
        <row r="10">
          <cell r="F10">
            <v>6.3812059999999997</v>
          </cell>
        </row>
      </sheetData>
      <sheetData sheetId="2015">
        <row r="10">
          <cell r="F10">
            <v>1746.43</v>
          </cell>
        </row>
      </sheetData>
      <sheetData sheetId="2016">
        <row r="10">
          <cell r="F10">
            <v>1746.43</v>
          </cell>
        </row>
      </sheetData>
      <sheetData sheetId="2017">
        <row r="10">
          <cell r="F10">
            <v>1746.43</v>
          </cell>
        </row>
      </sheetData>
      <sheetData sheetId="2018">
        <row r="10">
          <cell r="F10">
            <v>1746.43</v>
          </cell>
        </row>
      </sheetData>
      <sheetData sheetId="2019">
        <row r="10">
          <cell r="F10">
            <v>1746.43</v>
          </cell>
        </row>
      </sheetData>
      <sheetData sheetId="2020">
        <row r="10">
          <cell r="F10">
            <v>1746.43</v>
          </cell>
        </row>
      </sheetData>
      <sheetData sheetId="2021">
        <row r="10">
          <cell r="F10">
            <v>1746.43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10">
          <cell r="F10">
            <v>6.3812059999999997</v>
          </cell>
        </row>
      </sheetData>
      <sheetData sheetId="2031">
        <row r="10">
          <cell r="F10">
            <v>1746.43</v>
          </cell>
        </row>
      </sheetData>
      <sheetData sheetId="2032">
        <row r="10">
          <cell r="F10">
            <v>1746.43</v>
          </cell>
        </row>
      </sheetData>
      <sheetData sheetId="2033">
        <row r="10">
          <cell r="F10">
            <v>1746.43</v>
          </cell>
        </row>
      </sheetData>
      <sheetData sheetId="2034">
        <row r="10">
          <cell r="F10">
            <v>6.3812059999999997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6.3812059999999997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1746.43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>
        <row r="10">
          <cell r="F10">
            <v>1746.43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6.3812059999999997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6.3812059999999997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6.3812059999999997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 refreshError="1"/>
      <sheetData sheetId="2114" refreshError="1"/>
      <sheetData sheetId="2115" refreshError="1"/>
      <sheetData sheetId="2116"/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/>
      <sheetData sheetId="2120">
        <row r="10">
          <cell r="F10">
            <v>1746.43</v>
          </cell>
        </row>
      </sheetData>
      <sheetData sheetId="2121">
        <row r="10">
          <cell r="F10">
            <v>1746.43</v>
          </cell>
        </row>
      </sheetData>
      <sheetData sheetId="2122"/>
      <sheetData sheetId="2123"/>
      <sheetData sheetId="2124"/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>
        <row r="10">
          <cell r="F10">
            <v>1746.43</v>
          </cell>
        </row>
      </sheetData>
      <sheetData sheetId="2186"/>
      <sheetData sheetId="2187"/>
      <sheetData sheetId="2188"/>
      <sheetData sheetId="2189">
        <row r="10">
          <cell r="F10">
            <v>1746.43</v>
          </cell>
        </row>
      </sheetData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>
        <row r="10">
          <cell r="F10">
            <v>1746.43</v>
          </cell>
        </row>
      </sheetData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6.3812059999999997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/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/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/>
      <sheetData sheetId="2254"/>
      <sheetData sheetId="2255"/>
      <sheetData sheetId="2256"/>
      <sheetData sheetId="2257"/>
      <sheetData sheetId="2258"/>
      <sheetData sheetId="2259"/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/>
      <sheetData sheetId="2265"/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6.3812059999999997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/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6.3812059999999997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/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/>
      <sheetData sheetId="2315"/>
      <sheetData sheetId="2316"/>
      <sheetData sheetId="2317"/>
      <sheetData sheetId="2318"/>
      <sheetData sheetId="2319"/>
      <sheetData sheetId="2320">
        <row r="10">
          <cell r="F10">
            <v>1746.43</v>
          </cell>
        </row>
      </sheetData>
      <sheetData sheetId="2321"/>
      <sheetData sheetId="2322"/>
      <sheetData sheetId="2323">
        <row r="10">
          <cell r="F10">
            <v>1746.43</v>
          </cell>
        </row>
      </sheetData>
      <sheetData sheetId="2324"/>
      <sheetData sheetId="2325"/>
      <sheetData sheetId="2326"/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6.3812059999999997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/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6.3812059999999997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/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/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/>
      <sheetData sheetId="2376"/>
      <sheetData sheetId="2377"/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/>
      <sheetData sheetId="2381"/>
      <sheetData sheetId="2382">
        <row r="10">
          <cell r="F10">
            <v>1746.43</v>
          </cell>
        </row>
      </sheetData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/>
      <sheetData sheetId="2398"/>
      <sheetData sheetId="2399"/>
      <sheetData sheetId="2400">
        <row r="10">
          <cell r="F10">
            <v>1746.43</v>
          </cell>
        </row>
      </sheetData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>
        <row r="10">
          <cell r="F10">
            <v>1746.43</v>
          </cell>
        </row>
      </sheetData>
      <sheetData sheetId="2426"/>
      <sheetData sheetId="2427"/>
      <sheetData sheetId="2428"/>
      <sheetData sheetId="2429">
        <row r="10">
          <cell r="F10">
            <v>1746.43</v>
          </cell>
        </row>
      </sheetData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>
        <row r="10">
          <cell r="F10">
            <v>6.3812059999999997</v>
          </cell>
        </row>
      </sheetData>
      <sheetData sheetId="2482"/>
      <sheetData sheetId="2483"/>
      <sheetData sheetId="2484">
        <row r="10">
          <cell r="F10">
            <v>6.3812059999999997</v>
          </cell>
        </row>
      </sheetData>
      <sheetData sheetId="2485"/>
      <sheetData sheetId="2486"/>
      <sheetData sheetId="2487">
        <row r="10">
          <cell r="F10">
            <v>6.3812059999999997</v>
          </cell>
        </row>
      </sheetData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>
        <row r="10">
          <cell r="F10">
            <v>1746.43</v>
          </cell>
        </row>
      </sheetData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/>
      <sheetData sheetId="2560" refreshError="1"/>
      <sheetData sheetId="2561" refreshError="1"/>
      <sheetData sheetId="2562" refreshError="1"/>
      <sheetData sheetId="2563" refreshError="1"/>
      <sheetData sheetId="2564"/>
      <sheetData sheetId="2565"/>
      <sheetData sheetId="2566"/>
      <sheetData sheetId="2567">
        <row r="10">
          <cell r="F10">
            <v>1746.43</v>
          </cell>
        </row>
      </sheetData>
      <sheetData sheetId="2568">
        <row r="10">
          <cell r="F10">
            <v>1746.43</v>
          </cell>
        </row>
      </sheetData>
      <sheetData sheetId="2569">
        <row r="10">
          <cell r="F10">
            <v>1746.43</v>
          </cell>
        </row>
      </sheetData>
      <sheetData sheetId="2570">
        <row r="10">
          <cell r="F10">
            <v>1746.43</v>
          </cell>
        </row>
      </sheetData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/>
      <sheetData sheetId="2736">
        <row r="10">
          <cell r="F10">
            <v>1746.43</v>
          </cell>
        </row>
      </sheetData>
      <sheetData sheetId="2737">
        <row r="10">
          <cell r="F10">
            <v>1746.43</v>
          </cell>
        </row>
      </sheetData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 refreshError="1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 refreshError="1"/>
      <sheetData sheetId="3000"/>
      <sheetData sheetId="3001"/>
      <sheetData sheetId="3002" refreshError="1"/>
      <sheetData sheetId="300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เงินกู้ธนชาติ"/>
      <sheetName val="ELEC45-01"/>
      <sheetName val="ตั๋วเงินรับ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xlSVH_T"/>
      <sheetName val="Request"/>
      <sheetName val="U-5"/>
      <sheetName val="Bahrain"/>
      <sheetName val="BTR BKK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S03"/>
      <sheetName val="明細"/>
      <sheetName val="NLok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Standing Data"/>
      <sheetName val="Asset &amp; Liability"/>
      <sheetName val="Net asset value"/>
      <sheetName val="11922"/>
      <sheetName val="PAN M4*25 FE CM3 P2"/>
      <sheetName val="BARS"/>
      <sheetName val="IS"/>
      <sheetName val="SC1.XLS"/>
      <sheetName val="総合B"/>
      <sheetName val="中山低值"/>
      <sheetName val="Defer_ร่วม"/>
      <sheetName val="Proj"/>
      <sheetName val="___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M_Maincomp"/>
      <sheetName val="CONTROL_BASE"/>
      <sheetName val="Required"/>
      <sheetName val="PM"/>
      <sheetName val="141010"/>
      <sheetName val="ลูกค้า"/>
      <sheetName val="detail"/>
      <sheetName val="February-17"/>
      <sheetName val="rates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ead me"/>
      <sheetName val="#cmpt2"/>
      <sheetName val=" IB-PL-00-01 SUMMARY"/>
      <sheetName val="Call Down Data OLD"/>
      <sheetName val="BAT data entry"/>
      <sheetName val="BAT Reserve data entry"/>
      <sheetName val="9"/>
      <sheetName val="options"/>
      <sheetName val="Spirt Disp"/>
      <sheetName val="FX"/>
      <sheetName val="bang tien luong"/>
      <sheetName val="TEN_DV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Budget_ปี_2560"/>
      <sheetName val="BaseCostSCr"/>
      <sheetName val="BaseCostEur"/>
      <sheetName val="BaseUsage"/>
      <sheetName val="boq"/>
      <sheetName val="MPU"/>
      <sheetName val="_กระทบผลรวม  1710 "/>
      <sheetName val=" กระทบผลรวม  1710 "/>
      <sheetName val="PAN M4_25 FE CM3 P2"/>
      <sheetName val="OTB 2012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เงินกู้ธนช"/>
      <sheetName val="Assumption Data"/>
      <sheetName val="Mgt"/>
      <sheetName val="สัญญาบริการอื่น"/>
      <sheetName val="ค่าที่ปรึกษา"/>
      <sheetName val="สัญญาเช่าสนง"/>
      <sheetName val="Weekly Hires &amp; Terms 10-2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ic"/>
      <sheetName val="EX"/>
      <sheetName val="Part"/>
      <sheetName val="Console"/>
      <sheetName val="ข้อมูลพนักงาน"/>
      <sheetName val="W"/>
      <sheetName val="Fields_Worksheet"/>
      <sheetName val="FF_Volume"/>
      <sheetName val="Size_Dist"/>
      <sheetName val="Size_Dist_2"/>
      <sheetName val="产品装配和检测"/>
      <sheetName val="CPE Parameters"/>
      <sheetName val="Countries"/>
      <sheetName val="IPVPN Parameters"/>
      <sheetName val="Conso Volume"/>
      <sheetName val="Retrieve in KLOC HC - Copy val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C-PL4"/>
      <sheetName val="PRM"/>
      <sheetName val="ORI"/>
      <sheetName val="TB YEST ON JUN'19"/>
      <sheetName val="CIPA"/>
      <sheetName val="CJEs"/>
      <sheetName val="CRJE"/>
      <sheetName val="Baseline"/>
      <sheetName val="Invoice"/>
      <sheetName val="spr-slow-date"/>
      <sheetName val="K-5"/>
      <sheetName val="DM"/>
      <sheetName val="BMCT2003"/>
      <sheetName val="List"/>
      <sheetName val="Code"/>
      <sheetName val="REPCO-CCtr"/>
      <sheetName val="ROC-CCTR."/>
      <sheetName val="Assumption"/>
      <sheetName val="Queries"/>
      <sheetName val="Clean"/>
      <sheetName val="PriorData"/>
      <sheetName val="Inputs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Terms and Escrow"/>
      <sheetName val="OthCode"/>
      <sheetName val="Date"/>
      <sheetName val="生涸"/>
      <sheetName val="WM"/>
      <sheetName val="140100Summ"/>
      <sheetName val="140100_20040430"/>
      <sheetName val="C8198 employee list_20040519"/>
      <sheetName val="修正存貨"/>
      <sheetName val="Mscb97"/>
      <sheetName val="起始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XZLC004_PART2"/>
      <sheetName val="Report"/>
      <sheetName val="Actual"/>
      <sheetName val="tax-ss"/>
      <sheetName val="description"/>
      <sheetName val="ABR P&amp;L"/>
      <sheetName val="PLmth "/>
      <sheetName val="part-import"/>
      <sheetName val="part-local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130530"/>
      <sheetName val="USAGE FOOD"/>
      <sheetName val="อมตะCiyt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ref2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Base"/>
      <sheetName val="25_TB"/>
      <sheetName val="02_Assumption"/>
      <sheetName val="県別ﾏﾙﾁ"/>
      <sheetName val="Assumption_Data"/>
      <sheetName val="BPR-Bloom"/>
      <sheetName val="Sale 0408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ข้อมูลบัญชี -Sep-06"/>
      <sheetName val="AILC004"/>
      <sheetName val="Detail-Sep"/>
      <sheetName val="Assumptions"/>
      <sheetName val="Breakeven Analysi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_2__xls__2__xls_COV"/>
      <sheetName val="PortSTDSave"/>
      <sheetName val="MATT"/>
      <sheetName val="ชื่อหุ้น"/>
      <sheetName val="B&amp;S 1999"/>
      <sheetName val="BRP&amp;L"/>
      <sheetName val="Apr02 Prod Data"/>
      <sheetName val="name"/>
      <sheetName val="TBA"/>
      <sheetName val="Weights"/>
      <sheetName val="Sampling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  <sheetName val="EXPORT ( US$)"/>
      <sheetName val="Exp"/>
      <sheetName val="data list"/>
      <sheetName val="Wellhrs"/>
      <sheetName val="BUDGET10702"/>
      <sheetName val="Sale0403"/>
      <sheetName val="Sens"/>
      <sheetName val="A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Basic Info."/>
      <sheetName val="CRITERIA6"/>
      <sheetName val="ALL"/>
      <sheetName val="N-4.4"/>
      <sheetName val="STRUCTURE"/>
      <sheetName val="BARS!$B$2787"/>
      <sheetName val="[164]BARS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Cost Assumption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AD"/>
      <sheetName val="Company Info"/>
      <sheetName val="CA Comp"/>
      <sheetName val="文書情報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AIL-GL_2-9z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HK-HKD"/>
      <sheetName val="BB19"/>
      <sheetName val="TAX COM"/>
      <sheetName val="Transaction rollforward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L to 20"/>
      <sheetName val="PAN_M4_25_FE_CM3_P22"/>
      <sheetName val="PAN_M4_25_FE_CM3_P23"/>
      <sheetName val="PAN_M4_25_FE_CM3_P24"/>
      <sheetName val="PAN_M4_25_FE_CM3_P25"/>
      <sheetName val="Cctmst"/>
      <sheetName val="マスタ"/>
      <sheetName val="LOCABB"/>
      <sheetName val="LOCAPPO"/>
      <sheetName val="A(Landfill)"/>
      <sheetName val="B(Piling)"/>
      <sheetName val="หมายเหตุ"/>
      <sheetName val="งบการเงิน"/>
      <sheetName val="Unit Trust Movement"/>
      <sheetName val="table"/>
      <sheetName val="?????"/>
      <sheetName val="PREPAID LEAD"/>
      <sheetName val="Cost_Assumption"/>
      <sheetName val="co"/>
      <sheetName val="Overall Parameters"/>
      <sheetName val="NW-Right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>
        <row r="2">
          <cell r="B2" t="str">
            <v>Pers.no.</v>
          </cell>
        </row>
      </sheetData>
      <sheetData sheetId="415"/>
      <sheetData sheetId="416">
        <row r="2">
          <cell r="B2" t="str">
            <v>Pers.no.</v>
          </cell>
        </row>
      </sheetData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>
        <row r="2">
          <cell r="B2" t="str">
            <v>Pers.no.</v>
          </cell>
        </row>
      </sheetData>
      <sheetData sheetId="457"/>
      <sheetData sheetId="458">
        <row r="2">
          <cell r="B2" t="str">
            <v>Pers.no.</v>
          </cell>
        </row>
      </sheetData>
      <sheetData sheetId="459"/>
      <sheetData sheetId="460">
        <row r="2">
          <cell r="B2" t="str">
            <v>Pers.no.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>
        <row r="2">
          <cell r="B2" t="str">
            <v>Pers.no.</v>
          </cell>
        </row>
      </sheetData>
      <sheetData sheetId="499"/>
      <sheetData sheetId="500">
        <row r="2">
          <cell r="B2" t="str">
            <v>Pers.no.</v>
          </cell>
        </row>
      </sheetData>
      <sheetData sheetId="501"/>
      <sheetData sheetId="502">
        <row r="2">
          <cell r="B2" t="str">
            <v>Pers.no.</v>
          </cell>
        </row>
      </sheetData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>
        <row r="2">
          <cell r="B2" t="str">
            <v>Pers.no.</v>
          </cell>
        </row>
      </sheetData>
      <sheetData sheetId="543"/>
      <sheetData sheetId="544">
        <row r="2">
          <cell r="B2" t="str">
            <v>Pers.no.</v>
          </cell>
        </row>
      </sheetData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 refreshError="1"/>
      <sheetData sheetId="827" refreshError="1"/>
      <sheetData sheetId="828" refreshError="1"/>
      <sheetData sheetId="829" refreshError="1"/>
      <sheetData sheetId="830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>
        <row r="2">
          <cell r="B2" t="str">
            <v>Pers.no.</v>
          </cell>
        </row>
      </sheetData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>
        <row r="2">
          <cell r="V2">
            <v>2317</v>
          </cell>
        </row>
      </sheetData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>
        <row r="2">
          <cell r="V2">
            <v>2317</v>
          </cell>
        </row>
      </sheetData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>
        <row r="2">
          <cell r="B2" t="str">
            <v>Pers.no.</v>
          </cell>
        </row>
      </sheetData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>
        <row r="2">
          <cell r="B2" t="str">
            <v>Pers.no.</v>
          </cell>
        </row>
      </sheetData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 refreshError="1"/>
      <sheetData sheetId="1751" refreshError="1"/>
      <sheetData sheetId="1752"/>
      <sheetData sheetId="1753"/>
      <sheetData sheetId="1754">
        <row r="2">
          <cell r="V2">
            <v>2317</v>
          </cell>
        </row>
      </sheetData>
      <sheetData sheetId="1755"/>
      <sheetData sheetId="1756"/>
      <sheetData sheetId="1757"/>
      <sheetData sheetId="1758"/>
      <sheetData sheetId="1759"/>
      <sheetData sheetId="1760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>
        <row r="2">
          <cell r="B2" t="str">
            <v>Pers.no.</v>
          </cell>
        </row>
      </sheetData>
      <sheetData sheetId="1924"/>
      <sheetData sheetId="1925"/>
      <sheetData sheetId="1926"/>
      <sheetData sheetId="1927"/>
      <sheetData sheetId="1928"/>
      <sheetData sheetId="19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Cost Centers"/>
      <sheetName val=" IB-PL-00-01 SUMMARY"/>
      <sheetName val="M_Maincomp"/>
      <sheetName val="Locations"/>
      <sheetName val="K-5"/>
      <sheetName val="Summary"/>
      <sheetName val="DAT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DCF"/>
      <sheetName val="SKA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F9 Parameters"/>
      <sheetName val="CA Sheet"/>
      <sheetName val="?????????????"/>
      <sheetName val="19"/>
      <sheetName val="MA"/>
      <sheetName val="A6"/>
      <sheetName val="FY10-Los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D190.2"/>
      <sheetName val="Variance"/>
      <sheetName val="Model-Monthly"/>
      <sheetName val="Bang chiet tinh TBA"/>
      <sheetName val="Customize Your Loan Manager"/>
      <sheetName val="Data Entry"/>
      <sheetName val="Depr"/>
      <sheetName val="LC"/>
      <sheetName val="MD&amp;A"/>
      <sheetName val="input data"/>
      <sheetName val="Valo DCF"/>
      <sheetName val="Energy(update)"/>
      <sheetName val="head Jan"/>
      <sheetName val="List info"/>
      <sheetName val="DI"/>
      <sheetName val="D190_2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ELEC45-01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_____________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Asset41_42"/>
      <sheetName val="Drop List"/>
      <sheetName val="ng 12"/>
      <sheetName val="Bloomberg"/>
      <sheetName val="Sheet5"/>
      <sheetName val="Incident  NP 2017"/>
      <sheetName val="Note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Input_TB"/>
      <sheetName val="Input_MV"/>
      <sheetName val="Co. Code"/>
      <sheetName val="0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Parameter"/>
      <sheetName val="CAN DOI - KET QUA"/>
      <sheetName val="Links"/>
      <sheetName val="detailitems_159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liste"/>
      <sheetName val="Manual"/>
      <sheetName val="Combine"/>
      <sheetName val="___________"/>
      <sheetName val="Cover"/>
      <sheetName val="งบดุล"/>
      <sheetName val="Lead"/>
      <sheetName val="FF_4"/>
      <sheetName val="BUDGET"/>
      <sheetName val="NOV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MAT"/>
      <sheetName val="Month v YTD"/>
      <sheetName val=" IB-PL-YTD"/>
      <sheetName val="manreq"/>
      <sheetName val="datalist"/>
      <sheetName val="F1771-2"/>
      <sheetName val="load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tabase"/>
      <sheetName val="DAY"/>
      <sheetName val="Setup"/>
      <sheetName val="Sales"/>
      <sheetName val="ref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7251-02000-02252"/>
      <sheetName val="7251-01xxxx"/>
      <sheetName val="10"/>
      <sheetName val="Retire 2015-2017"/>
      <sheetName val="New Item"/>
      <sheetName val="Register Cal Mar_04_July_05 "/>
      <sheetName val="Machine2,3'04"/>
      <sheetName val="B131 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gl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Customer(Farm)"/>
      <sheetName val="評價底稿"/>
      <sheetName val="custommer"/>
      <sheetName val="คีย์ข้อมูลรายละเอียดต่างๆ"/>
      <sheetName val="ytd fty (DG) oh 12-2016"/>
      <sheetName val="Group"/>
      <sheetName val="แบบประเมิน"/>
      <sheetName val="CST1198"/>
      <sheetName val="Non-Statistical Sampling Master"/>
      <sheetName val="Two Step Revenue Testing Master"/>
      <sheetName val="Global Data"/>
      <sheetName val="MMIP(JU)"/>
      <sheetName val="F-1&amp;F-2"/>
      <sheetName val="summary_p2"/>
      <sheetName val="กระจายบอร์ด"/>
      <sheetName val="PUF"/>
      <sheetName val="gvl"/>
      <sheetName val="GEFin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ENG_SUM_SBM3_2007"/>
      <sheetName val="REV2_ENG-SUM_SBM2_FOR_AGM_CO"/>
      <sheetName val="16jun12"/>
      <sheetName val="9jun12"/>
      <sheetName val="12jun12"/>
      <sheetName val="15jun12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SPARES"/>
      <sheetName val="BSI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frptolocal"/>
      <sheetName val="Disposition"/>
      <sheetName val="2.Conso"/>
      <sheetName val="bod"/>
      <sheetName val="Summary by Machine Type MAR"/>
      <sheetName val="AccpacTB"/>
      <sheetName val="stat local"/>
      <sheetName val="CAN_DOI_-_KET_QUA3"/>
      <sheetName val="CAN_DOI_-_KET_QUA1"/>
      <sheetName val="CAN_DOI_-_KET_QUA2"/>
      <sheetName val="DIS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Run"/>
      <sheetName val="ชื่อหุ้น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o_info"/>
      <sheetName val="Financial_Summary"/>
      <sheetName val="Adj&amp;Rje(Z820)_"/>
      <sheetName val="Drop_down_list"/>
      <sheetName val="Spec_22104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Control_BS"/>
      <sheetName val="Capital"/>
      <sheetName val="BARS"/>
      <sheetName val="Data 2"/>
      <sheetName val="SAME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Scoping"/>
      <sheetName val="STart"/>
      <sheetName val="ดอกเบี้ยรับ"/>
      <sheetName val="SSW"/>
      <sheetName val="B&amp;S 1999"/>
      <sheetName val="อัตราค่าบรรทุก"/>
      <sheetName val="Non Movement"/>
      <sheetName val="CMM-AU_Validation-Dom"/>
      <sheetName val="Sale 0407"/>
      <sheetName val="LE1(act3mth)"/>
      <sheetName val="LTX"/>
      <sheetName val="New DYNA"/>
      <sheetName val="FN8"/>
      <sheetName val="Oracle Raw"/>
      <sheetName val="Oracle Data Reorg"/>
      <sheetName val="Du_lieu"/>
      <sheetName val="Listeverdier"/>
      <sheetName val="Details 2002"/>
      <sheetName val="Sale Expectation (2)"/>
      <sheetName val="Report"/>
      <sheetName val="ProductName"/>
      <sheetName val="Lenders_Ratios juneseptnov"/>
      <sheetName val="A1"/>
      <sheetName val="Arch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conso46"/>
      <sheetName val="Rawdata"/>
      <sheetName val="DISCOUNT_(2)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11-20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DaysInMonth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NAV Base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Vat7% ภายในเดือน_Junต้นฉบับ"/>
      <sheetName val="TBA"/>
      <sheetName val="Rates"/>
      <sheetName val="ภาคการขายวิศวกรรม_Weekly"/>
      <sheetName val="ภาคการขายโฆษณาNBT_Weekly"/>
      <sheetName val="ปัจจุบัน "/>
      <sheetName val="all"/>
      <sheetName val="Cum.91-93"/>
      <sheetName val="Dec 94"/>
      <sheetName val="Aging"/>
      <sheetName val="Amortization Table"/>
      <sheetName val="DMD Office"/>
      <sheetName val="ADMIN OFFICE (2)"/>
      <sheetName val="DropDown"/>
      <sheetName val="ProjectSchedule"/>
      <sheetName val="DIRECT SELLING"/>
      <sheetName val="DISCOUNT"/>
      <sheetName val="GROSS SALES"/>
      <sheetName val="RESERVE"/>
      <sheetName val="WEIGHT"/>
      <sheetName val="VC"/>
      <sheetName val="BUILD95"/>
      <sheetName val="ซื้อขาย"/>
      <sheetName val="AC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Cost_center9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ADJ_-_RATE24"/>
      <sheetName val="ADJ___RATE24"/>
      <sheetName val="SCB_1_-_Current24"/>
      <sheetName val="SCB_2_-_Current24"/>
      <sheetName val="BALANCE_SHEET_24"/>
      <sheetName val="BS_ATTACH24"/>
      <sheetName val="Sheet1_(2)24"/>
      <sheetName val="เงินกู้_MGC23"/>
      <sheetName val="LC___TR_Listing23"/>
      <sheetName val="Customize_Your_Invoice23"/>
      <sheetName val="Stock_Aging23"/>
      <sheetName val="VariableII__period23"/>
      <sheetName val="Dec_200123"/>
      <sheetName val="CF_RECONCILE_-_123"/>
      <sheetName val="Cost_Centers21"/>
      <sheetName val="_IB-PL-00-01_SUMMARY21"/>
      <sheetName val="10-1_Media21"/>
      <sheetName val="Customize_Your_Purchase_Order21"/>
      <sheetName val="ALL_KSFC_RIGS_EXCEPT_R-521"/>
      <sheetName val="FP_Friends_Other21"/>
      <sheetName val="163040_LC_TR21"/>
      <sheetName val="ng_1215"/>
      <sheetName val="Trial_Balance20"/>
      <sheetName val="_IBPL000120"/>
      <sheetName val="TrialBalance_Q3-200220"/>
      <sheetName val="Workbook_Inputs20"/>
      <sheetName val="163040_LC-TR20"/>
      <sheetName val="CA_Sheet21"/>
      <sheetName val="F9_Parameters19"/>
      <sheetName val="Total_Inventory20"/>
      <sheetName val="Semi_FG&amp;FG20"/>
      <sheetName val="Provision_NRV20"/>
      <sheetName val="Customize_Your_Loan_Manager19"/>
      <sheetName val="D190_219"/>
      <sheetName val="Bang_chiet_tinh_TBA19"/>
      <sheetName val="Data_Entry17"/>
      <sheetName val="input_data17"/>
      <sheetName val="Valo_DCF17"/>
      <sheetName val="List_info17"/>
      <sheetName val="By_Person17"/>
      <sheetName val="head_Jan17"/>
      <sheetName val="Cost_center12"/>
      <sheetName val="DB_PPC_PSF17"/>
      <sheetName val="Record_CR15"/>
      <sheetName val="Co__Code15"/>
      <sheetName val="Incident__NP_201715"/>
      <sheetName val="Standing_Data9"/>
      <sheetName val="Asset_&amp;_Liability9"/>
      <sheetName val="Net_asset_value9"/>
      <sheetName val="Drop_List9"/>
      <sheetName val="Month_v_YTD9"/>
      <sheetName val="_IB-PL-YTD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TO_-_SP9"/>
      <sheetName val="Company_Info9"/>
      <sheetName val="CA_Comp9"/>
      <sheetName val="Balance_Sheet9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WT_Util_99_LE9"/>
      <sheetName val="PTA_P&amp;S9"/>
      <sheetName val="Waste_Treatment_Variable_9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CAN_DOI_-_KET_QUA13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ValuationInput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Expense_Summary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isc_rate"/>
      <sheetName val="Lenders_Ratios_juneseptnov"/>
      <sheetName val="Data_2"/>
      <sheetName val="FF_2__1_"/>
      <sheetName val="cal_(2)"/>
      <sheetName val="Non-Statistical_Sampling_Master"/>
      <sheetName val="Two_Step_Revenue_Testing_Master"/>
      <sheetName val="Global_Data"/>
      <sheetName val="B&amp;S_1999"/>
      <sheetName val="A5_Code"/>
      <sheetName val="ytd_fty_(DG)_oh_12-2016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SALES RECEIPTS"/>
      <sheetName val="Office Improve"/>
      <sheetName val="งบทดลองปภพ 4-47"/>
      <sheetName val="RSS9801"/>
      <sheetName val="TB Worksheet"/>
      <sheetName val="SAP"/>
      <sheetName val="master_plan_"/>
      <sheetName val="Old Cost Report"/>
      <sheetName val="ELEC"/>
      <sheetName val="DAILY_REPORT"/>
      <sheetName val="PA"/>
      <sheetName val="COM-HARDWARE"/>
      <sheetName val="EQUIPMENT"/>
      <sheetName val="Details_2002"/>
      <sheetName val="Sale_Expectation_(2)"/>
      <sheetName val="Rateil Pages"/>
      <sheetName val="เงินกู้MGC"/>
      <sheetName val="Indices"/>
      <sheetName val="master_plan_1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B2" t="str">
            <v>Estimated TPT UT 2012 Selling Prices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 refreshError="1"/>
      <sheetData sheetId="158" refreshError="1"/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 refreshError="1"/>
      <sheetData sheetId="187" refreshError="1"/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 refreshError="1"/>
      <sheetData sheetId="202">
        <row r="2">
          <cell r="B2">
            <v>1.9678000000000001E-2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2">
          <cell r="B2">
            <v>1.9678000000000001E-2</v>
          </cell>
        </row>
      </sheetData>
      <sheetData sheetId="221">
        <row r="2">
          <cell r="B2">
            <v>1.9678000000000001E-2</v>
          </cell>
        </row>
      </sheetData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>
        <row r="2">
          <cell r="B2">
            <v>0</v>
          </cell>
        </row>
      </sheetData>
      <sheetData sheetId="435">
        <row r="2">
          <cell r="B2">
            <v>0</v>
          </cell>
        </row>
      </sheetData>
      <sheetData sheetId="436">
        <row r="2">
          <cell r="B2">
            <v>0</v>
          </cell>
        </row>
      </sheetData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>
        <row r="2">
          <cell r="B2">
            <v>1.9678000000000001E-2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0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0</v>
          </cell>
        </row>
      </sheetData>
      <sheetData sheetId="454">
        <row r="2">
          <cell r="B2">
            <v>0</v>
          </cell>
        </row>
      </sheetData>
      <sheetData sheetId="455">
        <row r="2">
          <cell r="B2">
            <v>0</v>
          </cell>
        </row>
      </sheetData>
      <sheetData sheetId="456">
        <row r="2">
          <cell r="B2">
            <v>0</v>
          </cell>
        </row>
      </sheetData>
      <sheetData sheetId="457">
        <row r="2">
          <cell r="B2">
            <v>1.9678000000000001E-2</v>
          </cell>
        </row>
      </sheetData>
      <sheetData sheetId="458">
        <row r="2">
          <cell r="B2">
            <v>0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 refreshError="1"/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0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0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0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>
        <row r="2">
          <cell r="B2">
            <v>1.9678000000000001E-2</v>
          </cell>
        </row>
      </sheetData>
      <sheetData sheetId="776">
        <row r="2">
          <cell r="B2">
            <v>1.9678000000000001E-2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1.9678000000000001E-2</v>
          </cell>
        </row>
      </sheetData>
      <sheetData sheetId="779">
        <row r="2">
          <cell r="B2">
            <v>1.9678000000000001E-2</v>
          </cell>
        </row>
      </sheetData>
      <sheetData sheetId="780">
        <row r="2">
          <cell r="B2">
            <v>1.9678000000000001E-2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1.9678000000000001E-2</v>
          </cell>
        </row>
      </sheetData>
      <sheetData sheetId="783">
        <row r="2">
          <cell r="B2">
            <v>1.9678000000000001E-2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0</v>
          </cell>
        </row>
      </sheetData>
      <sheetData sheetId="786">
        <row r="2">
          <cell r="B2">
            <v>0</v>
          </cell>
        </row>
      </sheetData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1.9678000000000001E-2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1.9678000000000001E-2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>
        <row r="2">
          <cell r="B2">
            <v>1.9678000000000001E-2</v>
          </cell>
        </row>
      </sheetData>
      <sheetData sheetId="1477">
        <row r="2">
          <cell r="B2">
            <v>1.9678000000000001E-2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1.9678000000000001E-2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1.9678000000000001E-2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1.9678000000000001E-2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1.9678000000000001E-2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1.9678000000000001E-2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0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0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0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0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 refreshError="1"/>
      <sheetData sheetId="1588">
        <row r="2">
          <cell r="B2">
            <v>1.9677996635437012E-2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1.9677996635437012E-2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 refreshError="1"/>
      <sheetData sheetId="1610" refreshError="1"/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0</v>
          </cell>
        </row>
      </sheetData>
      <sheetData sheetId="1676">
        <row r="2">
          <cell r="B2">
            <v>0</v>
          </cell>
        </row>
      </sheetData>
      <sheetData sheetId="1677">
        <row r="2">
          <cell r="B2">
            <v>0</v>
          </cell>
        </row>
      </sheetData>
      <sheetData sheetId="1678">
        <row r="2">
          <cell r="B2">
            <v>0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0</v>
          </cell>
        </row>
      </sheetData>
      <sheetData sheetId="1691" refreshError="1"/>
      <sheetData sheetId="1692">
        <row r="2">
          <cell r="B2">
            <v>1.9678000000000001E-2</v>
          </cell>
        </row>
      </sheetData>
      <sheetData sheetId="1693" refreshError="1"/>
      <sheetData sheetId="1694">
        <row r="2">
          <cell r="B2">
            <v>1.9678000000000001E-2</v>
          </cell>
        </row>
      </sheetData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/>
      <sheetData sheetId="1729"/>
      <sheetData sheetId="1730"/>
      <sheetData sheetId="173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0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0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0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3">
          <cell r="B3" t="str">
            <v>Total</v>
          </cell>
        </row>
      </sheetData>
      <sheetData sheetId="1767">
        <row r="2">
          <cell r="B2">
            <v>0</v>
          </cell>
        </row>
      </sheetData>
      <sheetData sheetId="1768">
        <row r="2">
          <cell r="B2">
            <v>0</v>
          </cell>
        </row>
      </sheetData>
      <sheetData sheetId="1769">
        <row r="2">
          <cell r="B2">
            <v>0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0</v>
          </cell>
        </row>
      </sheetData>
      <sheetData sheetId="1775">
        <row r="2">
          <cell r="B2">
            <v>0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0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0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>
        <row r="2">
          <cell r="B2">
            <v>1.9678000000000001E-2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1.9678000000000001E-2</v>
          </cell>
        </row>
      </sheetData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1.9678000000000001E-2</v>
          </cell>
        </row>
      </sheetData>
      <sheetData sheetId="1805">
        <row r="2">
          <cell r="B2">
            <v>0</v>
          </cell>
        </row>
      </sheetData>
      <sheetData sheetId="1806">
        <row r="2">
          <cell r="B2">
            <v>0</v>
          </cell>
        </row>
      </sheetData>
      <sheetData sheetId="1807">
        <row r="2">
          <cell r="B2">
            <v>0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/>
      <sheetData sheetId="1811">
        <row r="2">
          <cell r="B2">
            <v>0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0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0</v>
          </cell>
        </row>
      </sheetData>
      <sheetData sheetId="1830"/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/>
      <sheetData sheetId="1842">
        <row r="2">
          <cell r="B2">
            <v>0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1.9678000000000001E-2</v>
          </cell>
        </row>
      </sheetData>
      <sheetData sheetId="1847">
        <row r="2">
          <cell r="B2">
            <v>1.9678000000000001E-2</v>
          </cell>
        </row>
      </sheetData>
      <sheetData sheetId="1848"/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1.9678000000000001E-2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/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/>
      <sheetData sheetId="1873"/>
      <sheetData sheetId="1874"/>
      <sheetData sheetId="1875"/>
      <sheetData sheetId="1876">
        <row r="2">
          <cell r="B2">
            <v>1.9678000000000001E-2</v>
          </cell>
        </row>
      </sheetData>
      <sheetData sheetId="1877">
        <row r="2">
          <cell r="B2">
            <v>1.9678000000000001E-2</v>
          </cell>
        </row>
      </sheetData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>
        <row r="2">
          <cell r="B2">
            <v>1.9678000000000001E-2</v>
          </cell>
        </row>
      </sheetData>
      <sheetData sheetId="1881">
        <row r="2">
          <cell r="B2">
            <v>0</v>
          </cell>
        </row>
      </sheetData>
      <sheetData sheetId="1882">
        <row r="2">
          <cell r="B2">
            <v>0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0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0</v>
          </cell>
        </row>
      </sheetData>
      <sheetData sheetId="1890">
        <row r="2">
          <cell r="B2">
            <v>0</v>
          </cell>
        </row>
      </sheetData>
      <sheetData sheetId="1891">
        <row r="2">
          <cell r="B2">
            <v>0</v>
          </cell>
        </row>
      </sheetData>
      <sheetData sheetId="1892">
        <row r="2">
          <cell r="B2">
            <v>0</v>
          </cell>
        </row>
      </sheetData>
      <sheetData sheetId="1893">
        <row r="2">
          <cell r="B2">
            <v>1.9678000000000001E-2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0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0</v>
          </cell>
        </row>
      </sheetData>
      <sheetData sheetId="1910">
        <row r="2">
          <cell r="B2">
            <v>0</v>
          </cell>
        </row>
      </sheetData>
      <sheetData sheetId="1911"/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1.9678000000000001E-2</v>
          </cell>
        </row>
      </sheetData>
      <sheetData sheetId="1917">
        <row r="2">
          <cell r="B2">
            <v>0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0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1.9678000000000001E-2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/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3">
          <cell r="B3" t="str">
            <v>Total</v>
          </cell>
        </row>
      </sheetData>
      <sheetData sheetId="1950">
        <row r="2">
          <cell r="B2">
            <v>1.9678000000000001E-2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/>
      <sheetData sheetId="1957">
        <row r="2">
          <cell r="B2">
            <v>1.9678000000000001E-2</v>
          </cell>
        </row>
      </sheetData>
      <sheetData sheetId="1958"/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1.9678000000000001E-2</v>
          </cell>
        </row>
      </sheetData>
      <sheetData sheetId="1963">
        <row r="2">
          <cell r="B2">
            <v>1.9678000000000001E-2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0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/>
      <sheetData sheetId="1974"/>
      <sheetData sheetId="1975"/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/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>
        <row r="2">
          <cell r="B2">
            <v>1.9678000000000001E-2</v>
          </cell>
        </row>
      </sheetData>
      <sheetData sheetId="1990"/>
      <sheetData sheetId="1991">
        <row r="2">
          <cell r="B2">
            <v>1.9678000000000001E-2</v>
          </cell>
        </row>
      </sheetData>
      <sheetData sheetId="1992">
        <row r="2">
          <cell r="B2">
            <v>0</v>
          </cell>
        </row>
      </sheetData>
      <sheetData sheetId="1993">
        <row r="2">
          <cell r="B2">
            <v>0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/>
      <sheetData sheetId="1998">
        <row r="2">
          <cell r="B2">
            <v>1.9678000000000001E-2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1.9678000000000001E-2</v>
          </cell>
        </row>
      </sheetData>
      <sheetData sheetId="2001">
        <row r="2">
          <cell r="B2">
            <v>1.9678000000000001E-2</v>
          </cell>
        </row>
      </sheetData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1.9678000000000001E-2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1.9678000000000001E-2</v>
          </cell>
        </row>
      </sheetData>
      <sheetData sheetId="2013">
        <row r="2">
          <cell r="B2">
            <v>1.9678000000000001E-2</v>
          </cell>
        </row>
      </sheetData>
      <sheetData sheetId="2014">
        <row r="2">
          <cell r="B2">
            <v>1.9678000000000001E-2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/>
      <sheetData sheetId="2027">
        <row r="2">
          <cell r="B2">
            <v>1.9678000000000001E-2</v>
          </cell>
        </row>
      </sheetData>
      <sheetData sheetId="2028">
        <row r="2">
          <cell r="B2">
            <v>1.9678000000000001E-2</v>
          </cell>
        </row>
      </sheetData>
      <sheetData sheetId="2029">
        <row r="2">
          <cell r="B2">
            <v>1.9678000000000001E-2</v>
          </cell>
        </row>
      </sheetData>
      <sheetData sheetId="2030">
        <row r="2">
          <cell r="B2">
            <v>1.9678000000000001E-2</v>
          </cell>
        </row>
      </sheetData>
      <sheetData sheetId="2031"/>
      <sheetData sheetId="2032"/>
      <sheetData sheetId="2033"/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/>
      <sheetData sheetId="2040"/>
      <sheetData sheetId="2041">
        <row r="2">
          <cell r="B2">
            <v>1.9678000000000001E-2</v>
          </cell>
        </row>
      </sheetData>
      <sheetData sheetId="2042"/>
      <sheetData sheetId="2043">
        <row r="2">
          <cell r="B2">
            <v>1.9678000000000001E-2</v>
          </cell>
        </row>
      </sheetData>
      <sheetData sheetId="2044">
        <row r="2">
          <cell r="B2">
            <v>1.9678000000000001E-2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0</v>
          </cell>
        </row>
      </sheetData>
      <sheetData sheetId="2047">
        <row r="2">
          <cell r="B2">
            <v>1.9678000000000001E-2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0</v>
          </cell>
        </row>
      </sheetData>
      <sheetData sheetId="2058">
        <row r="2">
          <cell r="B2">
            <v>1.9678000000000001E-2</v>
          </cell>
        </row>
      </sheetData>
      <sheetData sheetId="2059"/>
      <sheetData sheetId="2060">
        <row r="2">
          <cell r="B2">
            <v>0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0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0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0</v>
          </cell>
        </row>
      </sheetData>
      <sheetData sheetId="2071">
        <row r="2">
          <cell r="B2">
            <v>0</v>
          </cell>
        </row>
      </sheetData>
      <sheetData sheetId="2072">
        <row r="2">
          <cell r="B2">
            <v>0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0</v>
          </cell>
        </row>
      </sheetData>
      <sheetData sheetId="2075">
        <row r="2">
          <cell r="B2">
            <v>0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0</v>
          </cell>
        </row>
      </sheetData>
      <sheetData sheetId="2078">
        <row r="2">
          <cell r="B2">
            <v>0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1.9678000000000001E-2</v>
          </cell>
        </row>
      </sheetData>
      <sheetData sheetId="2081">
        <row r="2">
          <cell r="B2">
            <v>0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/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/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/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/>
      <sheetData sheetId="2117"/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/>
      <sheetData sheetId="2125">
        <row r="2">
          <cell r="B2">
            <v>1.9678000000000001E-2</v>
          </cell>
        </row>
      </sheetData>
      <sheetData sheetId="2126"/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>
        <row r="2">
          <cell r="B2">
            <v>0</v>
          </cell>
        </row>
      </sheetData>
      <sheetData sheetId="2136">
        <row r="2">
          <cell r="B2">
            <v>0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/>
      <sheetData sheetId="2144"/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/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>
        <row r="2">
          <cell r="B2">
            <v>1.9678000000000001E-2</v>
          </cell>
        </row>
      </sheetData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/>
      <sheetData sheetId="2161">
        <row r="2">
          <cell r="B2">
            <v>1.9678000000000001E-2</v>
          </cell>
        </row>
      </sheetData>
      <sheetData sheetId="2162">
        <row r="2">
          <cell r="B2">
            <v>0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/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/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1.9678000000000001E-2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/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/>
      <sheetData sheetId="2211"/>
      <sheetData sheetId="2212"/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0</v>
          </cell>
        </row>
      </sheetData>
      <sheetData sheetId="2221">
        <row r="2">
          <cell r="B2">
            <v>0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/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/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/>
      <sheetData sheetId="2246">
        <row r="2">
          <cell r="B2">
            <v>1.9678000000000001E-2</v>
          </cell>
        </row>
      </sheetData>
      <sheetData sheetId="2247">
        <row r="2">
          <cell r="B2">
            <v>0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1.9678000000000001E-2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1.9678000000000001E-2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/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/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/>
      <sheetData sheetId="2285">
        <row r="2">
          <cell r="B2">
            <v>1.9678000000000001E-2</v>
          </cell>
        </row>
      </sheetData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/>
      <sheetData sheetId="2296"/>
      <sheetData sheetId="2297"/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1.9678000000000001E-2</v>
          </cell>
        </row>
      </sheetData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/>
      <sheetData sheetId="2313"/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/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/>
      <sheetData sheetId="2331">
        <row r="2">
          <cell r="B2">
            <v>1.9678000000000001E-2</v>
          </cell>
        </row>
      </sheetData>
      <sheetData sheetId="2332">
        <row r="2">
          <cell r="B2">
            <v>0</v>
          </cell>
        </row>
      </sheetData>
      <sheetData sheetId="2333">
        <row r="2">
          <cell r="B2">
            <v>1.9678000000000001E-2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1.9678000000000001E-2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1.9678000000000001E-2</v>
          </cell>
        </row>
      </sheetData>
      <sheetData sheetId="2340">
        <row r="2">
          <cell r="B2">
            <v>1.9678000000000001E-2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/>
      <sheetData sheetId="2346">
        <row r="2">
          <cell r="B2">
            <v>1.9678000000000001E-2</v>
          </cell>
        </row>
      </sheetData>
      <sheetData sheetId="2347"/>
      <sheetData sheetId="2348">
        <row r="2">
          <cell r="B2">
            <v>1.9678000000000001E-2</v>
          </cell>
        </row>
      </sheetData>
      <sheetData sheetId="2349">
        <row r="2">
          <cell r="B2">
            <v>1.9678000000000001E-2</v>
          </cell>
        </row>
      </sheetData>
      <sheetData sheetId="2350">
        <row r="2">
          <cell r="B2">
            <v>1.9678000000000001E-2</v>
          </cell>
        </row>
      </sheetData>
      <sheetData sheetId="2351">
        <row r="2">
          <cell r="B2">
            <v>1.9678000000000001E-2</v>
          </cell>
        </row>
      </sheetData>
      <sheetData sheetId="2352"/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1.9678000000000001E-2</v>
          </cell>
        </row>
      </sheetData>
      <sheetData sheetId="2357">
        <row r="2">
          <cell r="B2">
            <v>1.9678000000000001E-2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/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/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1.9678000000000001E-2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>
        <row r="2">
          <cell r="B2">
            <v>1.9678000000000001E-2</v>
          </cell>
        </row>
      </sheetData>
      <sheetData sheetId="2385">
        <row r="2">
          <cell r="B2">
            <v>1.9678000000000001E-2</v>
          </cell>
        </row>
      </sheetData>
      <sheetData sheetId="2386"/>
      <sheetData sheetId="2387">
        <row r="2">
          <cell r="B2">
            <v>0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1.9678000000000001E-2</v>
          </cell>
        </row>
      </sheetData>
      <sheetData sheetId="2391"/>
      <sheetData sheetId="2392"/>
      <sheetData sheetId="2393"/>
      <sheetData sheetId="2394"/>
      <sheetData sheetId="2395"/>
      <sheetData sheetId="2396">
        <row r="2">
          <cell r="B2">
            <v>1.9678000000000001E-2</v>
          </cell>
        </row>
      </sheetData>
      <sheetData sheetId="2397"/>
      <sheetData sheetId="2398"/>
      <sheetData sheetId="2399"/>
      <sheetData sheetId="2400"/>
      <sheetData sheetId="2401"/>
      <sheetData sheetId="2402">
        <row r="2">
          <cell r="B2">
            <v>1.9678000000000001E-2</v>
          </cell>
        </row>
      </sheetData>
      <sheetData sheetId="2403">
        <row r="2">
          <cell r="B2">
            <v>1.9678000000000001E-2</v>
          </cell>
        </row>
      </sheetData>
      <sheetData sheetId="2404">
        <row r="2">
          <cell r="B2">
            <v>1.9678000000000001E-2</v>
          </cell>
        </row>
      </sheetData>
      <sheetData sheetId="2405">
        <row r="2">
          <cell r="B2">
            <v>1.9678000000000001E-2</v>
          </cell>
        </row>
      </sheetData>
      <sheetData sheetId="2406">
        <row r="2">
          <cell r="B2">
            <v>1.9678000000000001E-2</v>
          </cell>
        </row>
      </sheetData>
      <sheetData sheetId="2407">
        <row r="2">
          <cell r="B2">
            <v>1.9678000000000001E-2</v>
          </cell>
        </row>
      </sheetData>
      <sheetData sheetId="2408"/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/>
      <sheetData sheetId="2413"/>
      <sheetData sheetId="2414"/>
      <sheetData sheetId="2415"/>
      <sheetData sheetId="2416">
        <row r="2">
          <cell r="B2">
            <v>1.9678000000000001E-2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1.9678000000000001E-2</v>
          </cell>
        </row>
      </sheetData>
      <sheetData sheetId="2419"/>
      <sheetData sheetId="2420"/>
      <sheetData sheetId="2421"/>
      <sheetData sheetId="2422">
        <row r="2">
          <cell r="B2">
            <v>1.9678000000000001E-2</v>
          </cell>
        </row>
      </sheetData>
      <sheetData sheetId="2423" refreshError="1"/>
      <sheetData sheetId="2424" refreshError="1"/>
      <sheetData sheetId="2425">
        <row r="2">
          <cell r="B2">
            <v>1.9678000000000001E-2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3">
          <cell r="B3" t="str">
            <v>Total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0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0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0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3">
          <cell r="B3" t="str">
            <v>Total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/>
      <sheetData sheetId="2486"/>
      <sheetData sheetId="2487"/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1.9678000000000001E-2</v>
          </cell>
        </row>
      </sheetData>
      <sheetData sheetId="2493">
        <row r="2">
          <cell r="B2">
            <v>1.9678000000000001E-2</v>
          </cell>
        </row>
      </sheetData>
      <sheetData sheetId="2494">
        <row r="2">
          <cell r="B2">
            <v>1.9678000000000001E-2</v>
          </cell>
        </row>
      </sheetData>
      <sheetData sheetId="2495"/>
      <sheetData sheetId="2496"/>
      <sheetData sheetId="2497"/>
      <sheetData sheetId="2498"/>
      <sheetData sheetId="2499"/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1.9678000000000001E-2</v>
          </cell>
        </row>
      </sheetData>
      <sheetData sheetId="2516">
        <row r="2">
          <cell r="B2">
            <v>1.9678000000000001E-2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0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>
        <row r="2">
          <cell r="B2">
            <v>1.9678000000000001E-2</v>
          </cell>
        </row>
      </sheetData>
      <sheetData sheetId="2544">
        <row r="2">
          <cell r="B2">
            <v>1.9678000000000001E-2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0</v>
          </cell>
        </row>
      </sheetData>
      <sheetData sheetId="2547">
        <row r="3">
          <cell r="B3" t="str">
            <v>Total</v>
          </cell>
        </row>
      </sheetData>
      <sheetData sheetId="2548">
        <row r="2">
          <cell r="B2">
            <v>0</v>
          </cell>
        </row>
      </sheetData>
      <sheetData sheetId="2549">
        <row r="2">
          <cell r="B2">
            <v>0</v>
          </cell>
        </row>
      </sheetData>
      <sheetData sheetId="2550">
        <row r="3">
          <cell r="B3" t="str">
            <v>Total</v>
          </cell>
        </row>
      </sheetData>
      <sheetData sheetId="2551"/>
      <sheetData sheetId="2552"/>
      <sheetData sheetId="2553">
        <row r="3">
          <cell r="B3" t="str">
            <v>Total</v>
          </cell>
        </row>
      </sheetData>
      <sheetData sheetId="2554">
        <row r="3">
          <cell r="B3" t="str">
            <v>Total</v>
          </cell>
        </row>
      </sheetData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/>
      <sheetData sheetId="2575">
        <row r="2">
          <cell r="B2">
            <v>1.9678000000000001E-2</v>
          </cell>
        </row>
      </sheetData>
      <sheetData sheetId="2576">
        <row r="2">
          <cell r="B2">
            <v>0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0</v>
          </cell>
        </row>
      </sheetData>
      <sheetData sheetId="2579">
        <row r="2">
          <cell r="B2">
            <v>0</v>
          </cell>
        </row>
      </sheetData>
      <sheetData sheetId="2580">
        <row r="2">
          <cell r="B2">
            <v>0</v>
          </cell>
        </row>
      </sheetData>
      <sheetData sheetId="2581"/>
      <sheetData sheetId="2582"/>
      <sheetData sheetId="2583"/>
      <sheetData sheetId="2584"/>
      <sheetData sheetId="2585"/>
      <sheetData sheetId="2586"/>
      <sheetData sheetId="2587">
        <row r="2">
          <cell r="B2">
            <v>1.9678000000000001E-2</v>
          </cell>
        </row>
      </sheetData>
      <sheetData sheetId="2588"/>
      <sheetData sheetId="2589"/>
      <sheetData sheetId="2590"/>
      <sheetData sheetId="2591"/>
      <sheetData sheetId="2592"/>
      <sheetData sheetId="2593"/>
      <sheetData sheetId="2594">
        <row r="2">
          <cell r="B2">
            <v>0</v>
          </cell>
        </row>
      </sheetData>
      <sheetData sheetId="2595">
        <row r="2">
          <cell r="B2">
            <v>1.9678000000000001E-2</v>
          </cell>
        </row>
      </sheetData>
      <sheetData sheetId="2596"/>
      <sheetData sheetId="2597">
        <row r="2">
          <cell r="B2">
            <v>1.9678000000000001E-2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0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0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0</v>
          </cell>
        </row>
      </sheetData>
      <sheetData sheetId="2611">
        <row r="2">
          <cell r="B2">
            <v>0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0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1.9678000000000001E-2</v>
          </cell>
        </row>
      </sheetData>
      <sheetData sheetId="2635"/>
      <sheetData sheetId="2636"/>
      <sheetData sheetId="2637"/>
      <sheetData sheetId="2638"/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0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1.9678000000000001E-2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3">
          <cell r="B3" t="str">
            <v>Total</v>
          </cell>
        </row>
      </sheetData>
      <sheetData sheetId="2694">
        <row r="3">
          <cell r="B3" t="str">
            <v>Total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1.9678000000000001E-2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1.9678000000000001E-2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/>
      <sheetData sheetId="2709">
        <row r="2">
          <cell r="B2">
            <v>1.9678000000000001E-2</v>
          </cell>
        </row>
      </sheetData>
      <sheetData sheetId="2710">
        <row r="2">
          <cell r="B2">
            <v>1.9678000000000001E-2</v>
          </cell>
        </row>
      </sheetData>
      <sheetData sheetId="2711">
        <row r="3">
          <cell r="B3" t="str">
            <v>Total</v>
          </cell>
        </row>
      </sheetData>
      <sheetData sheetId="2712">
        <row r="2">
          <cell r="B2">
            <v>0</v>
          </cell>
        </row>
      </sheetData>
      <sheetData sheetId="2713"/>
      <sheetData sheetId="2714"/>
      <sheetData sheetId="2715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/>
      <sheetData sheetId="2732">
        <row r="2">
          <cell r="B2">
            <v>0</v>
          </cell>
        </row>
      </sheetData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>
        <row r="2">
          <cell r="B2">
            <v>0</v>
          </cell>
        </row>
      </sheetData>
      <sheetData sheetId="2751"/>
      <sheetData sheetId="2752"/>
      <sheetData sheetId="2753"/>
      <sheetData sheetId="2754">
        <row r="2">
          <cell r="B2">
            <v>0</v>
          </cell>
        </row>
      </sheetData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/>
      <sheetData sheetId="2794">
        <row r="2">
          <cell r="B2">
            <v>1.9678000000000001E-2</v>
          </cell>
        </row>
      </sheetData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>
        <row r="2">
          <cell r="B2">
            <v>0</v>
          </cell>
        </row>
      </sheetData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>
        <row r="2">
          <cell r="B2">
            <v>0</v>
          </cell>
        </row>
      </sheetData>
      <sheetData sheetId="2879"/>
      <sheetData sheetId="2880"/>
      <sheetData sheetId="2881"/>
      <sheetData sheetId="2882">
        <row r="2">
          <cell r="B2">
            <v>0</v>
          </cell>
        </row>
      </sheetData>
      <sheetData sheetId="2883"/>
      <sheetData sheetId="2884"/>
      <sheetData sheetId="2885">
        <row r="2">
          <cell r="B2">
            <v>0</v>
          </cell>
        </row>
      </sheetData>
      <sheetData sheetId="2886"/>
      <sheetData sheetId="2887"/>
      <sheetData sheetId="2888"/>
      <sheetData sheetId="2889"/>
      <sheetData sheetId="2890">
        <row r="2">
          <cell r="B2">
            <v>0</v>
          </cell>
        </row>
      </sheetData>
      <sheetData sheetId="2891"/>
      <sheetData sheetId="2892"/>
      <sheetData sheetId="2893"/>
      <sheetData sheetId="2894"/>
      <sheetData sheetId="2895">
        <row r="2">
          <cell r="B2">
            <v>0</v>
          </cell>
        </row>
      </sheetData>
      <sheetData sheetId="2896">
        <row r="3">
          <cell r="B3" t="str">
            <v>Total</v>
          </cell>
        </row>
      </sheetData>
      <sheetData sheetId="2897"/>
      <sheetData sheetId="2898"/>
      <sheetData sheetId="2899"/>
      <sheetData sheetId="2900">
        <row r="2">
          <cell r="B2">
            <v>0</v>
          </cell>
        </row>
      </sheetData>
      <sheetData sheetId="2901">
        <row r="3">
          <cell r="B3" t="str">
            <v>Total</v>
          </cell>
        </row>
      </sheetData>
      <sheetData sheetId="2902"/>
      <sheetData sheetId="2903"/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>
        <row r="2">
          <cell r="B2">
            <v>1.9678000000000001E-2</v>
          </cell>
        </row>
      </sheetData>
      <sheetData sheetId="2934">
        <row r="2">
          <cell r="B2">
            <v>1.9678000000000001E-2</v>
          </cell>
        </row>
      </sheetData>
      <sheetData sheetId="2935">
        <row r="2">
          <cell r="B2">
            <v>1.9678000000000001E-2</v>
          </cell>
        </row>
      </sheetData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>
        <row r="2">
          <cell r="B2">
            <v>1.9678000000000001E-2</v>
          </cell>
        </row>
      </sheetData>
      <sheetData sheetId="2957">
        <row r="2">
          <cell r="B2">
            <v>1.9678000000000001E-2</v>
          </cell>
        </row>
      </sheetData>
      <sheetData sheetId="2958">
        <row r="2">
          <cell r="B2">
            <v>0</v>
          </cell>
        </row>
      </sheetData>
      <sheetData sheetId="2959">
        <row r="2">
          <cell r="B2">
            <v>0</v>
          </cell>
        </row>
      </sheetData>
      <sheetData sheetId="2960">
        <row r="2">
          <cell r="B2">
            <v>0</v>
          </cell>
        </row>
      </sheetData>
      <sheetData sheetId="2961">
        <row r="2">
          <cell r="B2">
            <v>0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1.9678000000000001E-2</v>
          </cell>
        </row>
      </sheetData>
      <sheetData sheetId="2966">
        <row r="2">
          <cell r="B2">
            <v>1.9678000000000001E-2</v>
          </cell>
        </row>
      </sheetData>
      <sheetData sheetId="2967">
        <row r="2">
          <cell r="B2">
            <v>1.9678000000000001E-2</v>
          </cell>
        </row>
      </sheetData>
      <sheetData sheetId="2968">
        <row r="2">
          <cell r="B2">
            <v>1.9678000000000001E-2</v>
          </cell>
        </row>
      </sheetData>
      <sheetData sheetId="2969">
        <row r="2">
          <cell r="B2">
            <v>0</v>
          </cell>
        </row>
      </sheetData>
      <sheetData sheetId="2970">
        <row r="2">
          <cell r="B2">
            <v>0</v>
          </cell>
        </row>
      </sheetData>
      <sheetData sheetId="2971">
        <row r="2">
          <cell r="B2">
            <v>0</v>
          </cell>
        </row>
      </sheetData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>
        <row r="2">
          <cell r="B2">
            <v>0</v>
          </cell>
        </row>
      </sheetData>
      <sheetData sheetId="2989"/>
      <sheetData sheetId="2990"/>
      <sheetData sheetId="2991"/>
      <sheetData sheetId="2992"/>
      <sheetData sheetId="2993">
        <row r="2">
          <cell r="B2">
            <v>1.9678000000000001E-2</v>
          </cell>
        </row>
      </sheetData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>
        <row r="2">
          <cell r="B2">
            <v>1.9678000000000001E-2</v>
          </cell>
        </row>
      </sheetData>
      <sheetData sheetId="3045">
        <row r="2">
          <cell r="B2">
            <v>1.9678000000000001E-2</v>
          </cell>
        </row>
      </sheetData>
      <sheetData sheetId="3046"/>
      <sheetData sheetId="3047">
        <row r="2">
          <cell r="B2">
            <v>0</v>
          </cell>
        </row>
      </sheetData>
      <sheetData sheetId="3048">
        <row r="2">
          <cell r="B2">
            <v>0</v>
          </cell>
        </row>
      </sheetData>
      <sheetData sheetId="3049"/>
      <sheetData sheetId="3050">
        <row r="2">
          <cell r="B2">
            <v>0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1.9678000000000001E-2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0</v>
          </cell>
        </row>
      </sheetData>
      <sheetData sheetId="3058">
        <row r="2">
          <cell r="B2">
            <v>0</v>
          </cell>
        </row>
      </sheetData>
      <sheetData sheetId="3059">
        <row r="2">
          <cell r="B2">
            <v>0</v>
          </cell>
        </row>
      </sheetData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>
        <row r="2">
          <cell r="B2">
            <v>0</v>
          </cell>
        </row>
      </sheetData>
      <sheetData sheetId="3077"/>
      <sheetData sheetId="3078"/>
      <sheetData sheetId="3079"/>
      <sheetData sheetId="3080"/>
      <sheetData sheetId="3081">
        <row r="2">
          <cell r="B2">
            <v>1.9678000000000001E-2</v>
          </cell>
        </row>
      </sheetData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>
        <row r="2">
          <cell r="B2">
            <v>1.9678000000000001E-2</v>
          </cell>
        </row>
      </sheetData>
      <sheetData sheetId="3110">
        <row r="2">
          <cell r="B2">
            <v>1.9678000000000001E-2</v>
          </cell>
        </row>
      </sheetData>
      <sheetData sheetId="3111">
        <row r="2">
          <cell r="B2">
            <v>1.9678000000000001E-2</v>
          </cell>
        </row>
      </sheetData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/>
      <sheetData sheetId="3136">
        <row r="2">
          <cell r="B2">
            <v>0</v>
          </cell>
        </row>
      </sheetData>
      <sheetData sheetId="3137">
        <row r="2">
          <cell r="B2">
            <v>0</v>
          </cell>
        </row>
      </sheetData>
      <sheetData sheetId="3138"/>
      <sheetData sheetId="3139">
        <row r="2">
          <cell r="B2">
            <v>0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0</v>
          </cell>
        </row>
      </sheetData>
      <sheetData sheetId="3147">
        <row r="2">
          <cell r="B2">
            <v>0</v>
          </cell>
        </row>
      </sheetData>
      <sheetData sheetId="3148">
        <row r="2">
          <cell r="B2">
            <v>0</v>
          </cell>
        </row>
      </sheetData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>
        <row r="2">
          <cell r="B2">
            <v>0</v>
          </cell>
        </row>
      </sheetData>
      <sheetData sheetId="3166"/>
      <sheetData sheetId="3167"/>
      <sheetData sheetId="3168"/>
      <sheetData sheetId="3169"/>
      <sheetData sheetId="3170"/>
      <sheetData sheetId="3171"/>
      <sheetData sheetId="3172">
        <row r="2">
          <cell r="B2">
            <v>1.9678000000000001E-2</v>
          </cell>
        </row>
      </sheetData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>
        <row r="2">
          <cell r="B2">
            <v>0</v>
          </cell>
        </row>
      </sheetData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>
        <row r="2">
          <cell r="B2">
            <v>0</v>
          </cell>
        </row>
      </sheetData>
      <sheetData sheetId="3257"/>
      <sheetData sheetId="3258"/>
      <sheetData sheetId="3259"/>
      <sheetData sheetId="3260"/>
      <sheetData sheetId="3261">
        <row r="2">
          <cell r="B2">
            <v>1.9678000000000001E-2</v>
          </cell>
        </row>
      </sheetData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>
        <row r="2">
          <cell r="B2">
            <v>0</v>
          </cell>
        </row>
      </sheetData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>
        <row r="2">
          <cell r="B2">
            <v>0</v>
          </cell>
        </row>
      </sheetData>
      <sheetData sheetId="3346"/>
      <sheetData sheetId="3347"/>
      <sheetData sheetId="3348"/>
      <sheetData sheetId="3349"/>
      <sheetData sheetId="3350">
        <row r="2">
          <cell r="B2">
            <v>1.9678000000000001E-2</v>
          </cell>
        </row>
      </sheetData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1.9678000000000001E-2</v>
          </cell>
        </row>
      </sheetData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>
        <row r="2">
          <cell r="B2">
            <v>0</v>
          </cell>
        </row>
      </sheetData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>
        <row r="2">
          <cell r="B2">
            <v>0</v>
          </cell>
        </row>
      </sheetData>
      <sheetData sheetId="3435"/>
      <sheetData sheetId="3436"/>
      <sheetData sheetId="3437"/>
      <sheetData sheetId="3438"/>
      <sheetData sheetId="3439">
        <row r="2">
          <cell r="B2">
            <v>1.9678000000000001E-2</v>
          </cell>
        </row>
      </sheetData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>
        <row r="2">
          <cell r="B2">
            <v>1.9678000000000001E-2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1.9678000000000001E-2</v>
          </cell>
        </row>
      </sheetData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>
        <row r="2">
          <cell r="B2">
            <v>0</v>
          </cell>
        </row>
      </sheetData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>
        <row r="2">
          <cell r="B2">
            <v>0</v>
          </cell>
        </row>
      </sheetData>
      <sheetData sheetId="3524"/>
      <sheetData sheetId="3525"/>
      <sheetData sheetId="3526"/>
      <sheetData sheetId="3527"/>
      <sheetData sheetId="3528">
        <row r="2">
          <cell r="B2">
            <v>1.9678000000000001E-2</v>
          </cell>
        </row>
      </sheetData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1.9678000000000001E-2</v>
          </cell>
        </row>
      </sheetData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>
        <row r="2">
          <cell r="B2">
            <v>0</v>
          </cell>
        </row>
      </sheetData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>
        <row r="2">
          <cell r="B2">
            <v>0</v>
          </cell>
        </row>
      </sheetData>
      <sheetData sheetId="3613"/>
      <sheetData sheetId="3614"/>
      <sheetData sheetId="3615"/>
      <sheetData sheetId="3616"/>
      <sheetData sheetId="3617">
        <row r="2">
          <cell r="B2">
            <v>1.9678000000000001E-2</v>
          </cell>
        </row>
      </sheetData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1.9678000000000001E-2</v>
          </cell>
        </row>
      </sheetData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>
        <row r="2">
          <cell r="B2">
            <v>0</v>
          </cell>
        </row>
      </sheetData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>
        <row r="2">
          <cell r="B2">
            <v>0</v>
          </cell>
        </row>
      </sheetData>
      <sheetData sheetId="3702"/>
      <sheetData sheetId="3703"/>
      <sheetData sheetId="3704"/>
      <sheetData sheetId="3705"/>
      <sheetData sheetId="3706">
        <row r="2">
          <cell r="B2">
            <v>1.9678000000000001E-2</v>
          </cell>
        </row>
      </sheetData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1.9678000000000001E-2</v>
          </cell>
        </row>
      </sheetData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>
        <row r="2">
          <cell r="B2">
            <v>0</v>
          </cell>
        </row>
      </sheetData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>
        <row r="2">
          <cell r="B2">
            <v>0</v>
          </cell>
        </row>
      </sheetData>
      <sheetData sheetId="3791"/>
      <sheetData sheetId="3792"/>
      <sheetData sheetId="3793"/>
      <sheetData sheetId="3794"/>
      <sheetData sheetId="3795">
        <row r="2">
          <cell r="B2">
            <v>1.9678000000000001E-2</v>
          </cell>
        </row>
      </sheetData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1.9678000000000001E-2</v>
          </cell>
        </row>
      </sheetData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>
        <row r="2">
          <cell r="B2">
            <v>0</v>
          </cell>
        </row>
      </sheetData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>
        <row r="2">
          <cell r="B2">
            <v>0</v>
          </cell>
        </row>
      </sheetData>
      <sheetData sheetId="3880"/>
      <sheetData sheetId="3881"/>
      <sheetData sheetId="3882"/>
      <sheetData sheetId="3883"/>
      <sheetData sheetId="3884">
        <row r="2">
          <cell r="B2">
            <v>1.9678000000000001E-2</v>
          </cell>
        </row>
      </sheetData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1.9678000000000001E-2</v>
          </cell>
        </row>
      </sheetData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>
        <row r="2">
          <cell r="B2">
            <v>0</v>
          </cell>
        </row>
      </sheetData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>
        <row r="2">
          <cell r="B2">
            <v>0</v>
          </cell>
        </row>
      </sheetData>
      <sheetData sheetId="3969"/>
      <sheetData sheetId="3970"/>
      <sheetData sheetId="3971"/>
      <sheetData sheetId="3972"/>
      <sheetData sheetId="3973">
        <row r="2">
          <cell r="B2">
            <v>1.9678000000000001E-2</v>
          </cell>
        </row>
      </sheetData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1.9678000000000001E-2</v>
          </cell>
        </row>
      </sheetData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>
        <row r="2">
          <cell r="B2">
            <v>0</v>
          </cell>
        </row>
      </sheetData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>
        <row r="2">
          <cell r="B2">
            <v>0</v>
          </cell>
        </row>
      </sheetData>
      <sheetData sheetId="4058"/>
      <sheetData sheetId="4059"/>
      <sheetData sheetId="4060"/>
      <sheetData sheetId="4061"/>
      <sheetData sheetId="4062">
        <row r="2">
          <cell r="B2">
            <v>1.9678000000000001E-2</v>
          </cell>
        </row>
      </sheetData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1.9678000000000001E-2</v>
          </cell>
        </row>
      </sheetData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>
        <row r="2">
          <cell r="B2">
            <v>0</v>
          </cell>
        </row>
      </sheetData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>
        <row r="2">
          <cell r="B2">
            <v>0</v>
          </cell>
        </row>
      </sheetData>
      <sheetData sheetId="4147"/>
      <sheetData sheetId="4148"/>
      <sheetData sheetId="4149"/>
      <sheetData sheetId="4150"/>
      <sheetData sheetId="4151">
        <row r="2">
          <cell r="B2">
            <v>1.9678000000000001E-2</v>
          </cell>
        </row>
      </sheetData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1.9678000000000001E-2</v>
          </cell>
        </row>
      </sheetData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>
        <row r="2">
          <cell r="B2">
            <v>0</v>
          </cell>
        </row>
      </sheetData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>
        <row r="2">
          <cell r="B2">
            <v>0</v>
          </cell>
        </row>
      </sheetData>
      <sheetData sheetId="4236"/>
      <sheetData sheetId="4237"/>
      <sheetData sheetId="4238"/>
      <sheetData sheetId="4239"/>
      <sheetData sheetId="4240">
        <row r="2">
          <cell r="B2">
            <v>1.9678000000000001E-2</v>
          </cell>
        </row>
      </sheetData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1.9678000000000001E-2</v>
          </cell>
        </row>
      </sheetData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>
        <row r="2">
          <cell r="B2">
            <v>0</v>
          </cell>
        </row>
      </sheetData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>
        <row r="2">
          <cell r="B2">
            <v>0</v>
          </cell>
        </row>
      </sheetData>
      <sheetData sheetId="4325"/>
      <sheetData sheetId="4326"/>
      <sheetData sheetId="4327"/>
      <sheetData sheetId="4328"/>
      <sheetData sheetId="4329">
        <row r="2">
          <cell r="B2">
            <v>1.9678000000000001E-2</v>
          </cell>
        </row>
      </sheetData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1.9678000000000001E-2</v>
          </cell>
        </row>
      </sheetData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>
        <row r="2">
          <cell r="B2">
            <v>0</v>
          </cell>
        </row>
      </sheetData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>
        <row r="2">
          <cell r="B2">
            <v>0</v>
          </cell>
        </row>
      </sheetData>
      <sheetData sheetId="4414"/>
      <sheetData sheetId="4415"/>
      <sheetData sheetId="4416"/>
      <sheetData sheetId="4417"/>
      <sheetData sheetId="4418">
        <row r="2">
          <cell r="B2">
            <v>1.9678000000000001E-2</v>
          </cell>
        </row>
      </sheetData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1.9678000000000001E-2</v>
          </cell>
        </row>
      </sheetData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>
        <row r="2">
          <cell r="B2">
            <v>0</v>
          </cell>
        </row>
      </sheetData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>
        <row r="2">
          <cell r="B2">
            <v>0</v>
          </cell>
        </row>
      </sheetData>
      <sheetData sheetId="4503"/>
      <sheetData sheetId="4504"/>
      <sheetData sheetId="4505"/>
      <sheetData sheetId="4506"/>
      <sheetData sheetId="4507">
        <row r="2">
          <cell r="B2">
            <v>1.9678000000000001E-2</v>
          </cell>
        </row>
      </sheetData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1.9678000000000001E-2</v>
          </cell>
        </row>
      </sheetData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>
        <row r="2">
          <cell r="B2">
            <v>0</v>
          </cell>
        </row>
      </sheetData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>
        <row r="2">
          <cell r="B2">
            <v>0</v>
          </cell>
        </row>
      </sheetData>
      <sheetData sheetId="4592"/>
      <sheetData sheetId="4593"/>
      <sheetData sheetId="4594"/>
      <sheetData sheetId="4595"/>
      <sheetData sheetId="4596">
        <row r="2">
          <cell r="B2">
            <v>1.9678000000000001E-2</v>
          </cell>
        </row>
      </sheetData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1.9678000000000001E-2</v>
          </cell>
        </row>
      </sheetData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>
        <row r="2">
          <cell r="B2">
            <v>0</v>
          </cell>
        </row>
      </sheetData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>
        <row r="2">
          <cell r="B2">
            <v>0</v>
          </cell>
        </row>
      </sheetData>
      <sheetData sheetId="4681"/>
      <sheetData sheetId="4682"/>
      <sheetData sheetId="4683"/>
      <sheetData sheetId="4684"/>
      <sheetData sheetId="4685">
        <row r="2">
          <cell r="B2">
            <v>1.9678000000000001E-2</v>
          </cell>
        </row>
      </sheetData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1.9678000000000001E-2</v>
          </cell>
        </row>
      </sheetData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>
        <row r="2">
          <cell r="B2">
            <v>0</v>
          </cell>
        </row>
      </sheetData>
      <sheetData sheetId="4751">
        <row r="2">
          <cell r="B2">
            <v>0</v>
          </cell>
        </row>
      </sheetData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>
        <row r="2">
          <cell r="B2">
            <v>0</v>
          </cell>
        </row>
      </sheetData>
      <sheetData sheetId="4770"/>
      <sheetData sheetId="4771"/>
      <sheetData sheetId="4772"/>
      <sheetData sheetId="4773"/>
      <sheetData sheetId="4774"/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/>
      <sheetData sheetId="4780"/>
      <sheetData sheetId="4781">
        <row r="2">
          <cell r="B2">
            <v>1.9678000000000001E-2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1.9678000000000001E-2</v>
          </cell>
        </row>
      </sheetData>
      <sheetData sheetId="4790">
        <row r="2">
          <cell r="B2">
            <v>1.9678000000000001E-2</v>
          </cell>
        </row>
      </sheetData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>
        <row r="2">
          <cell r="B2">
            <v>1.9678000000000001E-2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1.9678000000000001E-2</v>
          </cell>
        </row>
      </sheetData>
      <sheetData sheetId="4805">
        <row r="2">
          <cell r="B2">
            <v>1.9678000000000001E-2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1.9678000000000001E-2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1.9678000000000001E-2</v>
          </cell>
        </row>
      </sheetData>
      <sheetData sheetId="4811">
        <row r="2">
          <cell r="B2">
            <v>1.9678000000000001E-2</v>
          </cell>
        </row>
      </sheetData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>
        <row r="2">
          <cell r="B2">
            <v>1.9678000000000001E-2</v>
          </cell>
        </row>
      </sheetData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>
        <row r="2">
          <cell r="B2">
            <v>0</v>
          </cell>
        </row>
      </sheetData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>
        <row r="2">
          <cell r="B2">
            <v>0</v>
          </cell>
        </row>
      </sheetData>
      <sheetData sheetId="4930"/>
      <sheetData sheetId="4931"/>
      <sheetData sheetId="4932"/>
      <sheetData sheetId="4933"/>
      <sheetData sheetId="4934">
        <row r="2">
          <cell r="B2">
            <v>1.9678000000000001E-2</v>
          </cell>
        </row>
      </sheetData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>
        <row r="2">
          <cell r="B2">
            <v>0</v>
          </cell>
        </row>
      </sheetData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>
        <row r="2">
          <cell r="B2">
            <v>0</v>
          </cell>
        </row>
      </sheetData>
      <sheetData sheetId="5019"/>
      <sheetData sheetId="5020"/>
      <sheetData sheetId="5021"/>
      <sheetData sheetId="5022"/>
      <sheetData sheetId="5023">
        <row r="2">
          <cell r="B2">
            <v>1.9678000000000001E-2</v>
          </cell>
        </row>
      </sheetData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1.9678000000000001E-2</v>
          </cell>
        </row>
      </sheetData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>
        <row r="2">
          <cell r="B2">
            <v>0</v>
          </cell>
        </row>
      </sheetData>
      <sheetData sheetId="5089">
        <row r="2">
          <cell r="B2">
            <v>0</v>
          </cell>
        </row>
      </sheetData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>
        <row r="2">
          <cell r="B2">
            <v>0</v>
          </cell>
        </row>
      </sheetData>
      <sheetData sheetId="5108"/>
      <sheetData sheetId="5109"/>
      <sheetData sheetId="5110"/>
      <sheetData sheetId="5111"/>
      <sheetData sheetId="5112"/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/>
      <sheetData sheetId="5118"/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1.9678000000000001E-2</v>
          </cell>
        </row>
      </sheetData>
      <sheetData sheetId="5128">
        <row r="2">
          <cell r="B2">
            <v>1.9678000000000001E-2</v>
          </cell>
        </row>
      </sheetData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1.9678000000000001E-2</v>
          </cell>
        </row>
      </sheetData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>
        <row r="2">
          <cell r="B2">
            <v>1.9678000000000001E-2</v>
          </cell>
        </row>
      </sheetData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>
        <row r="2">
          <cell r="B2">
            <v>0</v>
          </cell>
        </row>
      </sheetData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>
        <row r="2">
          <cell r="B2">
            <v>1.9678000000000001E-2</v>
          </cell>
        </row>
      </sheetData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>
        <row r="2">
          <cell r="B2">
            <v>1.9678000000000001E-2</v>
          </cell>
        </row>
      </sheetData>
      <sheetData sheetId="5392">
        <row r="2">
          <cell r="B2">
            <v>1.9678000000000001E-2</v>
          </cell>
        </row>
      </sheetData>
      <sheetData sheetId="5393">
        <row r="2">
          <cell r="B2">
            <v>1.9678000000000001E-2</v>
          </cell>
        </row>
      </sheetData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>
        <row r="2">
          <cell r="B2">
            <v>0</v>
          </cell>
        </row>
      </sheetData>
      <sheetData sheetId="5429">
        <row r="2">
          <cell r="B2">
            <v>0</v>
          </cell>
        </row>
      </sheetData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>
        <row r="2">
          <cell r="B2">
            <v>0</v>
          </cell>
        </row>
      </sheetData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>
        <row r="2">
          <cell r="B2">
            <v>1.9677996635437012E-2</v>
          </cell>
        </row>
      </sheetData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>
        <row r="2">
          <cell r="B2">
            <v>1.9678000000000001E-2</v>
          </cell>
        </row>
      </sheetData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>
        <row r="2">
          <cell r="B2">
            <v>1.9678000000000001E-2</v>
          </cell>
        </row>
      </sheetData>
      <sheetData sheetId="5572">
        <row r="2">
          <cell r="B2">
            <v>1.9678000000000001E-2</v>
          </cell>
        </row>
      </sheetData>
      <sheetData sheetId="5573">
        <row r="2">
          <cell r="B2">
            <v>1.9678000000000001E-2</v>
          </cell>
        </row>
      </sheetData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>
        <row r="2">
          <cell r="B2">
            <v>0</v>
          </cell>
        </row>
      </sheetData>
      <sheetData sheetId="5609">
        <row r="2">
          <cell r="B2">
            <v>0</v>
          </cell>
        </row>
      </sheetData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>
        <row r="2">
          <cell r="B2">
            <v>0</v>
          </cell>
        </row>
      </sheetData>
      <sheetData sheetId="5628"/>
      <sheetData sheetId="5629"/>
      <sheetData sheetId="5630"/>
      <sheetData sheetId="5631"/>
      <sheetData sheetId="5632">
        <row r="3">
          <cell r="B3" t="str">
            <v>Total</v>
          </cell>
        </row>
      </sheetData>
      <sheetData sheetId="5633">
        <row r="2">
          <cell r="B2">
            <v>1.9678000000000001E-2</v>
          </cell>
        </row>
      </sheetData>
      <sheetData sheetId="5634">
        <row r="2">
          <cell r="B2">
            <v>1.9678000000000001E-2</v>
          </cell>
        </row>
      </sheetData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3">
          <cell r="B3" t="str">
            <v>Total</v>
          </cell>
        </row>
      </sheetData>
      <sheetData sheetId="5638">
        <row r="3">
          <cell r="B3" t="str">
            <v>Total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3">
          <cell r="B3" t="str">
            <v>Total</v>
          </cell>
        </row>
      </sheetData>
      <sheetData sheetId="5650"/>
      <sheetData sheetId="5651"/>
      <sheetData sheetId="5652"/>
      <sheetData sheetId="5653"/>
      <sheetData sheetId="5654"/>
      <sheetData sheetId="5655">
        <row r="3">
          <cell r="B3" t="str">
            <v>Total</v>
          </cell>
        </row>
      </sheetData>
      <sheetData sheetId="5656"/>
      <sheetData sheetId="5657"/>
      <sheetData sheetId="5658"/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1.9678000000000001E-2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>
        <row r="2">
          <cell r="B2">
            <v>1.9677996635437012E-2</v>
          </cell>
        </row>
      </sheetData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>
        <row r="2">
          <cell r="B2">
            <v>1.9678000000000001E-2</v>
          </cell>
        </row>
      </sheetData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>
        <row r="2">
          <cell r="B2">
            <v>1.9678000000000001E-2</v>
          </cell>
        </row>
      </sheetData>
      <sheetData sheetId="5749">
        <row r="2">
          <cell r="B2">
            <v>1.9678000000000001E-2</v>
          </cell>
        </row>
      </sheetData>
      <sheetData sheetId="5750">
        <row r="2">
          <cell r="B2">
            <v>1.9678000000000001E-2</v>
          </cell>
        </row>
      </sheetData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>
        <row r="2">
          <cell r="B2">
            <v>0</v>
          </cell>
        </row>
      </sheetData>
      <sheetData sheetId="5786">
        <row r="2">
          <cell r="B2">
            <v>0</v>
          </cell>
        </row>
      </sheetData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>
        <row r="3">
          <cell r="B3" t="str">
            <v>Total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3">
          <cell r="B3" t="str">
            <v>Total</v>
          </cell>
        </row>
      </sheetData>
      <sheetData sheetId="5815">
        <row r="3">
          <cell r="B3" t="str">
            <v>Total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3">
          <cell r="B3" t="str">
            <v>Total</v>
          </cell>
        </row>
      </sheetData>
      <sheetData sheetId="5827"/>
      <sheetData sheetId="5828"/>
      <sheetData sheetId="5829"/>
      <sheetData sheetId="5830"/>
      <sheetData sheetId="5831"/>
      <sheetData sheetId="5832">
        <row r="3">
          <cell r="B3" t="str">
            <v>Total</v>
          </cell>
        </row>
      </sheetData>
      <sheetData sheetId="5833"/>
      <sheetData sheetId="5834"/>
      <sheetData sheetId="5835"/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>
        <row r="2">
          <cell r="B2">
            <v>1.9677996635437012E-2</v>
          </cell>
        </row>
      </sheetData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>
        <row r="2">
          <cell r="B2">
            <v>1.9678000000000001E-2</v>
          </cell>
        </row>
      </sheetData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1.9678000000000001E-2</v>
          </cell>
        </row>
      </sheetData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>
        <row r="2">
          <cell r="B2">
            <v>0</v>
          </cell>
        </row>
      </sheetData>
      <sheetData sheetId="5963">
        <row r="2">
          <cell r="B2">
            <v>0</v>
          </cell>
        </row>
      </sheetData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>
        <row r="2">
          <cell r="B2">
            <v>1.9677996635437012E-2</v>
          </cell>
        </row>
      </sheetData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>
        <row r="2">
          <cell r="B2">
            <v>1.9678000000000001E-2</v>
          </cell>
        </row>
      </sheetData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>
        <row r="2">
          <cell r="B2">
            <v>1.9678000000000001E-2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>
        <row r="2">
          <cell r="B2">
            <v>0</v>
          </cell>
        </row>
      </sheetData>
      <sheetData sheetId="6143">
        <row r="2">
          <cell r="B2">
            <v>0</v>
          </cell>
        </row>
      </sheetData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>
        <row r="2">
          <cell r="B2">
            <v>0</v>
          </cell>
        </row>
      </sheetData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>
        <row r="2">
          <cell r="B2">
            <v>1.9677996635437012E-2</v>
          </cell>
        </row>
      </sheetData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>
        <row r="2">
          <cell r="B2">
            <v>1.9678000000000001E-2</v>
          </cell>
        </row>
      </sheetData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>
        <row r="2">
          <cell r="B2">
            <v>1.9678000000000001E-2</v>
          </cell>
        </row>
      </sheetData>
      <sheetData sheetId="6286">
        <row r="2">
          <cell r="B2">
            <v>1.9678000000000001E-2</v>
          </cell>
        </row>
      </sheetData>
      <sheetData sheetId="6287">
        <row r="2">
          <cell r="B2">
            <v>1.9678000000000001E-2</v>
          </cell>
        </row>
      </sheetData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>
        <row r="2">
          <cell r="B2">
            <v>0</v>
          </cell>
        </row>
      </sheetData>
      <sheetData sheetId="6323">
        <row r="2">
          <cell r="B2">
            <v>0</v>
          </cell>
        </row>
      </sheetData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>
        <row r="2">
          <cell r="B2">
            <v>1.9677996635437012E-2</v>
          </cell>
        </row>
      </sheetData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>
        <row r="2">
          <cell r="B2">
            <v>1.9678000000000001E-2</v>
          </cell>
        </row>
      </sheetData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>
        <row r="2">
          <cell r="B2">
            <v>1.9678000000000001E-2</v>
          </cell>
        </row>
      </sheetData>
      <sheetData sheetId="6466">
        <row r="2">
          <cell r="B2">
            <v>1.9678000000000001E-2</v>
          </cell>
        </row>
      </sheetData>
      <sheetData sheetId="6467">
        <row r="2">
          <cell r="B2">
            <v>1.9678000000000001E-2</v>
          </cell>
        </row>
      </sheetData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>
        <row r="2">
          <cell r="B2">
            <v>0</v>
          </cell>
        </row>
      </sheetData>
      <sheetData sheetId="6503">
        <row r="2">
          <cell r="B2">
            <v>0</v>
          </cell>
        </row>
      </sheetData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>
        <row r="2">
          <cell r="B2">
            <v>1.9678000000000001E-2</v>
          </cell>
        </row>
      </sheetData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>
        <row r="2">
          <cell r="B2">
            <v>1.9678000000000001E-2</v>
          </cell>
        </row>
      </sheetData>
      <sheetData sheetId="6646">
        <row r="2">
          <cell r="B2">
            <v>1.9678000000000001E-2</v>
          </cell>
        </row>
      </sheetData>
      <sheetData sheetId="6647">
        <row r="2">
          <cell r="B2">
            <v>1.9678000000000001E-2</v>
          </cell>
        </row>
      </sheetData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>
        <row r="2">
          <cell r="B2">
            <v>0</v>
          </cell>
        </row>
      </sheetData>
      <sheetData sheetId="6683">
        <row r="2">
          <cell r="B2">
            <v>0</v>
          </cell>
        </row>
      </sheetData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>
        <row r="2">
          <cell r="B2">
            <v>0</v>
          </cell>
        </row>
      </sheetData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>
        <row r="2">
          <cell r="B2">
            <v>1.9678000000000001E-2</v>
          </cell>
        </row>
      </sheetData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>
        <row r="2">
          <cell r="B2">
            <v>1.9678000000000001E-2</v>
          </cell>
        </row>
      </sheetData>
      <sheetData sheetId="6826">
        <row r="2">
          <cell r="B2">
            <v>1.9678000000000001E-2</v>
          </cell>
        </row>
      </sheetData>
      <sheetData sheetId="6827">
        <row r="2">
          <cell r="B2">
            <v>1.9678000000000001E-2</v>
          </cell>
        </row>
      </sheetData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>
        <row r="2">
          <cell r="B2">
            <v>0</v>
          </cell>
        </row>
      </sheetData>
      <sheetData sheetId="6863">
        <row r="2">
          <cell r="B2">
            <v>0</v>
          </cell>
        </row>
      </sheetData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>
        <row r="2">
          <cell r="B2">
            <v>0</v>
          </cell>
        </row>
      </sheetData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 refreshError="1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>
        <row r="2">
          <cell r="B2">
            <v>1.9678000000000001E-2</v>
          </cell>
        </row>
      </sheetData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/>
      <sheetData sheetId="7331"/>
      <sheetData sheetId="7332" refreshError="1"/>
      <sheetData sheetId="7333" refreshError="1"/>
      <sheetData sheetId="7334" refreshError="1"/>
      <sheetData sheetId="733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Master"/>
      <sheetName val="?"/>
      <sheetName val="Parameters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Master Updated(517)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INFORM"/>
      <sheetName val="Tooling list T lite"/>
      <sheetName val="10-1 Media"/>
      <sheetName val="10-cut"/>
      <sheetName val="._x0000_9_x0000_D_x0000_O_x0000_Z_x0000_e_x0000_p_x0000_{_x0000__x0000__x000a_"/>
      <sheetName val="U-3"/>
      <sheetName val="CST1198"/>
      <sheetName val="FY04 budget vol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N-2"/>
      <sheetName val="TO - SP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DEP C2001"/>
      <sheetName val="Base Rental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Actual"/>
      <sheetName val="Parameters2"/>
      <sheetName val="K-5"/>
      <sheetName val="_x005f_x0000_"/>
      <sheetName val="_x005f_x0000_._x005f_x0000__x005f_x0000__x005f_x0000__x"/>
      <sheetName val=".?9?D?O?Z?e?p?{??_x005f_x000a_"/>
      <sheetName val="list"/>
      <sheetName val="PL12M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ชื่อหุ้น"/>
      <sheetName val="B&amp;S 1999"/>
      <sheetName val="detail(sum)"/>
      <sheetName val="Trial Balance"/>
      <sheetName val="2002"/>
      <sheetName val="TrialBalance Q3-2002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Exp"/>
      <sheetName val="C-1"/>
      <sheetName val="Content"/>
      <sheetName val="Summary"/>
      <sheetName val="GMI"/>
      <sheetName val="p***"/>
      <sheetName val="ELEC45-01"/>
      <sheetName val="Setup 2009"/>
      <sheetName val="EBANOV96"/>
      <sheetName val="f&amp;b (2)"/>
      <sheetName val="P&amp;LSUM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SCB 1 - Current"/>
      <sheetName val="SCB 2 - Current"/>
      <sheetName val="?????"/>
      <sheetName val="????-??"/>
      <sheetName val="BUILD95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K2"/>
      <sheetName val="M_Maincomp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S8"/>
      <sheetName val="Jung_step_down_(60)"/>
      <sheetName val="Account_Map"/>
      <sheetName val="Table LL13"/>
      <sheetName val="Deckblatt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LR23-986460-02"/>
      <sheetName val="cho"/>
      <sheetName val="fac"/>
      <sheetName val="HOF"/>
      <sheetName val="mal"/>
      <sheetName val="mang"/>
      <sheetName val="สัญญา A"/>
      <sheetName val="계정코드"/>
      <sheetName val="Control"/>
      <sheetName val="Projection"/>
      <sheetName val="Original"/>
      <sheetName val="Record CR"/>
      <sheetName val="deals above 20k"/>
      <sheetName val="Detail"/>
      <sheetName val="CUSTOM"/>
      <sheetName val="CustList"/>
      <sheetName val="CAPEX and HO"/>
      <sheetName val="CASH GRAPHS"/>
      <sheetName val="EBIT GRAPHS"/>
      <sheetName val="Dollar DOI"/>
      <sheetName val="Safety"/>
      <sheetName val="04.06.07_NO VENCIDO"/>
      <sheetName val="Stock Aging"/>
      <sheetName val="_._________9_D_____O_Z_e_p_{__"/>
      <sheetName val="._9_D_O_Z_e_p_{___"/>
      <sheetName val="공사비 내역 (가)"/>
      <sheetName val="Twelve Month Cash Flow"/>
      <sheetName val="FRECEFECBAILEYS"/>
      <sheetName val="U"/>
      <sheetName val="feature"/>
      <sheetName val="Front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__"/>
      <sheetName val="당초"/>
      <sheetName val="เวลาห้องชั่ง-ห้องชั่ง"/>
      <sheetName val="ลูกค้า"/>
      <sheetName val="???????_MGC2"/>
      <sheetName val="_2"/>
      <sheetName val="?_?????????9?D?????O?Z?e?p?{?2"/>
      <sheetName val="_?9?D?O?Z?e?p?{??_x000a_2"/>
      <sheetName val="เงินกู้_MGC3"/>
      <sheetName val="AP_Interco_3"/>
      <sheetName val="Details_for_Keppel_Sin3"/>
      <sheetName val="Details_for_tri3"/>
      <sheetName val="เง_นก___MGC3"/>
      <sheetName val="ADJ_-_RATE3"/>
      <sheetName val="Standing_Data3"/>
      <sheetName val="Asset_&amp;_Liability3"/>
      <sheetName val="Net_asset_value3"/>
      <sheetName val="???????_MGC3"/>
      <sheetName val="_3"/>
      <sheetName val="?_?????????9?D?????O?Z?e?p?{?3"/>
      <sheetName val="_?9?D?O?Z?e?p?{??_x000a_3"/>
      <sheetName val="SEA"/>
      <sheetName val="Group"/>
      <sheetName val="ChangeHistory"/>
      <sheetName val="Graph"/>
      <sheetName val="Instruction"/>
      <sheetName val="Validation"/>
      <sheetName val="Texts"/>
      <sheetName val="6_weeks_rolling_forecast3"/>
      <sheetName val="FX_rates3"/>
      <sheetName val="Data_Sources2"/>
      <sheetName val="외상매출금현황-수정분_A22"/>
      <sheetName val="Master_Updated(517)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Operational_Plan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Trial_Balance2"/>
      <sheetName val="Loan_Data2"/>
      <sheetName val="Ex Hyp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AC"/>
      <sheetName val="DAY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Assumption"/>
      <sheetName val="PR"/>
      <sheetName val="Bond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INSTR"/>
      <sheetName val="Business Model"/>
      <sheetName val="Tariff"/>
      <sheetName val="page1"/>
      <sheetName val="Insurance"/>
      <sheetName val="Project P&amp;L"/>
      <sheetName val=".9DOZep{"/>
      <sheetName val=".9DOZep{_x000a_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</sheetData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4">
          <cell r="B4" t="str">
            <v>กรุงเทพฯ</v>
          </cell>
        </row>
      </sheetData>
      <sheetData sheetId="12"/>
      <sheetData sheetId="13" refreshError="1"/>
      <sheetData sheetId="14" refreshError="1"/>
      <sheetData sheetId="15" refreshError="1"/>
      <sheetData sheetId="16">
        <row r="4">
          <cell r="B4" t="str">
            <v>กรุงเทพฯ</v>
          </cell>
        </row>
      </sheetData>
      <sheetData sheetId="17">
        <row r="4">
          <cell r="B4" t="str">
            <v>กรุงเทพฯ</v>
          </cell>
        </row>
      </sheetData>
      <sheetData sheetId="18">
        <row r="4">
          <cell r="B4" t="str">
            <v>กรุงเทพฯ</v>
          </cell>
        </row>
      </sheetData>
      <sheetData sheetId="19">
        <row r="4">
          <cell r="B4" t="str">
            <v>กรุงเทพฯ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>
        <row r="4">
          <cell r="B4">
            <v>8500000</v>
          </cell>
        </row>
      </sheetData>
      <sheetData sheetId="112">
        <row r="4">
          <cell r="B4">
            <v>8500000</v>
          </cell>
        </row>
      </sheetData>
      <sheetData sheetId="113">
        <row r="4">
          <cell r="B4">
            <v>8500000</v>
          </cell>
        </row>
      </sheetData>
      <sheetData sheetId="114">
        <row r="4">
          <cell r="B4">
            <v>8500000</v>
          </cell>
        </row>
      </sheetData>
      <sheetData sheetId="115">
        <row r="4">
          <cell r="B4">
            <v>8500000</v>
          </cell>
        </row>
      </sheetData>
      <sheetData sheetId="116"/>
      <sheetData sheetId="117">
        <row r="4">
          <cell r="B4">
            <v>8500000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G2">
            <v>36525</v>
          </cell>
        </row>
      </sheetData>
      <sheetData sheetId="164">
        <row r="2">
          <cell r="G2">
            <v>36525</v>
          </cell>
        </row>
      </sheetData>
      <sheetData sheetId="165">
        <row r="2">
          <cell r="G2">
            <v>36525</v>
          </cell>
        </row>
      </sheetData>
      <sheetData sheetId="166">
        <row r="4">
          <cell r="B4">
            <v>8500000</v>
          </cell>
        </row>
      </sheetData>
      <sheetData sheetId="167">
        <row r="4">
          <cell r="B4">
            <v>8500000</v>
          </cell>
        </row>
      </sheetData>
      <sheetData sheetId="168">
        <row r="4">
          <cell r="B4">
            <v>8500000</v>
          </cell>
        </row>
      </sheetData>
      <sheetData sheetId="169">
        <row r="4">
          <cell r="B4">
            <v>8500000</v>
          </cell>
        </row>
      </sheetData>
      <sheetData sheetId="170">
        <row r="4">
          <cell r="B4">
            <v>8500000</v>
          </cell>
        </row>
      </sheetData>
      <sheetData sheetId="171">
        <row r="4">
          <cell r="B4">
            <v>8500000</v>
          </cell>
        </row>
      </sheetData>
      <sheetData sheetId="172">
        <row r="4">
          <cell r="B4">
            <v>8500000</v>
          </cell>
        </row>
      </sheetData>
      <sheetData sheetId="173">
        <row r="4">
          <cell r="B4">
            <v>8500000</v>
          </cell>
        </row>
      </sheetData>
      <sheetData sheetId="174"/>
      <sheetData sheetId="175">
        <row r="4">
          <cell r="B4">
            <v>8500000</v>
          </cell>
        </row>
      </sheetData>
      <sheetData sheetId="176">
        <row r="2">
          <cell r="G2">
            <v>36525</v>
          </cell>
        </row>
      </sheetData>
      <sheetData sheetId="177"/>
      <sheetData sheetId="178"/>
      <sheetData sheetId="179"/>
      <sheetData sheetId="180">
        <row r="2">
          <cell r="G2">
            <v>36525</v>
          </cell>
        </row>
      </sheetData>
      <sheetData sheetId="181">
        <row r="2">
          <cell r="G2">
            <v>36525</v>
          </cell>
        </row>
      </sheetData>
      <sheetData sheetId="182">
        <row r="2">
          <cell r="G2">
            <v>36525</v>
          </cell>
        </row>
      </sheetData>
      <sheetData sheetId="183">
        <row r="2">
          <cell r="G2">
            <v>36525</v>
          </cell>
        </row>
      </sheetData>
      <sheetData sheetId="184">
        <row r="2">
          <cell r="G2">
            <v>36525</v>
          </cell>
        </row>
      </sheetData>
      <sheetData sheetId="185">
        <row r="2">
          <cell r="G2">
            <v>36525</v>
          </cell>
        </row>
      </sheetData>
      <sheetData sheetId="186"/>
      <sheetData sheetId="187"/>
      <sheetData sheetId="188"/>
      <sheetData sheetId="189"/>
      <sheetData sheetId="190"/>
      <sheetData sheetId="191">
        <row r="4">
          <cell r="B4">
            <v>8500000</v>
          </cell>
        </row>
      </sheetData>
      <sheetData sheetId="192">
        <row r="4">
          <cell r="B4">
            <v>8500000</v>
          </cell>
        </row>
      </sheetData>
      <sheetData sheetId="193"/>
      <sheetData sheetId="194"/>
      <sheetData sheetId="195"/>
      <sheetData sheetId="196"/>
      <sheetData sheetId="197"/>
      <sheetData sheetId="198">
        <row r="2">
          <cell r="G2">
            <v>36525</v>
          </cell>
        </row>
      </sheetData>
      <sheetData sheetId="199"/>
      <sheetData sheetId="200">
        <row r="4">
          <cell r="B4">
            <v>8500000</v>
          </cell>
        </row>
      </sheetData>
      <sheetData sheetId="201">
        <row r="4">
          <cell r="B4">
            <v>8500000</v>
          </cell>
        </row>
      </sheetData>
      <sheetData sheetId="202">
        <row r="4">
          <cell r="B4">
            <v>8500000</v>
          </cell>
        </row>
      </sheetData>
      <sheetData sheetId="203">
        <row r="4">
          <cell r="B4">
            <v>8500000</v>
          </cell>
        </row>
      </sheetData>
      <sheetData sheetId="204">
        <row r="4">
          <cell r="B4">
            <v>8500000</v>
          </cell>
        </row>
      </sheetData>
      <sheetData sheetId="205">
        <row r="4">
          <cell r="B4">
            <v>8500000</v>
          </cell>
        </row>
      </sheetData>
      <sheetData sheetId="206">
        <row r="4">
          <cell r="B4">
            <v>8500000</v>
          </cell>
        </row>
      </sheetData>
      <sheetData sheetId="207">
        <row r="4">
          <cell r="B4">
            <v>8500000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3">
          <cell r="A3" t="str">
            <v>CLIENT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>
        <row r="2">
          <cell r="G2">
            <v>36525</v>
          </cell>
        </row>
      </sheetData>
      <sheetData sheetId="544" refreshError="1"/>
      <sheetData sheetId="545"/>
      <sheetData sheetId="546"/>
      <sheetData sheetId="547"/>
      <sheetData sheetId="548"/>
      <sheetData sheetId="549"/>
      <sheetData sheetId="550">
        <row r="2">
          <cell r="G2">
            <v>36525</v>
          </cell>
        </row>
      </sheetData>
      <sheetData sheetId="551">
        <row r="2">
          <cell r="G2">
            <v>36525</v>
          </cell>
        </row>
      </sheetData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/>
      <sheetData sheetId="604" refreshError="1"/>
      <sheetData sheetId="605" refreshError="1"/>
      <sheetData sheetId="606" refreshError="1"/>
      <sheetData sheetId="607" refreshError="1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 refreshError="1"/>
      <sheetData sheetId="680"/>
      <sheetData sheetId="681"/>
      <sheetData sheetId="682"/>
      <sheetData sheetId="683"/>
      <sheetData sheetId="684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/>
      <sheetData sheetId="723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/>
      <sheetData sheetId="740" refreshError="1"/>
      <sheetData sheetId="741" refreshError="1"/>
      <sheetData sheetId="742" refreshError="1"/>
      <sheetData sheetId="743" refreshError="1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/>
      <sheetData sheetId="794" refreshError="1"/>
      <sheetData sheetId="795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/>
      <sheetData sheetId="832"/>
      <sheetData sheetId="833"/>
      <sheetData sheetId="834"/>
      <sheetData sheetId="835"/>
      <sheetData sheetId="836">
        <row r="15">
          <cell r="F15">
            <v>0</v>
          </cell>
        </row>
      </sheetData>
      <sheetData sheetId="837">
        <row r="15">
          <cell r="F15"/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PM-TE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TrialBalance Q3-2002"/>
      <sheetName val="SCB 1 - Current"/>
      <sheetName val="SCB 2 - Current"/>
      <sheetName val="ตั๋วเงินรับ"/>
      <sheetName val="03中"/>
      <sheetName val="เงินกู้ธนชาติ"/>
      <sheetName val="AP-FAsb"/>
      <sheetName val="เงินกู้ MGC"/>
      <sheetName val="BOQ"/>
      <sheetName val="1602-97"/>
      <sheetName val="TB-2001-Apr'01"/>
      <sheetName val="TH00_12080000"/>
      <sheetName val="Macro1"/>
      <sheetName val="#ofclose"/>
      <sheetName val="LeadQ1_2002"/>
      <sheetName val="Data"/>
      <sheetName val="Trend"/>
      <sheetName val="FA(NEW)"/>
      <sheetName val="C-3"/>
      <sheetName val="N-2"/>
      <sheetName val="Landing Factors"/>
      <sheetName val="GAAP Pru"/>
      <sheetName val="INV(未作成)"/>
      <sheetName val="Agency Walker ID"/>
      <sheetName val="Bill No. 2 - Carpark"/>
      <sheetName val="conso46"/>
      <sheetName val="Disposal"/>
      <sheetName val="Main"/>
      <sheetName val="REC GROUP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JUNE1"/>
      <sheetName val="UKCSTG02"/>
      <sheetName val="proforma"/>
      <sheetName val="splinkler"/>
      <sheetName val="ASSET339"/>
      <sheetName val="SwapData"/>
      <sheetName val="0201(勘定明細用)"/>
      <sheetName val="Sap_927_Vdr"/>
      <sheetName val="BGT97STAFF"/>
      <sheetName val="Jan"/>
      <sheetName val="Mar"/>
      <sheetName val="EE"/>
      <sheetName val="10-1 Media"/>
      <sheetName val="10-cut"/>
      <sheetName val="Item Code - Machine"/>
      <sheetName val="Sup-BSK1"/>
      <sheetName val="part-import"/>
      <sheetName val="รับ RM 01JAN-31JUL"/>
      <sheetName val="Project Detail "/>
      <sheetName val="TB SAP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EXPORT"/>
      <sheetName val="Ex 11C"/>
      <sheetName val="TB-M"/>
      <sheetName val="BS"/>
      <sheetName val="TB_Group"/>
      <sheetName val="佐賀"/>
      <sheetName val="栃木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Setup 2009"/>
      <sheetName val="Sale0309"/>
      <sheetName val="244豪州一般ZD301生試"/>
      <sheetName val="見積依頼部品一覧"/>
      <sheetName val="生産総枠"/>
      <sheetName val="LITF"/>
      <sheetName val="Mscb97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TrialBalance Q3-2002"/>
      <sheetName val="Approved Renov Payment Schedule"/>
      <sheetName val="Tiers"/>
      <sheetName val="เงินกู้ธนชาติ"/>
      <sheetName val="K-1A"/>
      <sheetName val="U-5"/>
      <sheetName val="ตั๋วเงินรับ"/>
      <sheetName val="Input_Undue"/>
      <sheetName val="Deposit_Other"/>
      <sheetName val="Wkgs_BS Lead"/>
      <sheetName val="Macro1"/>
      <sheetName val="Cashflow"/>
      <sheetName val="Exp"/>
      <sheetName val="PA"/>
      <sheetName val="KPI48"/>
      <sheetName val="Data Salary"/>
      <sheetName val="10-1 Media"/>
      <sheetName val="10-cut"/>
      <sheetName val="2002"/>
      <sheetName val="input"/>
      <sheetName val="노무비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B-BAC"/>
      <sheetName val=""/>
      <sheetName val="trfc02-26(Fes+Ses)"/>
      <sheetName val="BS ATTACH"/>
      <sheetName val="S001"/>
      <sheetName val=" IB-PL-YTD"/>
      <sheetName val="CostCtr"/>
      <sheetName val="Legal"/>
      <sheetName val="acc.depre-report-old"/>
      <sheetName val="BUILD95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workbook control"/>
      <sheetName val="Month v YTD"/>
      <sheetName val="손익계산서"/>
      <sheetName val="Hidden"/>
      <sheetName val="Assumptions"/>
      <sheetName val="I-203"/>
      <sheetName val="securities movement"/>
      <sheetName val="Worksheet"/>
      <sheetName val="securities_movement"/>
      <sheetName val="Sale0406"/>
      <sheetName val="(1b)Company"/>
      <sheetName val="(4A)J-Market"/>
      <sheetName val="(10) ProdType"/>
      <sheetName val="Int. SanRam"/>
      <sheetName val="ประมาณการประตูหน้าต่าง "/>
      <sheetName val="Aging"/>
      <sheetName val="V310"/>
      <sheetName val="DEP12"/>
      <sheetName val="Me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C29DD-0E8B-439C-8E76-F8F76FBFE049}">
  <dimension ref="A1:P115"/>
  <sheetViews>
    <sheetView view="pageBreakPreview" topLeftCell="A63" zoomScale="70" zoomScaleNormal="95" zoomScaleSheetLayoutView="70" workbookViewId="0">
      <selection activeCell="A70" sqref="A70"/>
    </sheetView>
  </sheetViews>
  <sheetFormatPr defaultColWidth="9.08984375" defaultRowHeight="14.5"/>
  <cols>
    <col min="1" max="1" width="9.453125" style="21" bestFit="1" customWidth="1"/>
    <col min="2" max="2" width="9.453125" style="21" customWidth="1"/>
    <col min="3" max="3" width="12.54296875" style="21" customWidth="1"/>
    <col min="4" max="4" width="38.1796875" style="21" customWidth="1"/>
    <col min="5" max="5" width="11.453125" style="21" customWidth="1"/>
    <col min="6" max="6" width="1.54296875" style="21" customWidth="1"/>
    <col min="7" max="7" width="17.90625" style="48" customWidth="1"/>
    <col min="8" max="8" width="1.54296875" style="21" customWidth="1"/>
    <col min="9" max="9" width="17.1796875" style="48" customWidth="1"/>
    <col min="10" max="10" width="1.54296875" style="21" customWidth="1"/>
    <col min="11" max="11" width="17" style="48" customWidth="1"/>
    <col min="12" max="12" width="1.54296875" style="21" customWidth="1"/>
    <col min="13" max="13" width="17.81640625" style="48" customWidth="1"/>
    <col min="14" max="14" width="9.08984375" style="21"/>
    <col min="15" max="15" width="67.90625" style="21" bestFit="1" customWidth="1"/>
    <col min="16" max="16384" width="9.08984375" style="21"/>
  </cols>
  <sheetData>
    <row r="1" spans="1:16" s="93" customFormat="1" ht="20.149999999999999" customHeight="1">
      <c r="A1" s="93" t="s">
        <v>119</v>
      </c>
      <c r="E1" s="94"/>
      <c r="F1" s="94"/>
      <c r="G1" s="95"/>
      <c r="H1" s="94"/>
      <c r="I1" s="95"/>
      <c r="K1" s="95"/>
      <c r="M1" s="95"/>
    </row>
    <row r="2" spans="1:16" s="93" customFormat="1" ht="20.149999999999999" customHeight="1">
      <c r="A2" s="96" t="s">
        <v>45</v>
      </c>
      <c r="E2" s="94"/>
      <c r="F2" s="94"/>
      <c r="G2" s="95"/>
      <c r="H2" s="94"/>
      <c r="I2" s="95"/>
      <c r="K2" s="95"/>
      <c r="M2" s="95"/>
    </row>
    <row r="3" spans="1:16" s="93" customFormat="1" ht="20.149999999999999" customHeight="1">
      <c r="A3" s="96" t="s">
        <v>238</v>
      </c>
      <c r="E3" s="94"/>
      <c r="F3" s="94"/>
      <c r="G3" s="95"/>
      <c r="H3" s="94"/>
      <c r="I3" s="95"/>
      <c r="K3" s="95"/>
      <c r="M3" s="95"/>
    </row>
    <row r="4" spans="1:16" s="4" customFormat="1" ht="20.149999999999999" customHeight="1">
      <c r="A4" s="6"/>
      <c r="E4" s="5"/>
      <c r="F4" s="5"/>
      <c r="G4" s="45"/>
      <c r="H4" s="5"/>
      <c r="I4" s="45"/>
      <c r="K4" s="45"/>
      <c r="M4" s="45"/>
    </row>
    <row r="5" spans="1:16" s="4" customFormat="1" ht="20.149999999999999" customHeight="1">
      <c r="A5" s="3" t="s">
        <v>211</v>
      </c>
      <c r="B5" s="1"/>
      <c r="C5" s="1"/>
      <c r="D5" s="1"/>
      <c r="E5" s="2"/>
      <c r="F5" s="5"/>
      <c r="G5" s="45"/>
      <c r="H5" s="5"/>
      <c r="I5" s="45"/>
      <c r="K5" s="45"/>
      <c r="M5" s="45"/>
    </row>
    <row r="6" spans="1:16" s="8" customFormat="1" ht="20.149999999999999" customHeight="1">
      <c r="A6" s="64"/>
      <c r="B6" s="64"/>
      <c r="C6" s="64"/>
      <c r="D6" s="64"/>
      <c r="E6" s="64"/>
      <c r="F6" s="7"/>
      <c r="G6" s="219" t="s">
        <v>125</v>
      </c>
      <c r="H6" s="219"/>
      <c r="I6" s="219"/>
      <c r="J6" s="219"/>
      <c r="K6" s="219"/>
      <c r="L6" s="219"/>
      <c r="M6" s="219"/>
    </row>
    <row r="7" spans="1:16" s="8" customFormat="1" ht="20.149999999999999" customHeight="1">
      <c r="A7" s="64"/>
      <c r="B7" s="64"/>
      <c r="C7" s="64"/>
      <c r="D7" s="64"/>
      <c r="E7" s="64"/>
      <c r="F7" s="7"/>
      <c r="G7" s="217" t="s">
        <v>82</v>
      </c>
      <c r="H7" s="217"/>
      <c r="I7" s="217"/>
      <c r="J7" s="9"/>
      <c r="K7" s="217" t="s">
        <v>83</v>
      </c>
      <c r="L7" s="217"/>
      <c r="M7" s="217"/>
    </row>
    <row r="8" spans="1:16" s="8" customFormat="1" ht="20.149999999999999" customHeight="1">
      <c r="A8" s="64"/>
      <c r="B8" s="64"/>
      <c r="C8" s="64"/>
      <c r="D8" s="64"/>
      <c r="E8" s="213" t="s">
        <v>30</v>
      </c>
      <c r="F8" s="7"/>
      <c r="G8" s="155">
        <v>2024</v>
      </c>
      <c r="H8" s="41"/>
      <c r="I8" s="155">
        <v>2023</v>
      </c>
      <c r="J8" s="42"/>
      <c r="K8" s="155">
        <v>2024</v>
      </c>
      <c r="L8" s="41"/>
      <c r="M8" s="155">
        <v>2023</v>
      </c>
    </row>
    <row r="9" spans="1:16" s="4" customFormat="1" ht="20.149999999999999" customHeight="1">
      <c r="A9" s="1" t="s">
        <v>32</v>
      </c>
      <c r="B9" s="1"/>
      <c r="C9" s="1"/>
      <c r="D9" s="1"/>
      <c r="E9" s="214"/>
      <c r="F9" s="11"/>
      <c r="G9" s="47"/>
      <c r="H9" s="12"/>
      <c r="I9" s="47"/>
      <c r="J9" s="13"/>
      <c r="K9" s="47"/>
      <c r="L9" s="13"/>
      <c r="M9" s="47"/>
    </row>
    <row r="10" spans="1:16" s="14" customFormat="1" ht="20.149999999999999" customHeight="1">
      <c r="A10" s="66" t="s">
        <v>7</v>
      </c>
      <c r="B10" s="66"/>
      <c r="C10" s="66"/>
      <c r="D10" s="66"/>
      <c r="E10" s="67">
        <v>6</v>
      </c>
      <c r="F10" s="16"/>
      <c r="G10" s="48">
        <v>4762710</v>
      </c>
      <c r="H10" s="17"/>
      <c r="I10" s="48">
        <v>12853509</v>
      </c>
      <c r="J10" s="17"/>
      <c r="K10" s="48">
        <v>2497703</v>
      </c>
      <c r="L10" s="17"/>
      <c r="M10" s="48">
        <v>6420306</v>
      </c>
    </row>
    <row r="11" spans="1:16" s="14" customFormat="1" ht="20.149999999999999" hidden="1" customHeight="1">
      <c r="A11" s="66" t="s">
        <v>15</v>
      </c>
      <c r="B11" s="66"/>
      <c r="C11" s="66"/>
      <c r="D11" s="66"/>
      <c r="E11" s="67"/>
      <c r="G11" s="49"/>
      <c r="H11" s="17"/>
      <c r="I11" s="48"/>
      <c r="J11" s="17"/>
      <c r="K11" s="49"/>
      <c r="L11" s="17"/>
      <c r="M11" s="48"/>
    </row>
    <row r="12" spans="1:16" s="14" customFormat="1" ht="20.149999999999999" customHeight="1">
      <c r="A12" s="66" t="s">
        <v>242</v>
      </c>
      <c r="B12" s="66"/>
      <c r="C12" s="66"/>
      <c r="D12" s="66"/>
      <c r="E12" s="67"/>
      <c r="F12" s="16"/>
      <c r="G12" s="48"/>
      <c r="H12" s="17"/>
      <c r="I12" s="48"/>
      <c r="J12" s="17"/>
      <c r="K12" s="48"/>
      <c r="L12" s="17"/>
      <c r="M12" s="48"/>
    </row>
    <row r="13" spans="1:16" s="14" customFormat="1" ht="20.149999999999999" customHeight="1">
      <c r="A13" s="66" t="s">
        <v>73</v>
      </c>
      <c r="B13" s="66"/>
      <c r="C13" s="66"/>
      <c r="D13" s="66"/>
      <c r="E13" s="67" t="s">
        <v>254</v>
      </c>
      <c r="F13" s="16"/>
      <c r="G13" s="48">
        <v>12165026</v>
      </c>
      <c r="H13" s="17"/>
      <c r="I13" s="48">
        <v>92880</v>
      </c>
      <c r="J13" s="17"/>
      <c r="K13" s="48">
        <v>90989865</v>
      </c>
      <c r="L13" s="17"/>
      <c r="M13" s="48">
        <v>43381614</v>
      </c>
    </row>
    <row r="14" spans="1:16" s="14" customFormat="1" ht="20.149999999999999" customHeight="1">
      <c r="A14" s="66" t="s">
        <v>74</v>
      </c>
      <c r="B14" s="66"/>
      <c r="C14" s="66"/>
      <c r="D14" s="66"/>
      <c r="E14" s="67">
        <v>7</v>
      </c>
      <c r="F14" s="16"/>
      <c r="G14" s="48">
        <v>516037320</v>
      </c>
      <c r="H14" s="17"/>
      <c r="I14" s="48">
        <v>501497794</v>
      </c>
      <c r="J14" s="17"/>
      <c r="K14" s="48">
        <v>15351868</v>
      </c>
      <c r="L14" s="17"/>
      <c r="M14" s="48">
        <v>7002712</v>
      </c>
    </row>
    <row r="15" spans="1:16" s="176" customFormat="1" ht="20">
      <c r="A15" s="66" t="s">
        <v>235</v>
      </c>
      <c r="D15" s="177"/>
      <c r="E15" s="67"/>
      <c r="F15" s="177"/>
      <c r="G15" s="178"/>
      <c r="H15" s="179"/>
      <c r="I15" s="178"/>
      <c r="J15" s="43"/>
      <c r="K15" s="178"/>
      <c r="L15" s="44"/>
      <c r="M15" s="178"/>
      <c r="N15" s="178"/>
      <c r="O15" s="178"/>
      <c r="P15" s="44"/>
    </row>
    <row r="16" spans="1:16" s="176" customFormat="1" ht="20">
      <c r="A16" s="66" t="s">
        <v>73</v>
      </c>
      <c r="B16" s="66"/>
      <c r="E16" s="67" t="s">
        <v>255</v>
      </c>
      <c r="F16" s="177"/>
      <c r="G16" s="48">
        <v>1765692</v>
      </c>
      <c r="H16" s="179"/>
      <c r="I16" s="48">
        <v>52504980</v>
      </c>
      <c r="J16" s="43"/>
      <c r="K16" s="49" t="s">
        <v>31</v>
      </c>
      <c r="L16" s="44"/>
      <c r="M16" s="49" t="s">
        <v>31</v>
      </c>
      <c r="N16" s="178"/>
      <c r="O16" s="178"/>
      <c r="P16" s="44"/>
    </row>
    <row r="17" spans="1:16" s="176" customFormat="1" ht="20">
      <c r="A17" s="66" t="s">
        <v>74</v>
      </c>
      <c r="B17" s="66"/>
      <c r="E17" s="67">
        <v>8</v>
      </c>
      <c r="F17" s="177"/>
      <c r="G17" s="48">
        <v>115500796</v>
      </c>
      <c r="H17" s="179"/>
      <c r="I17" s="48">
        <v>80283081</v>
      </c>
      <c r="J17" s="43"/>
      <c r="K17" s="49" t="s">
        <v>31</v>
      </c>
      <c r="L17" s="44"/>
      <c r="M17" s="49" t="s">
        <v>31</v>
      </c>
      <c r="N17" s="178"/>
      <c r="O17" s="178"/>
      <c r="P17" s="44"/>
    </row>
    <row r="18" spans="1:16" s="176" customFormat="1" ht="20">
      <c r="A18" s="66" t="s">
        <v>234</v>
      </c>
      <c r="B18" s="66"/>
      <c r="C18" s="66"/>
      <c r="D18" s="66"/>
      <c r="E18" s="67"/>
      <c r="F18" s="177"/>
      <c r="G18" s="48"/>
      <c r="H18" s="179"/>
      <c r="I18" s="48"/>
      <c r="J18" s="43"/>
      <c r="K18" s="178"/>
      <c r="L18" s="44"/>
      <c r="M18" s="178"/>
      <c r="N18" s="178"/>
      <c r="O18" s="178"/>
      <c r="P18" s="44"/>
    </row>
    <row r="19" spans="1:16" s="176" customFormat="1" ht="20" hidden="1">
      <c r="A19" s="66" t="s">
        <v>73</v>
      </c>
      <c r="B19" s="66"/>
      <c r="C19" s="66"/>
      <c r="D19" s="66"/>
      <c r="E19" s="67" t="s">
        <v>162</v>
      </c>
      <c r="F19" s="177"/>
      <c r="G19" s="49"/>
      <c r="H19" s="179"/>
      <c r="I19" s="49" t="s">
        <v>31</v>
      </c>
      <c r="J19" s="43"/>
      <c r="K19" s="49"/>
      <c r="L19" s="44"/>
      <c r="M19" s="49" t="s">
        <v>31</v>
      </c>
      <c r="N19" s="178"/>
      <c r="O19" s="178"/>
      <c r="P19" s="44"/>
    </row>
    <row r="20" spans="1:16" s="176" customFormat="1" ht="20">
      <c r="A20" s="66" t="s">
        <v>74</v>
      </c>
      <c r="B20" s="66"/>
      <c r="C20" s="66"/>
      <c r="D20" s="66"/>
      <c r="E20" s="67">
        <v>8</v>
      </c>
      <c r="F20" s="177"/>
      <c r="G20" s="48">
        <v>4555777</v>
      </c>
      <c r="H20" s="179"/>
      <c r="I20" s="48">
        <v>6753305</v>
      </c>
      <c r="J20" s="43"/>
      <c r="K20" s="49" t="s">
        <v>31</v>
      </c>
      <c r="L20" s="44"/>
      <c r="M20" s="49" t="s">
        <v>31</v>
      </c>
      <c r="N20" s="178"/>
      <c r="O20" s="178"/>
      <c r="P20" s="44"/>
    </row>
    <row r="21" spans="1:16" s="14" customFormat="1" ht="20.149999999999999" customHeight="1">
      <c r="A21" s="66" t="s">
        <v>227</v>
      </c>
      <c r="B21" s="66"/>
      <c r="C21" s="66"/>
      <c r="D21" s="66"/>
      <c r="E21" s="67"/>
      <c r="G21" s="49"/>
      <c r="H21" s="18"/>
      <c r="J21" s="17"/>
      <c r="K21" s="48"/>
      <c r="L21" s="17"/>
      <c r="M21" s="48"/>
    </row>
    <row r="22" spans="1:16" s="14" customFormat="1" ht="20.149999999999999" customHeight="1">
      <c r="A22" s="66" t="s">
        <v>73</v>
      </c>
      <c r="B22" s="66"/>
      <c r="C22" s="66"/>
      <c r="D22" s="66"/>
      <c r="E22" s="67">
        <v>5</v>
      </c>
      <c r="G22" s="49">
        <v>49717568</v>
      </c>
      <c r="H22" s="18"/>
      <c r="I22" s="49">
        <v>60593639</v>
      </c>
      <c r="J22" s="17"/>
      <c r="K22" s="48">
        <v>382673224</v>
      </c>
      <c r="L22" s="17"/>
      <c r="M22" s="48">
        <v>91591430</v>
      </c>
    </row>
    <row r="23" spans="1:16" s="14" customFormat="1" ht="20.149999999999999" customHeight="1">
      <c r="A23" s="66" t="s">
        <v>74</v>
      </c>
      <c r="B23" s="66"/>
      <c r="C23" s="66"/>
      <c r="D23" s="66"/>
      <c r="E23" s="67"/>
      <c r="G23" s="49">
        <v>230356744</v>
      </c>
      <c r="H23" s="18"/>
      <c r="I23" s="49">
        <v>36851027</v>
      </c>
      <c r="J23" s="17"/>
      <c r="K23" s="48">
        <v>34122740</v>
      </c>
      <c r="L23" s="17"/>
      <c r="M23" s="49">
        <v>30512877</v>
      </c>
    </row>
    <row r="24" spans="1:16" s="14" customFormat="1" ht="20.149999999999999" customHeight="1">
      <c r="A24" s="66" t="s">
        <v>243</v>
      </c>
      <c r="B24" s="66"/>
      <c r="C24" s="66"/>
      <c r="D24" s="66"/>
      <c r="E24" s="67">
        <v>9</v>
      </c>
      <c r="G24" s="49">
        <v>129938053</v>
      </c>
      <c r="H24" s="18"/>
      <c r="I24" s="49" t="s">
        <v>31</v>
      </c>
      <c r="J24" s="17"/>
      <c r="K24" s="49" t="s">
        <v>31</v>
      </c>
      <c r="L24" s="17"/>
      <c r="M24" s="49" t="s">
        <v>31</v>
      </c>
    </row>
    <row r="25" spans="1:16" s="14" customFormat="1" ht="20.149999999999999" customHeight="1">
      <c r="A25" s="66" t="s">
        <v>244</v>
      </c>
      <c r="B25" s="66"/>
      <c r="C25" s="66"/>
      <c r="D25" s="66"/>
      <c r="E25" s="67">
        <v>5</v>
      </c>
      <c r="G25" s="49" t="s">
        <v>31</v>
      </c>
      <c r="H25" s="18"/>
      <c r="I25" s="49" t="s">
        <v>31</v>
      </c>
      <c r="J25" s="17"/>
      <c r="K25" s="48">
        <v>440477</v>
      </c>
      <c r="L25" s="17"/>
      <c r="M25" s="49" t="s">
        <v>31</v>
      </c>
    </row>
    <row r="26" spans="1:16" s="14" customFormat="1" ht="20.149999999999999" customHeight="1">
      <c r="A26" s="68" t="s">
        <v>154</v>
      </c>
      <c r="B26" s="66"/>
      <c r="C26" s="66"/>
      <c r="D26" s="66"/>
      <c r="E26" s="67" t="s">
        <v>256</v>
      </c>
      <c r="G26" s="183">
        <v>12886154</v>
      </c>
      <c r="H26" s="40"/>
      <c r="I26" s="183">
        <v>12975423</v>
      </c>
      <c r="K26" s="49">
        <v>11001939</v>
      </c>
      <c r="M26" s="49" t="s">
        <v>31</v>
      </c>
    </row>
    <row r="27" spans="1:16" s="14" customFormat="1" ht="20.149999999999999" customHeight="1">
      <c r="A27" s="66" t="s">
        <v>95</v>
      </c>
      <c r="B27" s="66"/>
      <c r="C27" s="66"/>
      <c r="D27" s="66"/>
      <c r="E27" s="67">
        <v>7</v>
      </c>
      <c r="G27" s="48">
        <v>1485856669</v>
      </c>
      <c r="H27" s="17"/>
      <c r="I27" s="48">
        <v>1965718805</v>
      </c>
      <c r="J27" s="17"/>
      <c r="K27" s="49" t="s">
        <v>31</v>
      </c>
      <c r="L27" s="17"/>
      <c r="M27" s="49" t="s">
        <v>31</v>
      </c>
    </row>
    <row r="28" spans="1:16" s="14" customFormat="1" ht="20.149999999999999" customHeight="1">
      <c r="A28" s="66" t="s">
        <v>92</v>
      </c>
      <c r="B28" s="66"/>
      <c r="C28" s="66"/>
      <c r="D28" s="66"/>
      <c r="E28" s="67">
        <v>11</v>
      </c>
      <c r="G28" s="49">
        <v>375208460</v>
      </c>
      <c r="H28" s="17"/>
      <c r="I28" s="49">
        <v>421852060</v>
      </c>
      <c r="J28" s="17"/>
      <c r="K28" s="49" t="s">
        <v>31</v>
      </c>
      <c r="L28" s="17"/>
      <c r="M28" s="49" t="s">
        <v>31</v>
      </c>
    </row>
    <row r="29" spans="1:16" s="14" customFormat="1" ht="20.149999999999999" customHeight="1">
      <c r="A29" s="66" t="s">
        <v>212</v>
      </c>
      <c r="B29" s="66"/>
      <c r="C29" s="66"/>
      <c r="D29" s="66"/>
      <c r="E29" s="67" t="s">
        <v>257</v>
      </c>
      <c r="G29" s="49" t="s">
        <v>31</v>
      </c>
      <c r="H29" s="17"/>
      <c r="I29" s="49">
        <v>50000000</v>
      </c>
      <c r="J29" s="17"/>
      <c r="K29" s="49" t="s">
        <v>31</v>
      </c>
      <c r="L29" s="17"/>
      <c r="M29" s="49">
        <v>50000000</v>
      </c>
    </row>
    <row r="30" spans="1:16" s="14" customFormat="1" ht="20.149999999999999" customHeight="1">
      <c r="A30" s="66" t="s">
        <v>264</v>
      </c>
      <c r="B30" s="66"/>
      <c r="C30" s="66"/>
      <c r="D30" s="66"/>
      <c r="E30" s="67">
        <v>12</v>
      </c>
      <c r="G30" s="49">
        <v>27000000</v>
      </c>
      <c r="H30" s="17"/>
      <c r="I30" s="49" t="s">
        <v>31</v>
      </c>
      <c r="J30" s="17"/>
      <c r="K30" s="49" t="s">
        <v>31</v>
      </c>
      <c r="L30" s="17"/>
      <c r="M30" s="49" t="s">
        <v>31</v>
      </c>
    </row>
    <row r="31" spans="1:16" s="14" customFormat="1" ht="20.149999999999999" customHeight="1">
      <c r="A31" s="68" t="s">
        <v>93</v>
      </c>
      <c r="B31" s="66"/>
      <c r="C31" s="66"/>
      <c r="E31" s="67">
        <v>7</v>
      </c>
      <c r="G31" s="48">
        <v>178767458</v>
      </c>
      <c r="H31" s="17"/>
      <c r="I31" s="48">
        <v>180005865</v>
      </c>
      <c r="J31" s="17"/>
      <c r="K31" s="49" t="s">
        <v>31</v>
      </c>
      <c r="L31" s="17"/>
      <c r="M31" s="49" t="s">
        <v>31</v>
      </c>
    </row>
    <row r="32" spans="1:16" s="14" customFormat="1" ht="20.149999999999999" customHeight="1">
      <c r="A32" s="68" t="s">
        <v>141</v>
      </c>
      <c r="B32" s="66"/>
      <c r="C32" s="66"/>
      <c r="D32" s="66"/>
      <c r="E32" s="67"/>
      <c r="G32" s="48">
        <v>26440</v>
      </c>
      <c r="H32" s="17"/>
      <c r="I32" s="48">
        <v>26222</v>
      </c>
      <c r="J32" s="17"/>
      <c r="K32" s="49">
        <v>26440</v>
      </c>
      <c r="L32" s="17"/>
      <c r="M32" s="49">
        <v>26222</v>
      </c>
    </row>
    <row r="33" spans="1:16" s="14" customFormat="1" ht="20.149999999999999" customHeight="1">
      <c r="A33" s="66" t="s">
        <v>19</v>
      </c>
      <c r="B33" s="66"/>
      <c r="C33" s="66"/>
      <c r="D33" s="66"/>
      <c r="E33" s="67"/>
      <c r="G33" s="48">
        <v>431684</v>
      </c>
      <c r="H33" s="17"/>
      <c r="I33" s="48">
        <v>7856898</v>
      </c>
      <c r="J33" s="17"/>
      <c r="K33" s="48">
        <v>292000</v>
      </c>
      <c r="L33" s="17"/>
      <c r="M33" s="48">
        <v>323784</v>
      </c>
    </row>
    <row r="34" spans="1:16" s="14" customFormat="1" ht="20.149999999999999" customHeight="1">
      <c r="A34" s="1" t="s">
        <v>2</v>
      </c>
      <c r="B34" s="66"/>
      <c r="C34" s="66"/>
      <c r="D34" s="66"/>
      <c r="E34" s="67"/>
      <c r="G34" s="51">
        <f>SUM(G9:G33)</f>
        <v>3144976551</v>
      </c>
      <c r="H34" s="17"/>
      <c r="I34" s="51">
        <f>SUM(I9:I33)</f>
        <v>3389865488</v>
      </c>
      <c r="J34" s="17"/>
      <c r="K34" s="51">
        <f>SUM(K9:K33)</f>
        <v>537396256</v>
      </c>
      <c r="L34" s="17"/>
      <c r="M34" s="51">
        <f>SUM(M9:M33)</f>
        <v>229258945</v>
      </c>
    </row>
    <row r="35" spans="1:16" s="14" customFormat="1" ht="20.149999999999999" customHeight="1">
      <c r="A35" s="1" t="s">
        <v>33</v>
      </c>
      <c r="B35" s="66"/>
      <c r="C35" s="66"/>
      <c r="D35" s="66"/>
      <c r="E35" s="67"/>
      <c r="F35" s="15"/>
      <c r="G35" s="52"/>
      <c r="H35" s="19"/>
      <c r="I35" s="52"/>
      <c r="J35" s="20"/>
      <c r="K35" s="52"/>
      <c r="L35" s="20"/>
      <c r="M35" s="52"/>
    </row>
    <row r="36" spans="1:16" s="14" customFormat="1" ht="20.149999999999999" customHeight="1">
      <c r="A36" s="66" t="s">
        <v>71</v>
      </c>
      <c r="B36" s="66"/>
      <c r="C36" s="66"/>
      <c r="D36" s="66"/>
      <c r="E36" s="67">
        <v>13</v>
      </c>
      <c r="F36" s="15"/>
      <c r="G36" s="49">
        <v>20850000</v>
      </c>
      <c r="H36" s="17"/>
      <c r="I36" s="49">
        <v>15000000</v>
      </c>
      <c r="J36" s="17"/>
      <c r="K36" s="49">
        <v>15000000</v>
      </c>
      <c r="L36" s="17"/>
      <c r="M36" s="49">
        <v>15000000</v>
      </c>
    </row>
    <row r="37" spans="1:16" s="14" customFormat="1" ht="20.149999999999999" customHeight="1">
      <c r="A37" s="66" t="s">
        <v>20</v>
      </c>
      <c r="B37" s="66"/>
      <c r="C37" s="66"/>
      <c r="D37" s="66"/>
      <c r="E37" s="67">
        <v>14</v>
      </c>
      <c r="F37" s="15"/>
      <c r="G37" s="49" t="s">
        <v>31</v>
      </c>
      <c r="H37" s="17"/>
      <c r="I37" s="49" t="s">
        <v>31</v>
      </c>
      <c r="J37" s="17"/>
      <c r="K37" s="49">
        <v>1322461424</v>
      </c>
      <c r="L37" s="17"/>
      <c r="M37" s="49">
        <v>1288693754</v>
      </c>
    </row>
    <row r="38" spans="1:16" s="14" customFormat="1" ht="20.149999999999999" customHeight="1">
      <c r="A38" s="66" t="s">
        <v>228</v>
      </c>
      <c r="B38" s="66"/>
      <c r="C38" s="66"/>
      <c r="D38" s="66"/>
      <c r="E38" s="67">
        <v>15</v>
      </c>
      <c r="F38" s="15"/>
      <c r="G38" s="49">
        <v>617630810</v>
      </c>
      <c r="H38" s="17"/>
      <c r="I38" s="49">
        <v>609550000</v>
      </c>
      <c r="J38" s="17"/>
      <c r="K38" s="49">
        <v>609550000</v>
      </c>
      <c r="L38" s="17"/>
      <c r="M38" s="49">
        <v>609550000</v>
      </c>
    </row>
    <row r="39" spans="1:16" s="176" customFormat="1" ht="20">
      <c r="A39" s="66" t="s">
        <v>185</v>
      </c>
      <c r="B39" s="66"/>
      <c r="C39" s="66"/>
      <c r="D39" s="66"/>
      <c r="E39" s="67"/>
      <c r="G39" s="190"/>
      <c r="H39" s="180"/>
      <c r="I39" s="178"/>
      <c r="J39" s="43"/>
      <c r="K39" s="178"/>
      <c r="L39" s="44"/>
      <c r="M39" s="178"/>
      <c r="N39" s="178"/>
      <c r="O39" s="178"/>
      <c r="P39" s="179"/>
    </row>
    <row r="40" spans="1:16" s="176" customFormat="1" ht="20">
      <c r="A40" s="66" t="s">
        <v>74</v>
      </c>
      <c r="B40" s="66"/>
      <c r="C40" s="66"/>
      <c r="D40" s="66"/>
      <c r="E40" s="67">
        <v>8</v>
      </c>
      <c r="G40" s="49">
        <v>259076563</v>
      </c>
      <c r="H40" s="180"/>
      <c r="I40" s="49">
        <v>160905032</v>
      </c>
      <c r="J40" s="43"/>
      <c r="K40" s="49" t="s">
        <v>31</v>
      </c>
      <c r="L40" s="44"/>
      <c r="M40" s="49" t="s">
        <v>31</v>
      </c>
      <c r="N40" s="178"/>
      <c r="O40" s="178"/>
      <c r="P40" s="179"/>
    </row>
    <row r="41" spans="1:16" s="176" customFormat="1" ht="20">
      <c r="A41" s="66" t="s">
        <v>286</v>
      </c>
      <c r="B41" s="66"/>
      <c r="C41" s="66"/>
      <c r="D41" s="66"/>
      <c r="E41" s="67"/>
      <c r="G41" s="49">
        <v>36012649</v>
      </c>
      <c r="H41" s="180"/>
      <c r="I41" s="49" t="s">
        <v>31</v>
      </c>
      <c r="J41" s="43"/>
      <c r="K41" s="49" t="s">
        <v>31</v>
      </c>
      <c r="L41" s="44"/>
      <c r="M41" s="49" t="s">
        <v>31</v>
      </c>
      <c r="N41" s="178"/>
      <c r="O41" s="178"/>
      <c r="P41" s="179"/>
    </row>
    <row r="42" spans="1:16" s="176" customFormat="1" ht="20">
      <c r="A42" s="66" t="s">
        <v>245</v>
      </c>
      <c r="B42" s="66"/>
      <c r="C42" s="66"/>
      <c r="D42" s="66"/>
      <c r="E42" s="67">
        <v>5</v>
      </c>
      <c r="G42" s="49" t="s">
        <v>31</v>
      </c>
      <c r="H42" s="180"/>
      <c r="I42" s="49" t="s">
        <v>31</v>
      </c>
      <c r="J42" s="43"/>
      <c r="K42" s="49">
        <v>1786940</v>
      </c>
      <c r="L42" s="44"/>
      <c r="M42" s="49" t="s">
        <v>31</v>
      </c>
      <c r="N42" s="178"/>
      <c r="O42" s="178"/>
      <c r="P42" s="179"/>
    </row>
    <row r="43" spans="1:16" s="14" customFormat="1" ht="20.149999999999999" customHeight="1">
      <c r="A43" s="66" t="s">
        <v>206</v>
      </c>
      <c r="B43" s="66"/>
      <c r="C43" s="66"/>
      <c r="D43" s="66"/>
      <c r="E43" s="67">
        <v>16</v>
      </c>
      <c r="F43" s="15"/>
      <c r="G43" s="49">
        <v>11516856</v>
      </c>
      <c r="H43" s="17"/>
      <c r="I43" s="49">
        <v>14662900</v>
      </c>
      <c r="J43" s="17"/>
      <c r="K43" s="49">
        <v>11136722</v>
      </c>
      <c r="L43" s="17"/>
      <c r="M43" s="49">
        <v>12419572</v>
      </c>
    </row>
    <row r="44" spans="1:16" s="14" customFormat="1" ht="20.149999999999999" customHeight="1">
      <c r="A44" s="66" t="s">
        <v>155</v>
      </c>
      <c r="B44" s="66"/>
      <c r="C44" s="66"/>
      <c r="D44" s="66"/>
      <c r="E44" s="215">
        <v>17.100000000000001</v>
      </c>
      <c r="F44" s="15"/>
      <c r="G44" s="49">
        <v>33710250</v>
      </c>
      <c r="H44" s="17"/>
      <c r="I44" s="49">
        <v>35050269</v>
      </c>
      <c r="J44" s="17"/>
      <c r="K44" s="49">
        <v>26767575</v>
      </c>
      <c r="L44" s="17"/>
      <c r="M44" s="49">
        <v>30501482</v>
      </c>
    </row>
    <row r="45" spans="1:16" s="14" customFormat="1" ht="20.149999999999999" customHeight="1">
      <c r="A45" s="66" t="s">
        <v>179</v>
      </c>
      <c r="B45" s="66"/>
      <c r="C45" s="66"/>
      <c r="D45" s="66"/>
      <c r="E45" s="67"/>
      <c r="F45" s="15"/>
      <c r="G45" s="49">
        <v>134132892</v>
      </c>
      <c r="H45" s="17"/>
      <c r="I45" s="49">
        <v>134132892</v>
      </c>
      <c r="J45" s="17"/>
      <c r="K45" s="49" t="s">
        <v>31</v>
      </c>
      <c r="L45" s="17"/>
      <c r="M45" s="49" t="s">
        <v>31</v>
      </c>
    </row>
    <row r="46" spans="1:16" s="14" customFormat="1" ht="20.149999999999999" customHeight="1">
      <c r="A46" s="66" t="s">
        <v>195</v>
      </c>
      <c r="B46" s="66"/>
      <c r="C46" s="66"/>
      <c r="D46" s="66"/>
      <c r="E46" s="67">
        <v>18</v>
      </c>
      <c r="F46" s="15"/>
      <c r="G46" s="49">
        <v>104778330</v>
      </c>
      <c r="H46" s="17"/>
      <c r="I46" s="49">
        <v>84823521</v>
      </c>
      <c r="J46" s="17"/>
      <c r="K46" s="49">
        <v>1167818</v>
      </c>
      <c r="L46" s="17"/>
      <c r="M46" s="49">
        <v>141951</v>
      </c>
    </row>
    <row r="47" spans="1:16" s="14" customFormat="1" ht="20.149999999999999" customHeight="1">
      <c r="A47" s="66" t="s">
        <v>29</v>
      </c>
      <c r="B47" s="66"/>
      <c r="C47" s="66"/>
      <c r="D47" s="66"/>
      <c r="E47" s="67">
        <v>30</v>
      </c>
      <c r="G47" s="49">
        <v>1322051</v>
      </c>
      <c r="H47" s="17"/>
      <c r="I47" s="49">
        <v>2602566</v>
      </c>
      <c r="J47" s="17"/>
      <c r="K47" s="49">
        <v>984255</v>
      </c>
      <c r="L47" s="17"/>
      <c r="M47" s="49">
        <v>2484344</v>
      </c>
    </row>
    <row r="48" spans="1:16" s="14" customFormat="1" ht="20.149999999999999" customHeight="1">
      <c r="A48" s="66" t="s">
        <v>153</v>
      </c>
      <c r="B48" s="66"/>
      <c r="C48" s="66"/>
      <c r="D48" s="66"/>
      <c r="E48" s="67">
        <v>19</v>
      </c>
      <c r="G48" s="49" t="s">
        <v>31</v>
      </c>
      <c r="H48" s="17"/>
      <c r="I48" s="49">
        <v>18994000</v>
      </c>
      <c r="J48" s="43"/>
      <c r="K48" s="49" t="s">
        <v>31</v>
      </c>
      <c r="L48" s="44"/>
      <c r="M48" s="49">
        <v>18994000</v>
      </c>
    </row>
    <row r="49" spans="1:13" s="14" customFormat="1" ht="20.149999999999999" customHeight="1">
      <c r="A49" s="66" t="s">
        <v>21</v>
      </c>
      <c r="B49" s="66"/>
      <c r="C49" s="66"/>
      <c r="D49" s="66"/>
      <c r="E49" s="67"/>
      <c r="F49" s="16"/>
      <c r="G49" s="48">
        <v>3161849</v>
      </c>
      <c r="H49" s="17"/>
      <c r="I49" s="49">
        <v>2039485</v>
      </c>
      <c r="J49" s="17"/>
      <c r="K49" s="48">
        <v>1963285</v>
      </c>
      <c r="L49" s="17"/>
      <c r="M49" s="48">
        <v>1963285</v>
      </c>
    </row>
    <row r="50" spans="1:13" s="14" customFormat="1" ht="20.149999999999999" customHeight="1">
      <c r="A50" s="1" t="s">
        <v>3</v>
      </c>
      <c r="B50" s="66"/>
      <c r="C50" s="66"/>
      <c r="D50" s="66"/>
      <c r="E50" s="67"/>
      <c r="F50" s="16"/>
      <c r="G50" s="51">
        <f>SUM(G36:G49)</f>
        <v>1222192250</v>
      </c>
      <c r="H50" s="17">
        <f>SUM(G36:G49)</f>
        <v>1222192250</v>
      </c>
      <c r="I50" s="210">
        <f>SUM(I36:I49)</f>
        <v>1077760665</v>
      </c>
      <c r="J50" s="17"/>
      <c r="K50" s="51">
        <f>SUM(K36:K49)</f>
        <v>1990818019</v>
      </c>
      <c r="L50" s="17"/>
      <c r="M50" s="51">
        <f>SUM(M36:M49)</f>
        <v>1979748388</v>
      </c>
    </row>
    <row r="51" spans="1:13" s="14" customFormat="1" ht="7.5" customHeight="1">
      <c r="A51" s="1"/>
      <c r="B51" s="66"/>
      <c r="C51" s="66"/>
      <c r="D51" s="66"/>
      <c r="E51" s="67"/>
      <c r="F51" s="16"/>
      <c r="G51" s="53"/>
      <c r="H51" s="17"/>
      <c r="I51" s="53"/>
      <c r="J51" s="17"/>
      <c r="K51" s="53"/>
      <c r="L51" s="17"/>
      <c r="M51" s="53"/>
    </row>
    <row r="52" spans="1:13" s="14" customFormat="1" ht="20.149999999999999" customHeight="1" thickBot="1">
      <c r="A52" s="2" t="s">
        <v>34</v>
      </c>
      <c r="B52" s="66"/>
      <c r="C52" s="66"/>
      <c r="D52" s="66"/>
      <c r="E52" s="69"/>
      <c r="F52" s="16"/>
      <c r="G52" s="54">
        <f>SUM(G34,G50)</f>
        <v>4367168801</v>
      </c>
      <c r="H52" s="17"/>
      <c r="I52" s="54">
        <f>SUM(I34+I50)</f>
        <v>4467626153</v>
      </c>
      <c r="J52" s="17"/>
      <c r="K52" s="54">
        <f>SUM(K34,K50)</f>
        <v>2528214275</v>
      </c>
      <c r="L52" s="17"/>
      <c r="M52" s="54">
        <f>SUM(M34+M50)</f>
        <v>2209007333</v>
      </c>
    </row>
    <row r="53" spans="1:13" s="14" customFormat="1" ht="20.149999999999999" customHeight="1" thickTop="1">
      <c r="A53" s="66"/>
      <c r="B53" s="66"/>
      <c r="C53" s="66"/>
      <c r="D53" s="66"/>
      <c r="E53" s="66"/>
      <c r="G53" s="52"/>
      <c r="H53" s="20"/>
      <c r="I53" s="52"/>
      <c r="J53" s="20"/>
      <c r="K53" s="52"/>
      <c r="L53" s="20"/>
      <c r="M53" s="52"/>
    </row>
    <row r="54" spans="1:13" s="14" customFormat="1" ht="20.149999999999999" customHeight="1">
      <c r="A54" s="66"/>
      <c r="B54" s="66"/>
      <c r="C54" s="66"/>
      <c r="D54" s="66"/>
      <c r="E54" s="66"/>
      <c r="G54" s="55"/>
      <c r="I54" s="55"/>
      <c r="K54" s="55"/>
      <c r="M54" s="55"/>
    </row>
    <row r="55" spans="1:13" s="14" customFormat="1" ht="20.149999999999999" customHeight="1">
      <c r="A55" s="66"/>
      <c r="B55" s="66"/>
      <c r="C55" s="66"/>
      <c r="D55" s="66"/>
      <c r="E55" s="66"/>
      <c r="G55" s="55"/>
      <c r="I55" s="55"/>
      <c r="K55" s="55"/>
      <c r="M55" s="55"/>
    </row>
    <row r="56" spans="1:13" s="66" customFormat="1" ht="20.149999999999999" customHeight="1">
      <c r="B56" s="66" t="s">
        <v>107</v>
      </c>
      <c r="G56" s="66" t="s">
        <v>107</v>
      </c>
      <c r="H56" s="70"/>
      <c r="I56" s="71"/>
      <c r="J56" s="70"/>
      <c r="K56" s="71"/>
      <c r="L56" s="70"/>
      <c r="M56" s="71"/>
    </row>
    <row r="57" spans="1:13" s="14" customFormat="1" ht="20.149999999999999" customHeight="1">
      <c r="G57" s="55"/>
      <c r="I57" s="55"/>
      <c r="K57" s="55"/>
      <c r="M57" s="55"/>
    </row>
    <row r="58" spans="1:13" s="93" customFormat="1" ht="20.149999999999999" customHeight="1">
      <c r="A58" s="93" t="s">
        <v>119</v>
      </c>
      <c r="E58" s="94"/>
      <c r="F58" s="94"/>
      <c r="G58" s="95"/>
      <c r="H58" s="94"/>
      <c r="I58" s="95"/>
      <c r="K58" s="95"/>
      <c r="M58" s="95"/>
    </row>
    <row r="59" spans="1:13" s="93" customFormat="1" ht="20.149999999999999" customHeight="1">
      <c r="A59" s="96" t="s">
        <v>80</v>
      </c>
      <c r="E59" s="94"/>
      <c r="F59" s="94"/>
      <c r="G59" s="95"/>
      <c r="H59" s="94"/>
      <c r="I59" s="95"/>
      <c r="K59" s="95"/>
      <c r="M59" s="95"/>
    </row>
    <row r="60" spans="1:13" s="93" customFormat="1" ht="20.149999999999999" customHeight="1">
      <c r="A60" s="96" t="str">
        <f>A3</f>
        <v>AS AT DECEMBER 31, 2024</v>
      </c>
      <c r="E60" s="94"/>
      <c r="F60" s="94"/>
      <c r="G60" s="95"/>
      <c r="H60" s="94"/>
      <c r="I60" s="95"/>
      <c r="K60" s="95"/>
      <c r="M60" s="95"/>
    </row>
    <row r="61" spans="1:13" s="4" customFormat="1" ht="20.149999999999999" customHeight="1">
      <c r="A61" s="6"/>
      <c r="E61" s="5"/>
      <c r="F61" s="5"/>
      <c r="G61" s="45"/>
      <c r="H61" s="5"/>
      <c r="I61" s="45"/>
      <c r="K61" s="45"/>
      <c r="M61" s="45"/>
    </row>
    <row r="62" spans="1:13" s="65" customFormat="1" ht="20.149999999999999" customHeight="1">
      <c r="A62" s="72" t="s">
        <v>42</v>
      </c>
      <c r="B62" s="64"/>
      <c r="C62" s="64"/>
      <c r="D62" s="64"/>
      <c r="E62" s="64"/>
      <c r="F62" s="64"/>
      <c r="G62" s="73"/>
      <c r="H62" s="64"/>
      <c r="I62" s="73"/>
      <c r="J62" s="64"/>
      <c r="K62" s="73"/>
      <c r="L62" s="64"/>
      <c r="M62" s="73"/>
    </row>
    <row r="63" spans="1:13" s="65" customFormat="1" ht="20.149999999999999" customHeight="1">
      <c r="A63" s="64"/>
      <c r="B63" s="64"/>
      <c r="C63" s="64"/>
      <c r="D63" s="64"/>
      <c r="E63" s="64"/>
      <c r="F63" s="64"/>
      <c r="G63" s="220" t="s">
        <v>125</v>
      </c>
      <c r="H63" s="220"/>
      <c r="I63" s="220"/>
      <c r="J63" s="220"/>
      <c r="K63" s="220"/>
      <c r="L63" s="220"/>
      <c r="M63" s="220"/>
    </row>
    <row r="64" spans="1:13" s="65" customFormat="1" ht="20.149999999999999" customHeight="1">
      <c r="A64" s="64"/>
      <c r="B64" s="64"/>
      <c r="C64" s="64"/>
      <c r="D64" s="64"/>
      <c r="E64" s="64"/>
      <c r="F64" s="64"/>
      <c r="G64" s="218" t="s">
        <v>82</v>
      </c>
      <c r="H64" s="218"/>
      <c r="I64" s="218"/>
      <c r="J64" s="74"/>
      <c r="K64" s="218" t="s">
        <v>83</v>
      </c>
      <c r="L64" s="218"/>
      <c r="M64" s="218"/>
    </row>
    <row r="65" spans="1:13" s="65" customFormat="1" ht="20.149999999999999" customHeight="1">
      <c r="A65" s="64"/>
      <c r="B65" s="64"/>
      <c r="C65" s="64"/>
      <c r="D65" s="64"/>
      <c r="E65" s="213" t="s">
        <v>30</v>
      </c>
      <c r="F65" s="64"/>
      <c r="G65" s="155">
        <v>2024</v>
      </c>
      <c r="H65" s="41"/>
      <c r="I65" s="155">
        <v>2023</v>
      </c>
      <c r="J65" s="42"/>
      <c r="K65" s="155">
        <v>2024</v>
      </c>
      <c r="L65" s="41"/>
      <c r="M65" s="155">
        <v>2023</v>
      </c>
    </row>
    <row r="66" spans="1:13" s="66" customFormat="1" ht="20.149999999999999" customHeight="1">
      <c r="A66" s="72" t="s">
        <v>35</v>
      </c>
      <c r="E66" s="69"/>
      <c r="F66" s="69"/>
      <c r="G66" s="71"/>
      <c r="H66" s="75"/>
      <c r="I66" s="71"/>
      <c r="J66" s="76"/>
      <c r="K66" s="77"/>
      <c r="L66" s="76"/>
      <c r="M66" s="77"/>
    </row>
    <row r="67" spans="1:13" s="66" customFormat="1" ht="20.149999999999999" customHeight="1">
      <c r="A67" s="66" t="s">
        <v>197</v>
      </c>
      <c r="E67" s="67">
        <v>20</v>
      </c>
      <c r="F67" s="69"/>
      <c r="G67" s="78">
        <v>15000000</v>
      </c>
      <c r="H67" s="79"/>
      <c r="I67" s="78">
        <v>15000000</v>
      </c>
      <c r="J67" s="79"/>
      <c r="K67" s="78">
        <v>15000000</v>
      </c>
      <c r="L67" s="79"/>
      <c r="M67" s="78">
        <v>15000000</v>
      </c>
    </row>
    <row r="68" spans="1:13" s="66" customFormat="1" ht="20.149999999999999" customHeight="1">
      <c r="A68" s="66" t="s">
        <v>232</v>
      </c>
      <c r="E68" s="67">
        <v>21</v>
      </c>
      <c r="F68" s="69"/>
      <c r="G68" s="78">
        <v>177339375</v>
      </c>
      <c r="H68" s="79"/>
      <c r="I68" s="78">
        <v>157621910</v>
      </c>
      <c r="J68" s="79"/>
      <c r="K68" s="78">
        <v>134611927</v>
      </c>
      <c r="L68" s="79"/>
      <c r="M68" s="78">
        <v>145621910</v>
      </c>
    </row>
    <row r="69" spans="1:13" s="66" customFormat="1" ht="20.149999999999999" customHeight="1">
      <c r="A69" s="66" t="s">
        <v>287</v>
      </c>
      <c r="E69" s="67"/>
      <c r="F69" s="69"/>
      <c r="G69" s="80"/>
      <c r="H69" s="79"/>
      <c r="I69" s="80"/>
      <c r="J69" s="79"/>
      <c r="K69" s="78"/>
      <c r="L69" s="79"/>
      <c r="M69" s="80"/>
    </row>
    <row r="70" spans="1:13" s="66" customFormat="1" ht="20.149999999999999" customHeight="1">
      <c r="A70" s="66" t="s">
        <v>73</v>
      </c>
      <c r="E70" s="67" t="s">
        <v>265</v>
      </c>
      <c r="F70" s="69"/>
      <c r="G70" s="80">
        <v>20379060</v>
      </c>
      <c r="H70" s="79"/>
      <c r="I70" s="80">
        <v>15348619</v>
      </c>
      <c r="J70" s="79"/>
      <c r="K70" s="80">
        <v>39699994</v>
      </c>
      <c r="L70" s="79"/>
      <c r="M70" s="80">
        <v>26137925</v>
      </c>
    </row>
    <row r="71" spans="1:13" s="66" customFormat="1" ht="20.149999999999999" customHeight="1">
      <c r="A71" s="66" t="s">
        <v>74</v>
      </c>
      <c r="E71" s="67">
        <v>22</v>
      </c>
      <c r="F71" s="69"/>
      <c r="G71" s="80">
        <v>736100342</v>
      </c>
      <c r="H71" s="79"/>
      <c r="I71" s="80">
        <v>716937552</v>
      </c>
      <c r="J71" s="79"/>
      <c r="K71" s="80">
        <v>40511367</v>
      </c>
      <c r="L71" s="79"/>
      <c r="M71" s="80">
        <v>26824475</v>
      </c>
    </row>
    <row r="72" spans="1:13" s="66" customFormat="1" ht="20.149999999999999" customHeight="1">
      <c r="A72" s="66" t="s">
        <v>246</v>
      </c>
      <c r="E72" s="67" t="s">
        <v>266</v>
      </c>
      <c r="F72" s="69"/>
      <c r="G72" s="80">
        <v>250000000</v>
      </c>
      <c r="H72" s="79"/>
      <c r="I72" s="78" t="s">
        <v>31</v>
      </c>
      <c r="J72" s="91"/>
      <c r="K72" s="78">
        <v>250000000</v>
      </c>
      <c r="L72" s="91"/>
      <c r="M72" s="78" t="s">
        <v>31</v>
      </c>
    </row>
    <row r="73" spans="1:13" s="66" customFormat="1" ht="20.149999999999999" customHeight="1">
      <c r="A73" s="66" t="s">
        <v>196</v>
      </c>
      <c r="E73" s="67">
        <v>5</v>
      </c>
      <c r="F73" s="69"/>
      <c r="G73" s="78">
        <v>67245238</v>
      </c>
      <c r="H73" s="79"/>
      <c r="I73" s="78">
        <v>8838884</v>
      </c>
      <c r="J73" s="79"/>
      <c r="K73" s="78">
        <v>143712838</v>
      </c>
      <c r="L73" s="79"/>
      <c r="M73" s="78">
        <v>9219504</v>
      </c>
    </row>
    <row r="74" spans="1:13" s="66" customFormat="1" ht="20.149999999999999" customHeight="1">
      <c r="A74" s="66" t="s">
        <v>247</v>
      </c>
      <c r="E74" s="67">
        <v>5</v>
      </c>
      <c r="F74" s="69"/>
      <c r="G74" s="78">
        <v>21651534</v>
      </c>
      <c r="H74" s="79"/>
      <c r="I74" s="78" t="s">
        <v>31</v>
      </c>
      <c r="J74" s="79"/>
      <c r="K74" s="78" t="s">
        <v>31</v>
      </c>
      <c r="L74" s="79"/>
      <c r="M74" s="78" t="s">
        <v>31</v>
      </c>
    </row>
    <row r="75" spans="1:13" s="66" customFormat="1" ht="20.149999999999999" customHeight="1">
      <c r="A75" s="66" t="s">
        <v>261</v>
      </c>
      <c r="E75" s="67">
        <v>24</v>
      </c>
      <c r="F75" s="69"/>
      <c r="G75" s="78">
        <v>17340000</v>
      </c>
      <c r="H75" s="79"/>
      <c r="I75" s="78" t="s">
        <v>31</v>
      </c>
      <c r="J75" s="79"/>
      <c r="K75" s="78" t="s">
        <v>31</v>
      </c>
      <c r="L75" s="79"/>
      <c r="M75" s="78" t="s">
        <v>31</v>
      </c>
    </row>
    <row r="76" spans="1:13" s="66" customFormat="1" ht="20.149999999999999" customHeight="1">
      <c r="A76" s="74" t="s">
        <v>156</v>
      </c>
      <c r="E76" s="215" t="s">
        <v>267</v>
      </c>
      <c r="F76" s="67"/>
      <c r="G76" s="78">
        <v>12606091</v>
      </c>
      <c r="H76" s="79"/>
      <c r="I76" s="78">
        <v>10206777</v>
      </c>
      <c r="J76" s="79"/>
      <c r="K76" s="78">
        <v>11057269</v>
      </c>
      <c r="L76" s="79"/>
      <c r="M76" s="78">
        <v>9203955</v>
      </c>
    </row>
    <row r="77" spans="1:13" s="66" customFormat="1" ht="20.149999999999999" customHeight="1">
      <c r="A77" s="66" t="s">
        <v>173</v>
      </c>
      <c r="E77" s="67" t="s">
        <v>258</v>
      </c>
      <c r="F77" s="69"/>
      <c r="G77" s="78">
        <v>969558441</v>
      </c>
      <c r="H77" s="79"/>
      <c r="I77" s="78">
        <v>1434541017</v>
      </c>
      <c r="J77" s="79"/>
      <c r="K77" s="78" t="s">
        <v>31</v>
      </c>
      <c r="L77" s="79"/>
      <c r="M77" s="78" t="s">
        <v>31</v>
      </c>
    </row>
    <row r="78" spans="1:13" s="66" customFormat="1" ht="20.149999999999999" hidden="1" customHeight="1">
      <c r="A78" s="74" t="s">
        <v>94</v>
      </c>
      <c r="E78" s="67"/>
      <c r="F78" s="67"/>
      <c r="G78" s="78"/>
      <c r="H78" s="79"/>
      <c r="I78" s="78"/>
      <c r="J78" s="79"/>
      <c r="K78" s="78"/>
      <c r="L78" s="79"/>
      <c r="M78" s="78"/>
    </row>
    <row r="79" spans="1:13" s="66" customFormat="1" ht="20.149999999999999" customHeight="1">
      <c r="A79" s="74" t="s">
        <v>158</v>
      </c>
      <c r="E79" s="67"/>
      <c r="F79" s="67"/>
      <c r="G79" s="80">
        <v>2258133</v>
      </c>
      <c r="H79" s="79"/>
      <c r="I79" s="80">
        <v>1547629</v>
      </c>
      <c r="J79" s="79"/>
      <c r="K79" s="78" t="s">
        <v>31</v>
      </c>
      <c r="L79" s="79"/>
      <c r="M79" s="78" t="s">
        <v>31</v>
      </c>
    </row>
    <row r="80" spans="1:13" s="66" customFormat="1" ht="20.149999999999999" customHeight="1">
      <c r="A80" s="74" t="s">
        <v>25</v>
      </c>
      <c r="E80" s="67"/>
      <c r="F80" s="67"/>
      <c r="G80" s="80">
        <v>550333</v>
      </c>
      <c r="H80" s="79"/>
      <c r="I80" s="80">
        <v>519737</v>
      </c>
      <c r="J80" s="79"/>
      <c r="K80" s="80">
        <v>550333</v>
      </c>
      <c r="L80" s="79"/>
      <c r="M80" s="80">
        <v>519737</v>
      </c>
    </row>
    <row r="81" spans="1:13" s="66" customFormat="1" ht="20.149999999999999" customHeight="1">
      <c r="A81" s="1" t="s">
        <v>4</v>
      </c>
      <c r="E81" s="67"/>
      <c r="F81" s="67"/>
      <c r="G81" s="82">
        <f>SUM(G66:G80)</f>
        <v>2290028547</v>
      </c>
      <c r="H81" s="79"/>
      <c r="I81" s="82">
        <f>SUM(I66:I80)</f>
        <v>2360562125</v>
      </c>
      <c r="J81" s="79"/>
      <c r="K81" s="82">
        <f>SUM(K67:K80)</f>
        <v>635143728</v>
      </c>
      <c r="L81" s="79"/>
      <c r="M81" s="82">
        <f>SUM(M67:M80)</f>
        <v>232527506</v>
      </c>
    </row>
    <row r="82" spans="1:13" s="66" customFormat="1" ht="20.149999999999999" customHeight="1">
      <c r="A82" s="72" t="s">
        <v>36</v>
      </c>
      <c r="E82" s="67"/>
      <c r="F82" s="67"/>
      <c r="G82" s="83"/>
      <c r="H82" s="84"/>
      <c r="I82" s="83"/>
      <c r="J82" s="75"/>
      <c r="K82" s="83"/>
      <c r="L82" s="75"/>
      <c r="M82" s="83"/>
    </row>
    <row r="83" spans="1:13" s="66" customFormat="1" ht="20.149999999999999" customHeight="1">
      <c r="A83" s="66" t="s">
        <v>248</v>
      </c>
      <c r="E83" s="67">
        <v>5</v>
      </c>
      <c r="F83" s="67"/>
      <c r="G83" s="78">
        <v>14400000</v>
      </c>
      <c r="H83" s="79"/>
      <c r="I83" s="78" t="s">
        <v>31</v>
      </c>
      <c r="J83" s="79"/>
      <c r="K83" s="78" t="s">
        <v>31</v>
      </c>
      <c r="L83" s="79"/>
      <c r="M83" s="78" t="s">
        <v>31</v>
      </c>
    </row>
    <row r="84" spans="1:13" s="66" customFormat="1" ht="20.149999999999999" customHeight="1">
      <c r="A84" s="66" t="s">
        <v>262</v>
      </c>
      <c r="E84" s="67">
        <v>24</v>
      </c>
      <c r="F84" s="67"/>
      <c r="G84" s="78">
        <v>46600000</v>
      </c>
      <c r="H84" s="79"/>
      <c r="I84" s="78" t="s">
        <v>31</v>
      </c>
      <c r="J84" s="79"/>
      <c r="K84" s="78" t="s">
        <v>31</v>
      </c>
      <c r="L84" s="79"/>
      <c r="M84" s="78" t="s">
        <v>31</v>
      </c>
    </row>
    <row r="85" spans="1:13" s="66" customFormat="1" ht="20.149999999999999" customHeight="1">
      <c r="A85" s="66" t="s">
        <v>157</v>
      </c>
      <c r="E85" s="215" t="s">
        <v>267</v>
      </c>
      <c r="F85" s="67"/>
      <c r="G85" s="78">
        <v>16467080</v>
      </c>
      <c r="H85" s="79"/>
      <c r="I85" s="78">
        <v>21637785</v>
      </c>
      <c r="J85" s="79"/>
      <c r="K85" s="78">
        <v>14992976</v>
      </c>
      <c r="L85" s="79"/>
      <c r="M85" s="78">
        <v>19913087</v>
      </c>
    </row>
    <row r="86" spans="1:13" s="66" customFormat="1" ht="20.149999999999999" customHeight="1">
      <c r="A86" s="66" t="s">
        <v>268</v>
      </c>
      <c r="E86" s="67">
        <v>25</v>
      </c>
      <c r="F86" s="67"/>
      <c r="G86" s="78">
        <v>4380623</v>
      </c>
      <c r="H86" s="79"/>
      <c r="I86" s="78">
        <v>1397254</v>
      </c>
      <c r="J86" s="79"/>
      <c r="K86" s="80">
        <v>3834835</v>
      </c>
      <c r="L86" s="79"/>
      <c r="M86" s="80">
        <v>1374465</v>
      </c>
    </row>
    <row r="87" spans="1:13" s="66" customFormat="1" ht="20.149999999999999" customHeight="1">
      <c r="A87" s="66" t="s">
        <v>159</v>
      </c>
      <c r="E87" s="67">
        <v>30</v>
      </c>
      <c r="F87" s="67"/>
      <c r="G87" s="78">
        <v>14052258</v>
      </c>
      <c r="H87" s="79"/>
      <c r="I87" s="78">
        <v>16120795</v>
      </c>
      <c r="J87" s="79"/>
      <c r="K87" s="78" t="s">
        <v>31</v>
      </c>
      <c r="L87" s="79"/>
      <c r="M87" s="78" t="s">
        <v>31</v>
      </c>
    </row>
    <row r="88" spans="1:13" s="66" customFormat="1" ht="20.149999999999999" customHeight="1">
      <c r="A88" s="66" t="s">
        <v>249</v>
      </c>
      <c r="E88" s="67">
        <v>10</v>
      </c>
      <c r="F88" s="67"/>
      <c r="G88" s="78">
        <v>2907800</v>
      </c>
      <c r="H88" s="79"/>
      <c r="I88" s="78" t="s">
        <v>31</v>
      </c>
      <c r="J88" s="79"/>
      <c r="K88" s="78">
        <v>2907800</v>
      </c>
      <c r="L88" s="79"/>
      <c r="M88" s="78" t="s">
        <v>31</v>
      </c>
    </row>
    <row r="89" spans="1:13" s="66" customFormat="1" ht="20.149999999999999" customHeight="1">
      <c r="A89" s="66" t="s">
        <v>118</v>
      </c>
      <c r="E89" s="67"/>
      <c r="F89" s="67"/>
      <c r="G89" s="81">
        <v>6432325</v>
      </c>
      <c r="H89" s="79"/>
      <c r="I89" s="81">
        <v>3142552</v>
      </c>
      <c r="J89" s="79"/>
      <c r="K89" s="87">
        <v>3427597</v>
      </c>
      <c r="L89" s="79"/>
      <c r="M89" s="87">
        <v>3142551</v>
      </c>
    </row>
    <row r="90" spans="1:13" s="66" customFormat="1" ht="20.149999999999999" customHeight="1">
      <c r="A90" s="1" t="s">
        <v>5</v>
      </c>
      <c r="E90" s="67"/>
      <c r="F90" s="67"/>
      <c r="G90" s="87">
        <f>SUM(G83:G89)</f>
        <v>105240086</v>
      </c>
      <c r="H90" s="79"/>
      <c r="I90" s="82">
        <f>SUM(I82:I89)</f>
        <v>42298386</v>
      </c>
      <c r="J90" s="79"/>
      <c r="K90" s="87">
        <f>SUM(K82:K89)</f>
        <v>25163208</v>
      </c>
      <c r="L90" s="79"/>
      <c r="M90" s="82">
        <f>SUM(M82:M89)</f>
        <v>24430103</v>
      </c>
    </row>
    <row r="91" spans="1:13" s="66" customFormat="1" ht="20.149999999999999" customHeight="1">
      <c r="A91" s="2" t="s">
        <v>37</v>
      </c>
      <c r="E91" s="67"/>
      <c r="F91" s="69"/>
      <c r="G91" s="82">
        <f>G81+G90</f>
        <v>2395268633</v>
      </c>
      <c r="H91" s="79"/>
      <c r="I91" s="82">
        <f>I81+I90</f>
        <v>2402860511</v>
      </c>
      <c r="J91" s="79"/>
      <c r="K91" s="82">
        <f>K81+K90</f>
        <v>660306936</v>
      </c>
      <c r="L91" s="79"/>
      <c r="M91" s="82">
        <f>M81+M90</f>
        <v>256957609</v>
      </c>
    </row>
    <row r="92" spans="1:13" s="66" customFormat="1" ht="20.149999999999999" customHeight="1">
      <c r="A92" s="72" t="s">
        <v>38</v>
      </c>
      <c r="E92" s="67"/>
      <c r="F92" s="69"/>
      <c r="G92" s="71"/>
      <c r="H92" s="75"/>
      <c r="I92" s="71"/>
      <c r="J92" s="88"/>
      <c r="K92" s="71"/>
      <c r="L92" s="88"/>
      <c r="M92" s="71"/>
    </row>
    <row r="93" spans="1:13" s="66" customFormat="1" ht="20.149999999999999" customHeight="1">
      <c r="A93" s="74" t="s">
        <v>114</v>
      </c>
      <c r="E93" s="67"/>
    </row>
    <row r="94" spans="1:13" s="66" customFormat="1" ht="20.149999999999999" customHeight="1">
      <c r="A94" s="211" t="s">
        <v>250</v>
      </c>
      <c r="E94" s="67"/>
      <c r="G94" s="195"/>
      <c r="H94" s="195"/>
      <c r="I94" s="195"/>
      <c r="J94" s="195"/>
      <c r="K94" s="195"/>
      <c r="L94" s="195"/>
      <c r="M94" s="195"/>
    </row>
    <row r="95" spans="1:13" s="66" customFormat="1" ht="20.149999999999999" customHeight="1" thickBot="1">
      <c r="A95" s="211" t="s">
        <v>251</v>
      </c>
      <c r="E95" s="67">
        <v>26</v>
      </c>
      <c r="G95" s="209">
        <v>4153504445</v>
      </c>
      <c r="H95" s="196"/>
      <c r="I95" s="209">
        <v>4278341745</v>
      </c>
      <c r="J95" s="200"/>
      <c r="K95" s="209">
        <v>4153504445</v>
      </c>
      <c r="L95" s="200"/>
      <c r="M95" s="209">
        <v>4278341745</v>
      </c>
    </row>
    <row r="96" spans="1:13" s="66" customFormat="1" ht="20.149999999999999" customHeight="1" thickTop="1">
      <c r="A96" s="211" t="s">
        <v>260</v>
      </c>
      <c r="E96" s="67"/>
      <c r="G96" s="199"/>
      <c r="H96" s="196"/>
      <c r="I96" s="199"/>
      <c r="J96" s="200"/>
      <c r="K96" s="199"/>
      <c r="L96" s="200"/>
      <c r="M96" s="199"/>
    </row>
    <row r="97" spans="1:15" s="66" customFormat="1" ht="20.149999999999999" customHeight="1">
      <c r="A97" s="89" t="s">
        <v>259</v>
      </c>
      <c r="E97" s="67">
        <v>26</v>
      </c>
      <c r="G97" s="199">
        <v>3069491060</v>
      </c>
      <c r="H97" s="196"/>
      <c r="I97" s="199">
        <v>2790445844</v>
      </c>
      <c r="J97" s="200"/>
      <c r="K97" s="199">
        <v>3069491060</v>
      </c>
      <c r="L97" s="200"/>
      <c r="M97" s="199">
        <v>2790445844</v>
      </c>
    </row>
    <row r="98" spans="1:15" s="66" customFormat="1" ht="20.149999999999999" customHeight="1">
      <c r="A98" s="90" t="s">
        <v>223</v>
      </c>
      <c r="E98" s="67">
        <v>28</v>
      </c>
      <c r="F98" s="69"/>
      <c r="G98" s="199">
        <f>'CE-Conso'!F42</f>
        <v>-429743582</v>
      </c>
      <c r="H98" s="200"/>
      <c r="I98" s="199">
        <f>'CE-Conso'!F28</f>
        <v>-203717064</v>
      </c>
      <c r="J98" s="200"/>
      <c r="K98" s="199">
        <f>'CE-Company'!H34</f>
        <v>-429743582</v>
      </c>
      <c r="L98" s="200"/>
      <c r="M98" s="199">
        <f>'CE-Company'!H22</f>
        <v>-203717064</v>
      </c>
      <c r="O98" s="74"/>
    </row>
    <row r="99" spans="1:15" s="66" customFormat="1" ht="20.149999999999999" customHeight="1">
      <c r="A99" s="90" t="s">
        <v>123</v>
      </c>
      <c r="E99" s="67"/>
      <c r="F99" s="69"/>
      <c r="G99" s="201">
        <f>'CE-Conso'!H42</f>
        <v>-50072500</v>
      </c>
      <c r="H99" s="200"/>
      <c r="I99" s="201">
        <f>'CE-Conso'!H28</f>
        <v>-50072500</v>
      </c>
      <c r="J99" s="202"/>
      <c r="K99" s="201" t="s">
        <v>31</v>
      </c>
      <c r="L99" s="202"/>
      <c r="M99" s="201" t="s">
        <v>31</v>
      </c>
      <c r="O99" s="74"/>
    </row>
    <row r="100" spans="1:15" s="66" customFormat="1" ht="20.149999999999999" customHeight="1">
      <c r="A100" s="90" t="s">
        <v>252</v>
      </c>
      <c r="E100" s="67"/>
      <c r="F100" s="69"/>
      <c r="G100" s="199">
        <f>'CE-Conso'!J42</f>
        <v>-456035827</v>
      </c>
      <c r="H100" s="200"/>
      <c r="I100" s="199">
        <f>'CE-Conso'!J28</f>
        <v>-350039537</v>
      </c>
      <c r="J100" s="200"/>
      <c r="K100" s="201">
        <f>'CE-Company'!J34</f>
        <v>-771840139</v>
      </c>
      <c r="L100" s="200"/>
      <c r="M100" s="199">
        <f>'CE-Company'!J22</f>
        <v>-626236672</v>
      </c>
      <c r="O100" s="90"/>
    </row>
    <row r="101" spans="1:15" s="66" customFormat="1" ht="20.149999999999999" customHeight="1">
      <c r="A101" s="66" t="s">
        <v>23</v>
      </c>
      <c r="E101" s="67"/>
      <c r="F101" s="69"/>
      <c r="G101" s="203">
        <f>'CE-Conso'!P42</f>
        <v>-233339846</v>
      </c>
      <c r="H101" s="200"/>
      <c r="I101" s="199">
        <f>'CE-Conso'!P28</f>
        <v>-191567014</v>
      </c>
      <c r="J101" s="200"/>
      <c r="K101" s="204" t="str">
        <f>'CE-Company'!L34</f>
        <v>-</v>
      </c>
      <c r="L101" s="202"/>
      <c r="M101" s="204">
        <f>'CE-Company'!L22</f>
        <v>-8442384</v>
      </c>
      <c r="O101" s="90"/>
    </row>
    <row r="102" spans="1:15" s="66" customFormat="1" ht="20.149999999999999" customHeight="1">
      <c r="A102" s="2" t="s">
        <v>39</v>
      </c>
      <c r="E102" s="67"/>
      <c r="F102" s="69"/>
      <c r="G102" s="199">
        <f>SUM(G96:G101)</f>
        <v>1900299305</v>
      </c>
      <c r="H102" s="200"/>
      <c r="I102" s="205">
        <f>SUM(I96:I101)</f>
        <v>1995049729</v>
      </c>
      <c r="J102" s="200"/>
      <c r="K102" s="199">
        <f>SUM(K96:K101)</f>
        <v>1867907339</v>
      </c>
      <c r="L102" s="200"/>
      <c r="M102" s="199">
        <f>SUM(M96:M101)</f>
        <v>1952049724</v>
      </c>
      <c r="O102" s="90"/>
    </row>
    <row r="103" spans="1:15" s="66" customFormat="1" ht="20.149999999999999" customHeight="1">
      <c r="A103" s="74" t="s">
        <v>40</v>
      </c>
      <c r="E103" s="67">
        <v>29</v>
      </c>
      <c r="F103" s="69"/>
      <c r="G103" s="201">
        <v>71600863</v>
      </c>
      <c r="H103" s="206"/>
      <c r="I103" s="203">
        <f>'CE-Conso'!T28</f>
        <v>69715913</v>
      </c>
      <c r="J103" s="206"/>
      <c r="K103" s="207" t="s">
        <v>31</v>
      </c>
      <c r="L103" s="206"/>
      <c r="M103" s="207" t="s">
        <v>31</v>
      </c>
      <c r="O103" s="74"/>
    </row>
    <row r="104" spans="1:15" s="66" customFormat="1" ht="20.149999999999999" customHeight="1">
      <c r="A104" s="2" t="s">
        <v>6</v>
      </c>
      <c r="E104" s="67"/>
      <c r="F104" s="69"/>
      <c r="G104" s="208">
        <f>SUM(G102:G103)</f>
        <v>1971900168</v>
      </c>
      <c r="H104" s="200"/>
      <c r="I104" s="208">
        <f>SUM(I102:I103)</f>
        <v>2064765642</v>
      </c>
      <c r="J104" s="200"/>
      <c r="K104" s="208">
        <f>SUM(K102:K103)</f>
        <v>1867907339</v>
      </c>
      <c r="L104" s="200"/>
      <c r="M104" s="208">
        <f>SUM(M102:M103)</f>
        <v>1952049724</v>
      </c>
      <c r="O104" s="74"/>
    </row>
    <row r="105" spans="1:15" s="66" customFormat="1" ht="7.5" customHeight="1">
      <c r="A105" s="2"/>
      <c r="E105" s="67"/>
      <c r="F105" s="69"/>
      <c r="G105" s="205"/>
      <c r="H105" s="200"/>
      <c r="I105" s="205"/>
      <c r="J105" s="200"/>
      <c r="K105" s="205"/>
      <c r="L105" s="200"/>
      <c r="M105" s="205"/>
      <c r="O105" s="74"/>
    </row>
    <row r="106" spans="1:15" s="66" customFormat="1" ht="20.149999999999999" customHeight="1" thickBot="1">
      <c r="A106" s="2" t="s">
        <v>41</v>
      </c>
      <c r="E106" s="67"/>
      <c r="F106" s="69"/>
      <c r="G106" s="209">
        <f>+G91+G104</f>
        <v>4367168801</v>
      </c>
      <c r="H106" s="200"/>
      <c r="I106" s="209">
        <f>+I91+I104</f>
        <v>4467626153</v>
      </c>
      <c r="J106" s="200"/>
      <c r="K106" s="209">
        <f>+K91+K104</f>
        <v>2528214275</v>
      </c>
      <c r="L106" s="200"/>
      <c r="M106" s="209">
        <f>+M91+M104</f>
        <v>2209007333</v>
      </c>
      <c r="O106" s="90"/>
    </row>
    <row r="107" spans="1:15" s="66" customFormat="1" ht="18" customHeight="1" thickTop="1">
      <c r="E107" s="67"/>
      <c r="F107" s="69"/>
      <c r="G107" s="197"/>
      <c r="H107" s="198"/>
      <c r="I107" s="197"/>
      <c r="J107" s="198"/>
      <c r="K107" s="197"/>
      <c r="L107" s="198"/>
      <c r="M107" s="197"/>
      <c r="O107" s="90"/>
    </row>
    <row r="108" spans="1:15" s="66" customFormat="1" ht="20.149999999999999" customHeight="1">
      <c r="B108" s="66" t="s">
        <v>107</v>
      </c>
      <c r="G108" s="66" t="s">
        <v>107</v>
      </c>
      <c r="H108" s="70"/>
      <c r="I108" s="71"/>
      <c r="J108" s="70"/>
      <c r="K108" s="71"/>
      <c r="L108" s="70"/>
      <c r="M108" s="71"/>
    </row>
    <row r="109" spans="1:15" s="66" customFormat="1" ht="20.149999999999999" customHeight="1">
      <c r="G109" s="71"/>
      <c r="H109" s="70"/>
      <c r="I109" s="71"/>
      <c r="J109" s="70"/>
      <c r="K109" s="71"/>
      <c r="L109" s="70"/>
      <c r="M109" s="71"/>
      <c r="O109" s="74"/>
    </row>
    <row r="110" spans="1:15" s="14" customFormat="1" ht="20.149999999999999" customHeight="1">
      <c r="G110" s="52"/>
      <c r="H110" s="22"/>
      <c r="I110" s="52"/>
      <c r="J110" s="22"/>
      <c r="K110" s="52"/>
      <c r="L110" s="22"/>
      <c r="M110" s="52"/>
      <c r="N110" s="22"/>
      <c r="O110" s="5"/>
    </row>
    <row r="111" spans="1:15" s="14" customFormat="1" ht="20.149999999999999" customHeight="1">
      <c r="G111" s="56"/>
      <c r="H111" s="22"/>
      <c r="I111" s="59"/>
      <c r="J111" s="23"/>
      <c r="K111" s="52"/>
      <c r="L111" s="23"/>
      <c r="M111" s="52"/>
      <c r="N111" s="22"/>
    </row>
    <row r="112" spans="1:15" s="14" customFormat="1" ht="20.149999999999999" customHeight="1">
      <c r="E112" s="24"/>
      <c r="F112" s="24"/>
      <c r="G112" s="52">
        <f>G106-G52</f>
        <v>0</v>
      </c>
      <c r="H112" s="25"/>
      <c r="I112" s="52">
        <f>I52-I106</f>
        <v>0</v>
      </c>
      <c r="J112" s="25"/>
      <c r="K112" s="52">
        <f>K106-K52</f>
        <v>0</v>
      </c>
      <c r="L112" s="25"/>
      <c r="M112" s="52">
        <f>M106-M52</f>
        <v>0</v>
      </c>
      <c r="N112" s="22"/>
    </row>
    <row r="113" spans="7:14" s="14" customFormat="1" ht="20.149999999999999" customHeight="1">
      <c r="G113" s="57"/>
      <c r="H113" s="22"/>
      <c r="I113" s="60"/>
      <c r="J113" s="23"/>
      <c r="K113" s="52"/>
      <c r="L113" s="23"/>
      <c r="M113" s="52"/>
      <c r="N113" s="22"/>
    </row>
    <row r="114" spans="7:14" s="14" customFormat="1" ht="20.149999999999999" customHeight="1">
      <c r="G114" s="57"/>
      <c r="H114" s="24"/>
      <c r="I114" s="60"/>
      <c r="J114" s="23"/>
      <c r="K114" s="52"/>
      <c r="L114" s="23"/>
      <c r="M114" s="52"/>
      <c r="N114" s="22"/>
    </row>
    <row r="115" spans="7:14">
      <c r="G115" s="58"/>
      <c r="H115" s="26"/>
      <c r="I115" s="61"/>
      <c r="J115" s="26"/>
      <c r="K115" s="61"/>
      <c r="L115" s="26"/>
      <c r="M115" s="61"/>
      <c r="N115" s="26"/>
    </row>
  </sheetData>
  <mergeCells count="6">
    <mergeCell ref="G7:I7"/>
    <mergeCell ref="G64:I64"/>
    <mergeCell ref="G6:M6"/>
    <mergeCell ref="K7:M7"/>
    <mergeCell ref="G63:M63"/>
    <mergeCell ref="K64:M64"/>
  </mergeCells>
  <pageMargins left="0.70866141732283472" right="0.11811023622047245" top="0.78740157480314965" bottom="0.47244094488188981" header="0.31496062992125984" footer="0.31496062992125984"/>
  <pageSetup paperSize="9" scale="58" firstPageNumber="5" fitToWidth="0" fitToHeight="0" orientation="portrait" useFirstPageNumber="1" r:id="rId1"/>
  <headerFooter alignWithMargins="0">
    <oddFooter>&amp;L&amp;"-,Regular"&amp;11The accompanying notes are an integral part of these financial statements.&amp;C                                       
                                       &amp;R&amp;"+,Regular"&amp;11 &amp;P</oddFooter>
  </headerFooter>
  <rowBreaks count="2" manualBreakCount="2">
    <brk id="57" max="16383" man="1"/>
    <brk id="1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4C39E-F295-4C58-8530-03F1870A049E}">
  <dimension ref="A1:IV135"/>
  <sheetViews>
    <sheetView view="pageBreakPreview" topLeftCell="A43" zoomScale="83" zoomScaleNormal="60" zoomScaleSheetLayoutView="83" workbookViewId="0">
      <pane xSplit="1" topLeftCell="B1" activePane="topRight" state="frozen"/>
      <selection activeCell="A4" sqref="A4"/>
      <selection pane="topRight" activeCell="M40" sqref="M40"/>
    </sheetView>
  </sheetViews>
  <sheetFormatPr defaultColWidth="9.08984375" defaultRowHeight="21.75" customHeight="1"/>
  <cols>
    <col min="1" max="1" width="38.08984375" style="14" customWidth="1"/>
    <col min="2" max="3" width="8.54296875" style="14" customWidth="1"/>
    <col min="4" max="4" width="13.453125" style="14" customWidth="1"/>
    <col min="5" max="5" width="7.90625" style="14" customWidth="1"/>
    <col min="6" max="6" width="1.54296875" style="14" customWidth="1"/>
    <col min="7" max="7" width="15.453125" style="14" customWidth="1"/>
    <col min="8" max="8" width="1.54296875" style="14" customWidth="1"/>
    <col min="9" max="9" width="16" style="8" bestFit="1" customWidth="1"/>
    <col min="10" max="10" width="1.54296875" style="14" customWidth="1"/>
    <col min="11" max="11" width="14.453125" style="8" customWidth="1"/>
    <col min="12" max="12" width="1.54296875" style="8" customWidth="1"/>
    <col min="13" max="13" width="15.08984375" style="8" customWidth="1"/>
    <col min="14" max="14" width="1.54296875" style="14" customWidth="1"/>
    <col min="15" max="15" width="14.54296875" style="14" bestFit="1" customWidth="1"/>
    <col min="16" max="16" width="9.08984375" style="14" customWidth="1"/>
    <col min="17" max="16384" width="9.08984375" style="14"/>
  </cols>
  <sheetData>
    <row r="1" spans="1:13" ht="21.75" customHeight="1">
      <c r="A1" s="93" t="s">
        <v>119</v>
      </c>
      <c r="M1" s="27"/>
    </row>
    <row r="2" spans="1:13" s="4" customFormat="1" ht="18" customHeight="1">
      <c r="A2" s="94" t="s">
        <v>44</v>
      </c>
      <c r="E2" s="5"/>
      <c r="F2" s="5"/>
      <c r="I2" s="10"/>
      <c r="K2" s="10"/>
      <c r="L2" s="10"/>
      <c r="M2" s="27"/>
    </row>
    <row r="3" spans="1:13" s="4" customFormat="1" ht="18" customHeight="1">
      <c r="A3" s="96" t="s">
        <v>239</v>
      </c>
      <c r="E3" s="5"/>
      <c r="F3" s="5"/>
      <c r="I3" s="10"/>
      <c r="K3" s="10"/>
      <c r="L3" s="10"/>
      <c r="M3" s="10"/>
    </row>
    <row r="4" spans="1:13" s="8" customFormat="1" ht="10.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28"/>
    </row>
    <row r="5" spans="1:13" s="63" customFormat="1" ht="20.149999999999999" customHeight="1">
      <c r="A5" s="153"/>
      <c r="B5" s="153"/>
      <c r="C5" s="153"/>
      <c r="D5" s="153"/>
      <c r="E5" s="153"/>
      <c r="F5" s="153"/>
      <c r="G5" s="221" t="s">
        <v>126</v>
      </c>
      <c r="H5" s="221"/>
      <c r="I5" s="221"/>
      <c r="J5" s="221"/>
      <c r="K5" s="221"/>
      <c r="L5" s="221"/>
      <c r="M5" s="221"/>
    </row>
    <row r="6" spans="1:13" s="63" customFormat="1" ht="20.149999999999999" customHeight="1">
      <c r="A6" s="153"/>
      <c r="B6" s="153"/>
      <c r="C6" s="153"/>
      <c r="D6" s="153"/>
      <c r="E6" s="153"/>
      <c r="F6" s="153"/>
      <c r="G6" s="222" t="s">
        <v>82</v>
      </c>
      <c r="H6" s="222"/>
      <c r="I6" s="222"/>
      <c r="J6" s="154"/>
      <c r="K6" s="222" t="s">
        <v>83</v>
      </c>
      <c r="L6" s="222"/>
      <c r="M6" s="222"/>
    </row>
    <row r="7" spans="1:13" s="63" customFormat="1" ht="20.149999999999999" customHeight="1">
      <c r="A7" s="153"/>
      <c r="B7" s="153"/>
      <c r="C7" s="153"/>
      <c r="D7" s="153"/>
      <c r="E7" s="46" t="s">
        <v>30</v>
      </c>
      <c r="F7" s="153"/>
      <c r="G7" s="185">
        <v>2024</v>
      </c>
      <c r="H7" s="153"/>
      <c r="I7" s="185">
        <v>2023</v>
      </c>
      <c r="J7" s="156"/>
      <c r="K7" s="185">
        <v>2024</v>
      </c>
      <c r="L7" s="153"/>
      <c r="M7" s="185">
        <v>2023</v>
      </c>
    </row>
    <row r="8" spans="1:13" s="50" customFormat="1" ht="18" customHeight="1">
      <c r="A8" s="157" t="s">
        <v>46</v>
      </c>
      <c r="I8" s="62"/>
      <c r="J8" s="62"/>
      <c r="K8" s="63"/>
      <c r="L8" s="63"/>
      <c r="M8" s="63"/>
    </row>
    <row r="9" spans="1:13" s="50" customFormat="1" ht="18" customHeight="1">
      <c r="A9" s="74" t="s">
        <v>253</v>
      </c>
      <c r="E9" s="159"/>
      <c r="G9" s="50">
        <v>101485010</v>
      </c>
      <c r="I9" s="62" t="s">
        <v>31</v>
      </c>
      <c r="J9" s="62"/>
      <c r="K9" s="171" t="s">
        <v>31</v>
      </c>
      <c r="L9" s="63"/>
      <c r="M9" s="171" t="s">
        <v>31</v>
      </c>
    </row>
    <row r="10" spans="1:13" s="50" customFormat="1" ht="18" customHeight="1">
      <c r="A10" s="158" t="s">
        <v>186</v>
      </c>
      <c r="E10" s="159">
        <v>5</v>
      </c>
      <c r="G10" s="160" t="s">
        <v>31</v>
      </c>
      <c r="I10" s="160" t="s">
        <v>31</v>
      </c>
      <c r="J10" s="62"/>
      <c r="K10" s="160">
        <v>10282186</v>
      </c>
      <c r="L10" s="63"/>
      <c r="M10" s="160" t="s">
        <v>31</v>
      </c>
    </row>
    <row r="11" spans="1:13" s="50" customFormat="1" ht="18" customHeight="1">
      <c r="A11" s="158" t="s">
        <v>187</v>
      </c>
      <c r="E11" s="159">
        <v>5</v>
      </c>
      <c r="G11" s="161">
        <v>44278842</v>
      </c>
      <c r="H11" s="160"/>
      <c r="I11" s="161">
        <v>33274209</v>
      </c>
      <c r="J11" s="160"/>
      <c r="K11" s="160" t="s">
        <v>31</v>
      </c>
      <c r="L11" s="161"/>
      <c r="M11" s="160" t="s">
        <v>31</v>
      </c>
    </row>
    <row r="12" spans="1:13" s="50" customFormat="1" ht="18" customHeight="1">
      <c r="A12" s="158" t="s">
        <v>115</v>
      </c>
      <c r="E12" s="159">
        <v>5</v>
      </c>
      <c r="G12" s="160" t="s">
        <v>31</v>
      </c>
      <c r="H12" s="160"/>
      <c r="I12" s="160" t="s">
        <v>31</v>
      </c>
      <c r="J12" s="160"/>
      <c r="K12" s="160">
        <v>21440000</v>
      </c>
      <c r="L12" s="161"/>
      <c r="M12" s="160">
        <v>13940000</v>
      </c>
    </row>
    <row r="13" spans="1:13" s="50" customFormat="1" ht="18" customHeight="1">
      <c r="A13" s="158" t="s">
        <v>8</v>
      </c>
      <c r="E13" s="159">
        <v>5</v>
      </c>
      <c r="G13" s="161">
        <v>19873065</v>
      </c>
      <c r="H13" s="160"/>
      <c r="I13" s="161">
        <v>8178404</v>
      </c>
      <c r="J13" s="160"/>
      <c r="K13" s="161">
        <v>19328820</v>
      </c>
      <c r="L13" s="161"/>
      <c r="M13" s="161">
        <v>8395373</v>
      </c>
    </row>
    <row r="14" spans="1:13" s="50" customFormat="1" ht="18" customHeight="1">
      <c r="A14" s="158" t="s">
        <v>9</v>
      </c>
      <c r="E14" s="159" t="s">
        <v>269</v>
      </c>
      <c r="G14" s="162">
        <v>13298554</v>
      </c>
      <c r="H14" s="160"/>
      <c r="I14" s="162">
        <v>43088305</v>
      </c>
      <c r="J14" s="160"/>
      <c r="K14" s="162">
        <v>14191573</v>
      </c>
      <c r="L14" s="161"/>
      <c r="M14" s="162">
        <v>12341051</v>
      </c>
    </row>
    <row r="15" spans="1:13" s="50" customFormat="1" ht="18" customHeight="1">
      <c r="A15" s="157" t="s">
        <v>47</v>
      </c>
      <c r="E15" s="159"/>
      <c r="G15" s="163">
        <f>SUM(G9:G14)</f>
        <v>178935471</v>
      </c>
      <c r="H15" s="160"/>
      <c r="I15" s="163">
        <f>SUM(I9:I14)</f>
        <v>84540918</v>
      </c>
      <c r="J15" s="160"/>
      <c r="K15" s="162">
        <f>SUM(K9:K14)</f>
        <v>65242579</v>
      </c>
      <c r="L15" s="161"/>
      <c r="M15" s="163">
        <f>SUM(M9:M14)</f>
        <v>34676424</v>
      </c>
    </row>
    <row r="16" spans="1:13" s="50" customFormat="1" ht="3.75" customHeight="1">
      <c r="A16" s="157"/>
      <c r="E16" s="159"/>
      <c r="G16" s="161"/>
      <c r="H16" s="160"/>
      <c r="I16" s="161"/>
      <c r="J16" s="160"/>
      <c r="K16" s="161"/>
      <c r="L16" s="161"/>
      <c r="M16" s="161"/>
    </row>
    <row r="17" spans="1:15" s="50" customFormat="1" ht="18" customHeight="1">
      <c r="A17" s="157" t="s">
        <v>48</v>
      </c>
      <c r="E17" s="159">
        <v>31</v>
      </c>
      <c r="G17" s="161"/>
      <c r="H17" s="160"/>
      <c r="I17" s="161"/>
      <c r="J17" s="160"/>
      <c r="K17" s="161"/>
      <c r="L17" s="161"/>
      <c r="M17" s="161"/>
    </row>
    <row r="18" spans="1:15" s="50" customFormat="1" ht="18" customHeight="1">
      <c r="A18" s="158" t="s">
        <v>88</v>
      </c>
      <c r="E18" s="159"/>
      <c r="G18" s="160">
        <v>96867496</v>
      </c>
      <c r="H18" s="160"/>
      <c r="I18" s="160" t="s">
        <v>31</v>
      </c>
      <c r="J18" s="160"/>
      <c r="K18" s="160" t="s">
        <v>31</v>
      </c>
      <c r="L18" s="161"/>
      <c r="M18" s="160" t="s">
        <v>31</v>
      </c>
    </row>
    <row r="19" spans="1:15" s="50" customFormat="1" ht="18" customHeight="1">
      <c r="A19" s="158" t="s">
        <v>26</v>
      </c>
      <c r="E19" s="159"/>
      <c r="G19" s="160" t="s">
        <v>31</v>
      </c>
      <c r="H19" s="160"/>
      <c r="I19" s="160" t="s">
        <v>31</v>
      </c>
      <c r="J19" s="160"/>
      <c r="K19" s="160">
        <v>9792558</v>
      </c>
      <c r="L19" s="161"/>
      <c r="M19" s="160" t="s">
        <v>31</v>
      </c>
    </row>
    <row r="20" spans="1:15" s="50" customFormat="1" ht="18" customHeight="1">
      <c r="A20" s="158" t="s">
        <v>205</v>
      </c>
      <c r="E20" s="159"/>
      <c r="G20" s="160">
        <v>3159582</v>
      </c>
      <c r="H20" s="160"/>
      <c r="I20" s="161">
        <v>3002061</v>
      </c>
      <c r="J20" s="160"/>
      <c r="K20" s="160" t="s">
        <v>31</v>
      </c>
      <c r="L20" s="161"/>
      <c r="M20" s="160" t="s">
        <v>31</v>
      </c>
    </row>
    <row r="21" spans="1:15" s="50" customFormat="1" ht="18" customHeight="1">
      <c r="A21" s="158" t="s">
        <v>263</v>
      </c>
      <c r="E21" s="159"/>
      <c r="G21" s="160">
        <v>1414952</v>
      </c>
      <c r="H21" s="160"/>
      <c r="I21" s="160" t="s">
        <v>31</v>
      </c>
      <c r="J21" s="160"/>
      <c r="K21" s="160" t="s">
        <v>31</v>
      </c>
      <c r="L21" s="161"/>
      <c r="M21" s="160" t="s">
        <v>31</v>
      </c>
    </row>
    <row r="22" spans="1:15" s="50" customFormat="1" ht="18" customHeight="1">
      <c r="A22" s="158" t="s">
        <v>91</v>
      </c>
      <c r="E22" s="159">
        <v>5</v>
      </c>
      <c r="G22" s="160">
        <v>155624562</v>
      </c>
      <c r="H22" s="160"/>
      <c r="I22" s="161">
        <v>136298857</v>
      </c>
      <c r="J22" s="160"/>
      <c r="K22" s="161">
        <v>103443122</v>
      </c>
      <c r="L22" s="161"/>
      <c r="M22" s="161">
        <v>99762796</v>
      </c>
      <c r="O22" s="62"/>
    </row>
    <row r="23" spans="1:15" s="50" customFormat="1" ht="18" customHeight="1">
      <c r="A23" s="158" t="s">
        <v>172</v>
      </c>
      <c r="E23" s="159" t="s">
        <v>254</v>
      </c>
      <c r="G23" s="160">
        <v>119792</v>
      </c>
      <c r="H23" s="160"/>
      <c r="I23" s="160">
        <v>-124923</v>
      </c>
      <c r="J23" s="160"/>
      <c r="K23" s="160" t="s">
        <v>31</v>
      </c>
      <c r="L23" s="161"/>
      <c r="M23" s="160">
        <v>111806</v>
      </c>
      <c r="O23" s="62"/>
    </row>
    <row r="24" spans="1:15" s="50" customFormat="1" ht="18" customHeight="1">
      <c r="A24" s="158" t="s">
        <v>229</v>
      </c>
      <c r="E24" s="159">
        <v>15</v>
      </c>
      <c r="G24" s="160" t="s">
        <v>31</v>
      </c>
      <c r="H24" s="160"/>
      <c r="I24" s="160">
        <v>51478037</v>
      </c>
      <c r="J24" s="160"/>
      <c r="K24" s="160" t="s">
        <v>31</v>
      </c>
      <c r="L24" s="161"/>
      <c r="M24" s="160">
        <v>45560000</v>
      </c>
      <c r="O24" s="62"/>
    </row>
    <row r="25" spans="1:15" s="50" customFormat="1" ht="18" customHeight="1">
      <c r="A25" s="158" t="s">
        <v>230</v>
      </c>
      <c r="E25" s="159">
        <v>14</v>
      </c>
      <c r="G25" s="163" t="s">
        <v>31</v>
      </c>
      <c r="H25" s="160"/>
      <c r="I25" s="163" t="s">
        <v>31</v>
      </c>
      <c r="J25" s="160"/>
      <c r="K25" s="163">
        <v>65232300</v>
      </c>
      <c r="L25" s="161"/>
      <c r="M25" s="163">
        <v>51800000</v>
      </c>
      <c r="O25" s="62"/>
    </row>
    <row r="26" spans="1:15" s="50" customFormat="1" ht="18" customHeight="1">
      <c r="A26" s="157" t="s">
        <v>49</v>
      </c>
      <c r="E26" s="159"/>
      <c r="G26" s="164">
        <f>SUM(G18:G25)</f>
        <v>257186384</v>
      </c>
      <c r="H26" s="160"/>
      <c r="I26" s="164">
        <f>SUM(I18:I25)</f>
        <v>190654032</v>
      </c>
      <c r="J26" s="160"/>
      <c r="K26" s="164">
        <f>SUM(K18:K25)</f>
        <v>178467980</v>
      </c>
      <c r="L26" s="161"/>
      <c r="M26" s="164">
        <f>SUM(M18:M25)</f>
        <v>197234602</v>
      </c>
    </row>
    <row r="27" spans="1:15" s="50" customFormat="1" ht="18" customHeight="1">
      <c r="A27" s="157" t="s">
        <v>188</v>
      </c>
      <c r="E27" s="159"/>
      <c r="G27" s="161">
        <f>+G15-G26</f>
        <v>-78250913</v>
      </c>
      <c r="H27" s="160"/>
      <c r="I27" s="161">
        <f>+I15-I26</f>
        <v>-106113114</v>
      </c>
      <c r="J27" s="160"/>
      <c r="K27" s="161">
        <f>+K15-K26</f>
        <v>-113225401</v>
      </c>
      <c r="L27" s="161"/>
      <c r="M27" s="161">
        <f>+M15-M26</f>
        <v>-162558178</v>
      </c>
    </row>
    <row r="28" spans="1:15" s="50" customFormat="1" ht="18" customHeight="1">
      <c r="A28" s="158" t="s">
        <v>76</v>
      </c>
      <c r="E28" s="159">
        <v>5</v>
      </c>
      <c r="G28" s="161">
        <v>-26110733</v>
      </c>
      <c r="H28" s="160"/>
      <c r="I28" s="161">
        <v>-17365775</v>
      </c>
      <c r="J28" s="160"/>
      <c r="K28" s="161">
        <v>-23438202</v>
      </c>
      <c r="L28" s="161"/>
      <c r="M28" s="161">
        <v>-17639822</v>
      </c>
    </row>
    <row r="29" spans="1:15" s="50" customFormat="1" ht="18" customHeight="1">
      <c r="A29" s="158" t="s">
        <v>285</v>
      </c>
      <c r="E29" s="159">
        <v>15</v>
      </c>
      <c r="G29" s="163">
        <v>9454452</v>
      </c>
      <c r="H29" s="160"/>
      <c r="I29" s="163">
        <v>9094193</v>
      </c>
      <c r="J29" s="160"/>
      <c r="K29" s="163" t="s">
        <v>31</v>
      </c>
      <c r="L29" s="160"/>
      <c r="M29" s="163" t="s">
        <v>31</v>
      </c>
    </row>
    <row r="30" spans="1:15" s="50" customFormat="1" ht="18" customHeight="1">
      <c r="A30" s="157" t="s">
        <v>163</v>
      </c>
      <c r="E30" s="159"/>
      <c r="G30" s="161">
        <f>SUM(G27:G29)</f>
        <v>-94907194</v>
      </c>
      <c r="H30" s="160"/>
      <c r="I30" s="161">
        <f>SUM(I27:I29)</f>
        <v>-114384696</v>
      </c>
      <c r="J30" s="160"/>
      <c r="K30" s="161">
        <f>SUM(K27:K29)</f>
        <v>-136663603</v>
      </c>
      <c r="L30" s="161"/>
      <c r="M30" s="161">
        <f>SUM(M27:M29)</f>
        <v>-180198000</v>
      </c>
    </row>
    <row r="31" spans="1:15" s="50" customFormat="1" ht="18" customHeight="1">
      <c r="A31" s="158" t="s">
        <v>97</v>
      </c>
      <c r="E31" s="159">
        <v>30</v>
      </c>
      <c r="G31" s="162">
        <v>-86192</v>
      </c>
      <c r="H31" s="160"/>
      <c r="I31" s="162">
        <v>-623815</v>
      </c>
      <c r="J31" s="160"/>
      <c r="K31" s="162">
        <v>178120</v>
      </c>
      <c r="L31" s="161"/>
      <c r="M31" s="162">
        <v>44403</v>
      </c>
    </row>
    <row r="32" spans="1:15" s="50" customFormat="1" ht="18" customHeight="1">
      <c r="A32" s="157" t="s">
        <v>164</v>
      </c>
      <c r="E32" s="165"/>
      <c r="G32" s="164">
        <f>SUM(G30:G31)</f>
        <v>-94993386</v>
      </c>
      <c r="H32" s="160"/>
      <c r="I32" s="164">
        <f>SUM(I30:I31)</f>
        <v>-115008511</v>
      </c>
      <c r="J32" s="160"/>
      <c r="K32" s="164">
        <f>SUM(K30:K31)</f>
        <v>-136485483</v>
      </c>
      <c r="L32" s="161"/>
      <c r="M32" s="164">
        <f>SUM(M30:M31)</f>
        <v>-180153597</v>
      </c>
    </row>
    <row r="33" spans="1:13" s="50" customFormat="1" ht="4.5" customHeight="1">
      <c r="A33" s="157"/>
      <c r="E33" s="165"/>
      <c r="K33" s="63"/>
      <c r="L33" s="63"/>
      <c r="M33" s="63"/>
    </row>
    <row r="34" spans="1:13" s="50" customFormat="1" ht="18.75" customHeight="1">
      <c r="A34" s="157" t="s">
        <v>75</v>
      </c>
      <c r="E34" s="165"/>
      <c r="G34" s="161"/>
      <c r="H34" s="160"/>
      <c r="I34" s="161"/>
      <c r="J34" s="160"/>
      <c r="K34" s="161"/>
      <c r="L34" s="161"/>
      <c r="M34" s="161"/>
    </row>
    <row r="35" spans="1:13" s="50" customFormat="1" ht="3.75" customHeight="1">
      <c r="A35" s="157"/>
      <c r="E35" s="165"/>
      <c r="G35" s="161"/>
      <c r="H35" s="160"/>
      <c r="I35" s="161"/>
      <c r="J35" s="160"/>
      <c r="K35" s="161"/>
      <c r="L35" s="161"/>
      <c r="M35" s="161"/>
    </row>
    <row r="36" spans="1:13" s="50" customFormat="1" ht="18.75" customHeight="1">
      <c r="A36" s="157" t="s">
        <v>89</v>
      </c>
      <c r="E36" s="165"/>
      <c r="G36" s="161"/>
      <c r="H36" s="160"/>
      <c r="I36" s="161"/>
      <c r="J36" s="160"/>
      <c r="K36" s="161"/>
      <c r="L36" s="161"/>
      <c r="M36" s="161"/>
    </row>
    <row r="37" spans="1:13" s="50" customFormat="1" ht="18.75" customHeight="1">
      <c r="A37" s="157" t="s">
        <v>90</v>
      </c>
      <c r="E37" s="165"/>
      <c r="G37" s="161"/>
      <c r="H37" s="160"/>
      <c r="I37" s="161"/>
      <c r="J37" s="160"/>
      <c r="K37" s="161"/>
      <c r="L37" s="161"/>
      <c r="M37" s="161"/>
    </row>
    <row r="38" spans="1:13" s="50" customFormat="1" ht="18.75" hidden="1" customHeight="1">
      <c r="A38" s="158" t="s">
        <v>108</v>
      </c>
      <c r="E38" s="159" t="s">
        <v>167</v>
      </c>
      <c r="G38" s="160"/>
      <c r="H38" s="160"/>
      <c r="I38" s="160" t="s">
        <v>31</v>
      </c>
      <c r="J38" s="160"/>
      <c r="K38" s="160"/>
      <c r="L38" s="161"/>
      <c r="M38" s="160" t="s">
        <v>31</v>
      </c>
    </row>
    <row r="39" spans="1:13" s="50" customFormat="1" ht="18.75" customHeight="1">
      <c r="A39" s="158" t="s">
        <v>105</v>
      </c>
      <c r="E39" s="165"/>
      <c r="G39" s="162">
        <v>-50215216</v>
      </c>
      <c r="I39" s="162">
        <v>-55636425</v>
      </c>
      <c r="K39" s="46" t="s">
        <v>31</v>
      </c>
      <c r="L39" s="63"/>
      <c r="M39" s="46" t="s">
        <v>31</v>
      </c>
    </row>
    <row r="40" spans="1:13" s="50" customFormat="1" ht="18.75" customHeight="1">
      <c r="A40" s="157" t="s">
        <v>142</v>
      </c>
      <c r="E40" s="165"/>
      <c r="G40" s="164">
        <f>SUM(G38:G39)</f>
        <v>-50215216</v>
      </c>
      <c r="I40" s="164">
        <f>SUM(I38:I39)</f>
        <v>-55636425</v>
      </c>
      <c r="K40" s="166" t="s">
        <v>31</v>
      </c>
      <c r="L40" s="63"/>
      <c r="M40" s="166" t="s">
        <v>31</v>
      </c>
    </row>
    <row r="41" spans="1:13" s="50" customFormat="1" ht="18.75" customHeight="1">
      <c r="A41" s="157" t="s">
        <v>143</v>
      </c>
      <c r="E41" s="165"/>
      <c r="G41" s="161"/>
      <c r="I41" s="161"/>
      <c r="K41" s="161"/>
      <c r="L41" s="63"/>
      <c r="M41" s="161"/>
    </row>
    <row r="42" spans="1:13" s="50" customFormat="1" ht="18.75" customHeight="1">
      <c r="A42" s="157" t="s">
        <v>90</v>
      </c>
      <c r="E42" s="165"/>
      <c r="G42" s="161"/>
      <c r="I42" s="161"/>
      <c r="K42" s="161"/>
      <c r="L42" s="63"/>
      <c r="M42" s="161"/>
    </row>
    <row r="43" spans="1:13" s="50" customFormat="1" ht="18.75" customHeight="1">
      <c r="A43" s="74" t="s">
        <v>183</v>
      </c>
      <c r="E43" s="165"/>
      <c r="G43" s="161"/>
      <c r="I43" s="161"/>
      <c r="K43" s="161"/>
      <c r="L43" s="63"/>
      <c r="M43" s="161"/>
    </row>
    <row r="44" spans="1:13" s="50" customFormat="1" ht="18.75" customHeight="1">
      <c r="A44" s="74" t="s">
        <v>184</v>
      </c>
      <c r="E44" s="216" t="s">
        <v>270</v>
      </c>
      <c r="G44" s="160">
        <v>-2110596</v>
      </c>
      <c r="I44" s="160">
        <v>684746</v>
      </c>
      <c r="K44" s="160">
        <v>-2110596</v>
      </c>
      <c r="L44" s="63"/>
      <c r="M44" s="160">
        <v>684746</v>
      </c>
    </row>
    <row r="45" spans="1:13" s="50" customFormat="1" ht="18.75" customHeight="1">
      <c r="A45" s="158" t="s">
        <v>231</v>
      </c>
      <c r="E45" s="165"/>
      <c r="G45" s="161"/>
      <c r="I45" s="161"/>
      <c r="K45" s="161"/>
      <c r="L45" s="63"/>
      <c r="M45" s="161"/>
    </row>
    <row r="46" spans="1:13" s="50" customFormat="1" ht="18.75" customHeight="1">
      <c r="A46" s="158" t="s">
        <v>144</v>
      </c>
      <c r="E46" s="181"/>
      <c r="G46" s="161">
        <v>3164547</v>
      </c>
      <c r="I46" s="161">
        <v>-7951334</v>
      </c>
      <c r="K46" s="161">
        <v>3164547</v>
      </c>
      <c r="L46" s="63"/>
      <c r="M46" s="161">
        <v>-7951334</v>
      </c>
    </row>
    <row r="47" spans="1:13" s="50" customFormat="1" ht="18.75" customHeight="1">
      <c r="A47" s="158" t="s">
        <v>200</v>
      </c>
      <c r="E47" s="181">
        <v>30</v>
      </c>
      <c r="G47" s="163">
        <v>-1729551</v>
      </c>
      <c r="I47" s="163">
        <v>-90336</v>
      </c>
      <c r="K47" s="163">
        <v>-1729551</v>
      </c>
      <c r="L47" s="63"/>
      <c r="M47" s="163" t="s">
        <v>31</v>
      </c>
    </row>
    <row r="48" spans="1:13" s="50" customFormat="1" ht="18.75" customHeight="1">
      <c r="A48" s="157" t="s">
        <v>145</v>
      </c>
      <c r="E48" s="181"/>
      <c r="G48" s="162">
        <f>SUM(G43:G47)</f>
        <v>-675600</v>
      </c>
      <c r="I48" s="162">
        <f>SUM(I43:I47)</f>
        <v>-7356924</v>
      </c>
      <c r="K48" s="162">
        <f>SUM(K43:K47)</f>
        <v>-675600</v>
      </c>
      <c r="L48" s="63"/>
      <c r="M48" s="162">
        <f>SUM(M43:M47)</f>
        <v>-7266588</v>
      </c>
    </row>
    <row r="49" spans="1:256" s="50" customFormat="1" ht="18" customHeight="1">
      <c r="A49" s="157" t="s">
        <v>146</v>
      </c>
      <c r="E49" s="165"/>
      <c r="G49" s="163">
        <f>SUM(G40,G48)</f>
        <v>-50890816</v>
      </c>
      <c r="H49" s="160"/>
      <c r="I49" s="163">
        <f>SUM(I40,I48)</f>
        <v>-62993349</v>
      </c>
      <c r="J49" s="160"/>
      <c r="K49" s="163">
        <f>SUM(K40,K48)</f>
        <v>-675600</v>
      </c>
      <c r="L49" s="160"/>
      <c r="M49" s="163">
        <f>SUM(M40,M48)</f>
        <v>-7266588</v>
      </c>
    </row>
    <row r="50" spans="1:256" s="50" customFormat="1" ht="5.25" customHeight="1">
      <c r="A50" s="157"/>
      <c r="B50" s="157"/>
      <c r="C50" s="157"/>
      <c r="D50" s="157"/>
      <c r="E50" s="167"/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57"/>
      <c r="Z50" s="157"/>
      <c r="AA50" s="157"/>
      <c r="AB50" s="157"/>
      <c r="AC50" s="157"/>
      <c r="AD50" s="157"/>
      <c r="AE50" s="157"/>
      <c r="AF50" s="157"/>
      <c r="AG50" s="157"/>
      <c r="AH50" s="157"/>
      <c r="AI50" s="157"/>
      <c r="AJ50" s="157"/>
      <c r="AK50" s="157"/>
      <c r="AL50" s="157"/>
      <c r="AM50" s="157"/>
      <c r="AN50" s="157"/>
      <c r="AO50" s="157"/>
      <c r="AP50" s="157"/>
      <c r="AQ50" s="157"/>
      <c r="AR50" s="157"/>
      <c r="AS50" s="157"/>
      <c r="AT50" s="157"/>
      <c r="AU50" s="157"/>
      <c r="AV50" s="157"/>
      <c r="AW50" s="157"/>
      <c r="AX50" s="157"/>
      <c r="AY50" s="157"/>
      <c r="AZ50" s="157"/>
      <c r="BA50" s="157"/>
      <c r="BB50" s="157"/>
      <c r="BC50" s="157"/>
      <c r="BD50" s="157"/>
      <c r="BE50" s="157"/>
      <c r="BF50" s="157"/>
      <c r="BG50" s="157"/>
      <c r="BH50" s="157"/>
      <c r="BI50" s="157"/>
      <c r="BJ50" s="157"/>
      <c r="BK50" s="157"/>
      <c r="BL50" s="157"/>
      <c r="BM50" s="157"/>
      <c r="BN50" s="157"/>
      <c r="BO50" s="157"/>
      <c r="BP50" s="157"/>
      <c r="BQ50" s="157"/>
      <c r="BR50" s="157"/>
      <c r="BS50" s="157"/>
      <c r="BT50" s="157"/>
      <c r="BU50" s="157"/>
      <c r="BV50" s="157"/>
      <c r="BW50" s="157"/>
      <c r="BX50" s="157"/>
      <c r="BY50" s="157"/>
      <c r="BZ50" s="157"/>
      <c r="CA50" s="157"/>
      <c r="CB50" s="157"/>
      <c r="CC50" s="157"/>
      <c r="CD50" s="157"/>
      <c r="CE50" s="157"/>
      <c r="CF50" s="157"/>
      <c r="CG50" s="157"/>
      <c r="CH50" s="157"/>
      <c r="CI50" s="157"/>
      <c r="CJ50" s="157"/>
      <c r="CK50" s="157"/>
      <c r="CL50" s="157"/>
      <c r="CM50" s="157"/>
      <c r="CN50" s="157"/>
      <c r="CO50" s="157"/>
      <c r="CP50" s="157"/>
      <c r="CQ50" s="157"/>
      <c r="CR50" s="157"/>
      <c r="CS50" s="157"/>
      <c r="CT50" s="157"/>
      <c r="CU50" s="157"/>
      <c r="CV50" s="157"/>
      <c r="CW50" s="157"/>
      <c r="CX50" s="157"/>
      <c r="CY50" s="157"/>
      <c r="CZ50" s="157"/>
      <c r="DA50" s="157"/>
      <c r="DB50" s="157"/>
      <c r="DC50" s="157"/>
      <c r="DD50" s="157"/>
      <c r="DE50" s="157"/>
      <c r="DF50" s="157"/>
      <c r="DG50" s="157"/>
      <c r="DH50" s="157"/>
      <c r="DI50" s="157"/>
      <c r="DJ50" s="157"/>
      <c r="DK50" s="157"/>
      <c r="DL50" s="157"/>
      <c r="DM50" s="157"/>
      <c r="DN50" s="157"/>
      <c r="DO50" s="157"/>
      <c r="DP50" s="157"/>
      <c r="DQ50" s="157"/>
      <c r="DR50" s="157"/>
      <c r="DS50" s="157"/>
      <c r="DT50" s="157"/>
      <c r="DU50" s="157"/>
      <c r="DV50" s="157"/>
      <c r="DW50" s="157"/>
      <c r="DX50" s="157"/>
      <c r="DY50" s="157"/>
      <c r="DZ50" s="157"/>
      <c r="EA50" s="157"/>
      <c r="EB50" s="157"/>
      <c r="EC50" s="157"/>
      <c r="ED50" s="157"/>
      <c r="EE50" s="157"/>
      <c r="EF50" s="157"/>
      <c r="EG50" s="157"/>
      <c r="EH50" s="157"/>
      <c r="EI50" s="157"/>
      <c r="EJ50" s="157"/>
      <c r="EK50" s="157"/>
      <c r="EL50" s="157"/>
      <c r="EM50" s="157"/>
      <c r="EN50" s="157"/>
      <c r="EO50" s="157"/>
      <c r="EP50" s="157"/>
      <c r="EQ50" s="157"/>
      <c r="ER50" s="157"/>
      <c r="ES50" s="157"/>
      <c r="ET50" s="157"/>
      <c r="EU50" s="157"/>
      <c r="EV50" s="157"/>
      <c r="EW50" s="157"/>
      <c r="EX50" s="157"/>
      <c r="EY50" s="157"/>
      <c r="EZ50" s="157"/>
      <c r="FA50" s="157"/>
      <c r="FB50" s="157"/>
      <c r="FC50" s="157"/>
      <c r="FD50" s="157"/>
      <c r="FE50" s="157"/>
      <c r="FF50" s="157"/>
      <c r="FG50" s="157"/>
      <c r="FH50" s="157"/>
      <c r="FI50" s="157"/>
      <c r="FJ50" s="157"/>
      <c r="FK50" s="157"/>
      <c r="FL50" s="157"/>
      <c r="FM50" s="157"/>
      <c r="FN50" s="157"/>
      <c r="FO50" s="157"/>
      <c r="FP50" s="157"/>
      <c r="FQ50" s="157"/>
      <c r="FR50" s="157"/>
      <c r="FS50" s="157"/>
      <c r="FT50" s="157"/>
      <c r="FU50" s="157"/>
      <c r="FV50" s="157"/>
      <c r="FW50" s="157"/>
      <c r="FX50" s="157"/>
      <c r="FY50" s="157"/>
      <c r="FZ50" s="157"/>
      <c r="GA50" s="157"/>
      <c r="GB50" s="157"/>
      <c r="GC50" s="157"/>
      <c r="GD50" s="157"/>
      <c r="GE50" s="157"/>
      <c r="GF50" s="157"/>
      <c r="GG50" s="157"/>
      <c r="GH50" s="157"/>
      <c r="GI50" s="157"/>
      <c r="GJ50" s="157"/>
      <c r="GK50" s="157"/>
      <c r="GL50" s="157"/>
      <c r="GM50" s="157"/>
      <c r="GN50" s="157"/>
      <c r="GO50" s="157"/>
      <c r="GP50" s="157"/>
      <c r="GQ50" s="157"/>
      <c r="GR50" s="157"/>
      <c r="GS50" s="157"/>
      <c r="GT50" s="157"/>
      <c r="GU50" s="157"/>
      <c r="GV50" s="157"/>
      <c r="GW50" s="157"/>
      <c r="GX50" s="157"/>
      <c r="GY50" s="157"/>
      <c r="GZ50" s="157"/>
      <c r="HA50" s="157"/>
      <c r="HB50" s="157"/>
      <c r="HC50" s="157"/>
      <c r="HD50" s="157"/>
      <c r="HE50" s="157"/>
      <c r="HF50" s="157"/>
      <c r="HG50" s="157"/>
      <c r="HH50" s="157"/>
      <c r="HI50" s="157"/>
      <c r="HJ50" s="157"/>
      <c r="HK50" s="157"/>
      <c r="HL50" s="157"/>
      <c r="HM50" s="157"/>
      <c r="HN50" s="157"/>
      <c r="HO50" s="157"/>
      <c r="HP50" s="157"/>
      <c r="HQ50" s="157"/>
      <c r="HR50" s="157"/>
      <c r="HS50" s="157"/>
      <c r="HT50" s="157"/>
      <c r="HU50" s="157"/>
      <c r="HV50" s="157"/>
      <c r="HW50" s="157"/>
      <c r="HX50" s="157"/>
      <c r="HY50" s="157"/>
      <c r="HZ50" s="157"/>
      <c r="IA50" s="157"/>
      <c r="IB50" s="157"/>
      <c r="IC50" s="157"/>
      <c r="ID50" s="157"/>
      <c r="IE50" s="157"/>
      <c r="IF50" s="157"/>
      <c r="IG50" s="157"/>
      <c r="IH50" s="157"/>
      <c r="II50" s="157"/>
      <c r="IJ50" s="157"/>
      <c r="IK50" s="157"/>
      <c r="IL50" s="157"/>
      <c r="IM50" s="157"/>
      <c r="IN50" s="157"/>
      <c r="IO50" s="157"/>
      <c r="IP50" s="157"/>
      <c r="IQ50" s="157"/>
      <c r="IR50" s="157"/>
      <c r="IS50" s="157"/>
      <c r="IT50" s="157"/>
      <c r="IU50" s="157"/>
      <c r="IV50" s="157"/>
    </row>
    <row r="51" spans="1:256" s="50" customFormat="1" ht="18.75" customHeight="1" thickBot="1">
      <c r="A51" s="157" t="s">
        <v>127</v>
      </c>
      <c r="E51" s="165"/>
      <c r="G51" s="168">
        <f>+G32+G49</f>
        <v>-145884202</v>
      </c>
      <c r="H51" s="160"/>
      <c r="I51" s="168">
        <f>+I32+I49</f>
        <v>-178001860</v>
      </c>
      <c r="J51" s="160"/>
      <c r="K51" s="168">
        <f>+K32+K49</f>
        <v>-137161083</v>
      </c>
      <c r="L51" s="161"/>
      <c r="M51" s="168">
        <f>+M32+M49</f>
        <v>-187420185</v>
      </c>
    </row>
    <row r="52" spans="1:256" s="50" customFormat="1" ht="5.25" customHeight="1" thickTop="1">
      <c r="A52" s="157"/>
      <c r="E52" s="165"/>
      <c r="G52" s="161"/>
      <c r="H52" s="160"/>
      <c r="I52" s="161"/>
      <c r="J52" s="160"/>
      <c r="K52" s="161"/>
      <c r="L52" s="161"/>
      <c r="M52" s="161"/>
    </row>
    <row r="53" spans="1:256" s="50" customFormat="1" ht="18.75" customHeight="1">
      <c r="A53" s="157" t="s">
        <v>174</v>
      </c>
      <c r="B53" s="169"/>
      <c r="E53" s="165"/>
      <c r="G53" s="161"/>
      <c r="H53" s="160"/>
      <c r="I53" s="161"/>
      <c r="J53" s="160"/>
      <c r="K53" s="161"/>
      <c r="L53" s="161"/>
      <c r="M53" s="161"/>
    </row>
    <row r="54" spans="1:256" s="50" customFormat="1" ht="3" customHeight="1">
      <c r="A54" s="157"/>
      <c r="E54" s="165"/>
      <c r="G54" s="161"/>
      <c r="H54" s="160"/>
      <c r="I54" s="161"/>
      <c r="J54" s="160"/>
      <c r="K54" s="161"/>
      <c r="L54" s="161"/>
      <c r="M54" s="161"/>
    </row>
    <row r="55" spans="1:256" s="50" customFormat="1" ht="18.75" customHeight="1">
      <c r="A55" s="158" t="s">
        <v>50</v>
      </c>
      <c r="E55" s="165"/>
      <c r="G55" s="161">
        <f>G58-G57</f>
        <v>-96878306</v>
      </c>
      <c r="H55" s="160"/>
      <c r="I55" s="161">
        <f>I58-I57</f>
        <v>-116506360</v>
      </c>
      <c r="J55" s="160"/>
      <c r="K55" s="160">
        <f>K32</f>
        <v>-136485483</v>
      </c>
      <c r="L55" s="161"/>
      <c r="M55" s="161">
        <f>M32</f>
        <v>-180153597</v>
      </c>
    </row>
    <row r="56" spans="1:256" s="50" customFormat="1" ht="3" customHeight="1">
      <c r="A56" s="158"/>
      <c r="E56" s="165"/>
      <c r="G56" s="161"/>
      <c r="H56" s="160"/>
      <c r="I56" s="161"/>
      <c r="J56" s="160"/>
      <c r="K56" s="161"/>
      <c r="L56" s="161"/>
      <c r="M56" s="161"/>
    </row>
    <row r="57" spans="1:256" s="50" customFormat="1" ht="18.75" customHeight="1">
      <c r="A57" s="158" t="s">
        <v>40</v>
      </c>
      <c r="E57" s="159">
        <v>29</v>
      </c>
      <c r="G57" s="160">
        <v>1884920</v>
      </c>
      <c r="H57" s="160"/>
      <c r="I57" s="160">
        <v>1497849</v>
      </c>
      <c r="J57" s="160"/>
      <c r="K57" s="160" t="s">
        <v>31</v>
      </c>
      <c r="L57" s="160"/>
      <c r="M57" s="160" t="s">
        <v>31</v>
      </c>
    </row>
    <row r="58" spans="1:256" s="50" customFormat="1" ht="18.75" customHeight="1" thickBot="1">
      <c r="E58" s="165"/>
      <c r="G58" s="170">
        <f>G32</f>
        <v>-94993386</v>
      </c>
      <c r="H58" s="160"/>
      <c r="I58" s="170">
        <f>I32</f>
        <v>-115008511</v>
      </c>
      <c r="J58" s="160"/>
      <c r="K58" s="170">
        <f>SUM(K55:K57)</f>
        <v>-136485483</v>
      </c>
      <c r="L58" s="161"/>
      <c r="M58" s="170">
        <f>SUM(M55:M57)</f>
        <v>-180153597</v>
      </c>
    </row>
    <row r="59" spans="1:256" s="50" customFormat="1" ht="3" customHeight="1" thickTop="1">
      <c r="A59" s="158"/>
      <c r="E59" s="165"/>
      <c r="G59" s="161"/>
      <c r="H59" s="160"/>
      <c r="I59" s="161"/>
      <c r="J59" s="160"/>
      <c r="K59" s="161"/>
      <c r="L59" s="161"/>
      <c r="M59" s="161"/>
    </row>
    <row r="60" spans="1:256" s="50" customFormat="1" ht="18.75" customHeight="1">
      <c r="A60" s="157" t="s">
        <v>175</v>
      </c>
      <c r="E60" s="165"/>
      <c r="G60" s="161"/>
      <c r="H60" s="160"/>
      <c r="I60" s="161"/>
      <c r="J60" s="160"/>
      <c r="K60" s="161"/>
      <c r="L60" s="161"/>
      <c r="M60" s="161"/>
    </row>
    <row r="61" spans="1:256" s="50" customFormat="1" ht="3" customHeight="1">
      <c r="A61" s="157"/>
      <c r="E61" s="165"/>
      <c r="G61" s="161"/>
      <c r="H61" s="160"/>
      <c r="I61" s="161"/>
      <c r="J61" s="160"/>
      <c r="K61" s="161"/>
      <c r="L61" s="161"/>
      <c r="M61" s="161"/>
    </row>
    <row r="62" spans="1:256" s="50" customFormat="1" ht="18.75" customHeight="1">
      <c r="A62" s="158" t="s">
        <v>50</v>
      </c>
      <c r="E62" s="165"/>
      <c r="G62" s="161">
        <f>G65-G64</f>
        <v>-147769122</v>
      </c>
      <c r="H62" s="160"/>
      <c r="I62" s="161">
        <f>I65-I64</f>
        <v>-179499709</v>
      </c>
      <c r="J62" s="160"/>
      <c r="K62" s="161">
        <f>K51</f>
        <v>-137161083</v>
      </c>
      <c r="L62" s="161"/>
      <c r="M62" s="161">
        <f>M51</f>
        <v>-187420185</v>
      </c>
    </row>
    <row r="63" spans="1:256" s="50" customFormat="1" ht="3" customHeight="1">
      <c r="A63" s="158"/>
      <c r="E63" s="165"/>
      <c r="G63" s="161"/>
      <c r="H63" s="160"/>
      <c r="I63" s="161"/>
      <c r="J63" s="160"/>
      <c r="K63" s="161"/>
      <c r="L63" s="161"/>
      <c r="M63" s="161"/>
    </row>
    <row r="64" spans="1:256" s="50" customFormat="1" ht="18" customHeight="1">
      <c r="A64" s="158" t="s">
        <v>40</v>
      </c>
      <c r="E64" s="159">
        <v>29</v>
      </c>
      <c r="G64" s="163">
        <v>1884920</v>
      </c>
      <c r="H64" s="62"/>
      <c r="I64" s="162">
        <v>1497849</v>
      </c>
      <c r="J64" s="62"/>
      <c r="K64" s="171" t="s">
        <v>31</v>
      </c>
      <c r="L64" s="172"/>
      <c r="M64" s="171" t="s">
        <v>31</v>
      </c>
    </row>
    <row r="65" spans="1:13" s="50" customFormat="1" ht="18" customHeight="1" thickBot="1">
      <c r="E65" s="159"/>
      <c r="G65" s="170">
        <f>G51</f>
        <v>-145884202</v>
      </c>
      <c r="H65" s="62"/>
      <c r="I65" s="168">
        <f>I51</f>
        <v>-178001860</v>
      </c>
      <c r="J65" s="62"/>
      <c r="K65" s="170">
        <f>K51</f>
        <v>-137161083</v>
      </c>
      <c r="L65" s="173"/>
      <c r="M65" s="170">
        <f>M51</f>
        <v>-187420185</v>
      </c>
    </row>
    <row r="66" spans="1:13" s="50" customFormat="1" ht="6" customHeight="1" thickTop="1">
      <c r="E66" s="159"/>
      <c r="M66" s="50" t="s">
        <v>22</v>
      </c>
    </row>
    <row r="67" spans="1:13" s="50" customFormat="1" ht="21.75" customHeight="1" thickBot="1">
      <c r="A67" s="157" t="s">
        <v>168</v>
      </c>
      <c r="E67" s="159">
        <v>32</v>
      </c>
      <c r="G67" s="212">
        <f>G55/2832378777</f>
        <v>-3.4203866653248829E-2</v>
      </c>
      <c r="I67" s="174">
        <v>-0.05</v>
      </c>
      <c r="K67" s="174">
        <f>K55/2832378777</f>
        <v>-4.8187581445078738E-2</v>
      </c>
      <c r="L67" s="63"/>
      <c r="M67" s="174">
        <v>-0.08</v>
      </c>
    </row>
    <row r="68" spans="1:13" s="50" customFormat="1" ht="6" customHeight="1" thickTop="1">
      <c r="I68" s="63"/>
      <c r="K68" s="63"/>
      <c r="L68" s="63"/>
      <c r="M68" s="63"/>
    </row>
    <row r="69" spans="1:13" s="50" customFormat="1" ht="18" customHeight="1">
      <c r="I69" s="63"/>
      <c r="K69" s="63"/>
      <c r="L69" s="63"/>
      <c r="M69" s="63"/>
    </row>
    <row r="70" spans="1:13" s="50" customFormat="1" ht="18" customHeight="1">
      <c r="I70" s="63"/>
      <c r="K70" s="63"/>
      <c r="L70" s="63"/>
      <c r="M70" s="63"/>
    </row>
    <row r="71" spans="1:13" s="50" customFormat="1" ht="21.75" customHeight="1">
      <c r="A71" s="50" t="s">
        <v>51</v>
      </c>
      <c r="C71" s="50" t="s">
        <v>43</v>
      </c>
      <c r="E71" s="50" t="s">
        <v>52</v>
      </c>
      <c r="I71" s="63"/>
      <c r="K71" s="63" t="s">
        <v>43</v>
      </c>
      <c r="L71" s="63"/>
      <c r="M71" s="63"/>
    </row>
    <row r="77" spans="1:13" ht="21.75" customHeight="1">
      <c r="I77" s="14"/>
      <c r="K77" s="14"/>
      <c r="L77" s="14"/>
      <c r="M77" s="14"/>
    </row>
    <row r="78" spans="1:13" ht="21.75" customHeight="1">
      <c r="I78" s="14"/>
      <c r="K78" s="14"/>
      <c r="L78" s="14"/>
      <c r="M78" s="14"/>
    </row>
    <row r="79" spans="1:13" ht="21.75" customHeight="1">
      <c r="I79" s="14"/>
      <c r="K79" s="14"/>
      <c r="L79" s="14"/>
      <c r="M79" s="14"/>
    </row>
    <row r="80" spans="1:13" ht="8.25" customHeight="1">
      <c r="I80" s="14"/>
      <c r="K80" s="14"/>
      <c r="L80" s="14"/>
      <c r="M80" s="14"/>
    </row>
    <row r="81" s="14" customFormat="1" ht="21.75" customHeight="1"/>
    <row r="82" s="14" customFormat="1" ht="21.75" customHeight="1"/>
    <row r="83" s="14" customFormat="1" ht="21.75" customHeight="1"/>
    <row r="84" s="14" customFormat="1" ht="18" customHeight="1"/>
    <row r="85" s="14" customFormat="1" ht="18" customHeight="1"/>
    <row r="86" s="14" customFormat="1" ht="18" customHeight="1"/>
    <row r="87" s="14" customFormat="1" ht="18" customHeight="1"/>
    <row r="88" s="14" customFormat="1" ht="18" customHeight="1"/>
    <row r="89" s="14" customFormat="1" ht="18" customHeight="1"/>
    <row r="90" s="14" customFormat="1" ht="18" customHeight="1"/>
    <row r="91" s="14" customFormat="1" ht="18" customHeight="1"/>
    <row r="92" s="14" customFormat="1" ht="18" customHeight="1"/>
    <row r="93" s="14" customFormat="1" ht="6" customHeight="1"/>
    <row r="94" s="14" customFormat="1" ht="18" customHeight="1"/>
    <row r="95" s="14" customFormat="1" ht="18" customHeight="1"/>
    <row r="96" s="14" customFormat="1" ht="18" customHeight="1"/>
    <row r="97" s="14" customFormat="1" ht="18" customHeight="1"/>
    <row r="98" s="14" customFormat="1" ht="18" customHeight="1"/>
    <row r="99" s="14" customFormat="1" ht="18" customHeight="1"/>
    <row r="100" s="14" customFormat="1" ht="18" customHeight="1"/>
    <row r="101" s="14" customFormat="1" ht="18" customHeight="1"/>
    <row r="102" s="14" customFormat="1" ht="18" customHeight="1"/>
    <row r="103" s="14" customFormat="1" ht="18" customHeight="1"/>
    <row r="104" s="14" customFormat="1" ht="18" customHeight="1"/>
    <row r="105" s="14" customFormat="1" ht="18" customHeight="1"/>
    <row r="106" s="14" customFormat="1" ht="18" customHeight="1"/>
    <row r="107" s="14" customFormat="1" ht="9" customHeight="1"/>
    <row r="108" s="14" customFormat="1" ht="18" customHeight="1"/>
    <row r="109" s="14" customFormat="1" ht="9" customHeight="1"/>
    <row r="110" s="14" customFormat="1" ht="18" customHeight="1"/>
    <row r="111" s="14" customFormat="1" ht="18" customHeight="1"/>
    <row r="112" s="14" customFormat="1" ht="18" customHeight="1"/>
    <row r="113" s="14" customFormat="1" ht="18" customHeight="1"/>
    <row r="114" s="14" customFormat="1" ht="8.25" customHeight="1"/>
    <row r="115" s="14" customFormat="1" ht="18" customHeight="1"/>
    <row r="116" s="14" customFormat="1" ht="9" customHeight="1"/>
    <row r="117" s="14" customFormat="1" ht="18" customHeight="1"/>
    <row r="118" s="14" customFormat="1" ht="11.25" customHeight="1"/>
    <row r="119" s="14" customFormat="1" ht="18" customHeight="1"/>
    <row r="120" s="14" customFormat="1" ht="18" customHeight="1"/>
    <row r="121" s="14" customFormat="1" ht="18" customHeight="1"/>
    <row r="122" s="14" customFormat="1" ht="18" customHeight="1"/>
    <row r="123" s="14" customFormat="1" ht="11.25" customHeight="1"/>
    <row r="124" s="14" customFormat="1" ht="18" customHeight="1"/>
    <row r="125" s="14" customFormat="1" ht="18" customHeight="1"/>
    <row r="126" s="14" customFormat="1" ht="18" customHeight="1"/>
    <row r="127" s="14" customFormat="1" ht="18" customHeight="1"/>
    <row r="128" s="14" customFormat="1" ht="10.5" customHeight="1"/>
    <row r="129" s="14" customFormat="1" ht="18" customHeight="1"/>
    <row r="130" s="14" customFormat="1" ht="6.75" customHeight="1"/>
    <row r="131" s="14" customFormat="1" ht="10.5" customHeight="1"/>
    <row r="132" s="14" customFormat="1" ht="18" customHeight="1"/>
    <row r="133" s="14" customFormat="1" ht="6.75" customHeight="1"/>
    <row r="134" s="14" customFormat="1" ht="21.75" customHeight="1"/>
    <row r="135" s="14" customFormat="1" ht="21.75" customHeight="1"/>
  </sheetData>
  <mergeCells count="3">
    <mergeCell ref="G5:M5"/>
    <mergeCell ref="G6:I6"/>
    <mergeCell ref="K6:M6"/>
  </mergeCells>
  <pageMargins left="0.70866141732283472" right="0.15748031496062992" top="0.78740157480314965" bottom="0.47244094488188981" header="0.31496062992125984" footer="0.31496062992125984"/>
  <pageSetup paperSize="9" scale="65" firstPageNumber="7" fitToWidth="0" fitToHeight="0" orientation="portrait" useFirstPageNumber="1" r:id="rId1"/>
  <headerFooter alignWithMargins="0">
    <oddFooter>&amp;L&amp;"-,Regular"&amp;11The accompanying notes are an integral part of these financial statements.&amp;R&amp;"+,Regular"&amp;11 &amp;P</oddFooter>
  </headerFooter>
  <rowBreaks count="1" manualBreakCount="1">
    <brk id="71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73442-E061-463D-8FF6-CCB31EE8655A}">
  <sheetPr>
    <pageSetUpPr fitToPage="1"/>
  </sheetPr>
  <dimension ref="A1:Y47"/>
  <sheetViews>
    <sheetView view="pageBreakPreview" topLeftCell="A22" zoomScale="45" zoomScaleNormal="60" zoomScaleSheetLayoutView="45" workbookViewId="0">
      <selection activeCell="F36" sqref="F36"/>
    </sheetView>
  </sheetViews>
  <sheetFormatPr defaultColWidth="9.08984375" defaultRowHeight="20.149999999999999" customHeight="1"/>
  <cols>
    <col min="1" max="1" width="65" style="29" customWidth="1"/>
    <col min="2" max="2" width="14.81640625" style="29" customWidth="1"/>
    <col min="3" max="3" width="1.54296875" style="29" customWidth="1"/>
    <col min="4" max="4" width="16.453125" style="29" customWidth="1"/>
    <col min="5" max="5" width="1.54296875" style="29" customWidth="1"/>
    <col min="6" max="6" width="16.453125" style="29" customWidth="1"/>
    <col min="7" max="7" width="1.453125" style="29" customWidth="1"/>
    <col min="8" max="8" width="18.54296875" style="29" customWidth="1"/>
    <col min="9" max="9" width="1.54296875" style="29" customWidth="1"/>
    <col min="10" max="10" width="17.90625" style="29" customWidth="1"/>
    <col min="11" max="11" width="1.54296875" style="29" customWidth="1"/>
    <col min="12" max="12" width="29.90625" style="29" bestFit="1" customWidth="1"/>
    <col min="13" max="13" width="1.54296875" style="29" customWidth="1"/>
    <col min="14" max="14" width="21" style="29" customWidth="1"/>
    <col min="15" max="15" width="1.54296875" style="29" customWidth="1"/>
    <col min="16" max="16" width="20" style="29" customWidth="1"/>
    <col min="17" max="17" width="1.54296875" style="29" customWidth="1"/>
    <col min="18" max="18" width="18.54296875" style="29" customWidth="1"/>
    <col min="19" max="19" width="1.54296875" style="29" customWidth="1"/>
    <col min="20" max="20" width="16.54296875" style="29" customWidth="1"/>
    <col min="21" max="21" width="1.54296875" style="29" customWidth="1"/>
    <col min="22" max="22" width="18.453125" style="29" customWidth="1"/>
    <col min="23" max="23" width="1.54296875" style="29" customWidth="1"/>
    <col min="24" max="24" width="13.54296875" style="29" customWidth="1"/>
    <col min="25" max="25" width="5.08984375" style="29" hidden="1" customWidth="1"/>
    <col min="26" max="16384" width="9.08984375" style="29"/>
  </cols>
  <sheetData>
    <row r="1" spans="1:24" ht="20.149999999999999" customHeight="1">
      <c r="A1" s="94" t="s">
        <v>117</v>
      </c>
      <c r="V1" s="27"/>
    </row>
    <row r="2" spans="1:24" ht="19.75" customHeight="1">
      <c r="A2" s="94" t="s">
        <v>53</v>
      </c>
      <c r="V2" s="27"/>
    </row>
    <row r="3" spans="1:24" s="30" customFormat="1" ht="19.75" customHeight="1">
      <c r="A3" s="96" t="s">
        <v>239</v>
      </c>
      <c r="F3" s="31"/>
      <c r="G3" s="31"/>
      <c r="H3" s="31"/>
      <c r="I3" s="31"/>
      <c r="J3" s="32"/>
      <c r="K3" s="31"/>
      <c r="M3" s="31"/>
      <c r="P3" s="32"/>
      <c r="Q3" s="32"/>
      <c r="R3" s="32"/>
      <c r="S3" s="32"/>
      <c r="T3" s="32"/>
      <c r="U3" s="32"/>
      <c r="V3" s="32"/>
    </row>
    <row r="4" spans="1:24" ht="19.75" customHeight="1">
      <c r="V4" s="33"/>
    </row>
    <row r="5" spans="1:24" s="97" customFormat="1" ht="20.149999999999999" customHeight="1">
      <c r="D5" s="223" t="s">
        <v>126</v>
      </c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3"/>
      <c r="T5" s="223"/>
      <c r="U5" s="223"/>
      <c r="V5" s="223"/>
    </row>
    <row r="6" spans="1:24" s="97" customFormat="1" ht="19.75" customHeight="1">
      <c r="D6" s="224" t="s">
        <v>82</v>
      </c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224"/>
      <c r="W6" s="99"/>
    </row>
    <row r="7" spans="1:24" s="97" customFormat="1" ht="14.5">
      <c r="D7" s="224" t="s">
        <v>54</v>
      </c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100"/>
      <c r="R7" s="100"/>
      <c r="S7" s="100"/>
      <c r="T7" s="100"/>
      <c r="U7" s="100"/>
      <c r="V7" s="100"/>
      <c r="W7" s="99"/>
    </row>
    <row r="8" spans="1:24" s="97" customFormat="1" ht="19.75" customHeight="1">
      <c r="D8" s="100"/>
      <c r="E8" s="100"/>
      <c r="F8" s="100"/>
      <c r="G8" s="100"/>
      <c r="H8" s="100"/>
      <c r="I8" s="100"/>
      <c r="J8" s="100"/>
      <c r="K8" s="100"/>
      <c r="L8" s="224" t="s">
        <v>23</v>
      </c>
      <c r="M8" s="224"/>
      <c r="N8" s="224"/>
      <c r="O8" s="224"/>
      <c r="P8" s="224"/>
      <c r="Q8" s="100"/>
      <c r="R8" s="100"/>
      <c r="S8" s="100"/>
      <c r="T8" s="100"/>
      <c r="U8" s="100"/>
      <c r="V8" s="100"/>
      <c r="W8" s="100"/>
    </row>
    <row r="9" spans="1:24" s="97" customFormat="1" ht="19.75" customHeight="1">
      <c r="D9" s="100"/>
      <c r="E9" s="100"/>
      <c r="F9" s="100"/>
      <c r="G9" s="100"/>
      <c r="H9" s="100"/>
      <c r="I9" s="100"/>
      <c r="J9" s="100"/>
      <c r="K9" s="100"/>
      <c r="L9" s="224" t="s">
        <v>106</v>
      </c>
      <c r="M9" s="224"/>
      <c r="N9" s="224"/>
      <c r="P9" s="100"/>
      <c r="Q9" s="100"/>
      <c r="R9" s="100"/>
      <c r="S9" s="100"/>
      <c r="T9" s="100"/>
      <c r="U9" s="100"/>
      <c r="V9" s="100"/>
      <c r="W9" s="100"/>
    </row>
    <row r="10" spans="1:24" s="97" customFormat="1" ht="19.75" customHeight="1">
      <c r="D10" s="100"/>
      <c r="E10" s="100"/>
      <c r="F10" s="100"/>
      <c r="G10" s="100"/>
      <c r="H10" s="100"/>
      <c r="I10" s="100"/>
      <c r="J10" s="100"/>
      <c r="K10" s="100"/>
      <c r="L10" s="100" t="s">
        <v>189</v>
      </c>
      <c r="M10" s="100"/>
      <c r="N10" s="100"/>
      <c r="P10" s="100"/>
      <c r="Q10" s="100"/>
      <c r="R10" s="100"/>
      <c r="S10" s="100"/>
      <c r="T10" s="100"/>
      <c r="U10" s="100"/>
      <c r="V10" s="100"/>
      <c r="W10" s="100"/>
    </row>
    <row r="11" spans="1:24" s="97" customFormat="1" ht="19.75" customHeight="1">
      <c r="D11" s="100"/>
      <c r="E11" s="100"/>
      <c r="F11" s="100"/>
      <c r="G11" s="100"/>
      <c r="H11" s="100" t="s">
        <v>124</v>
      </c>
      <c r="I11" s="100"/>
      <c r="K11" s="100"/>
      <c r="L11" s="100" t="s">
        <v>147</v>
      </c>
      <c r="M11" s="100"/>
      <c r="N11" s="100" t="s">
        <v>98</v>
      </c>
      <c r="O11" s="100"/>
      <c r="P11" s="100"/>
      <c r="Q11" s="100"/>
      <c r="R11" s="101" t="s">
        <v>57</v>
      </c>
      <c r="S11" s="100"/>
      <c r="T11" s="100"/>
      <c r="U11" s="100"/>
      <c r="W11" s="100"/>
    </row>
    <row r="12" spans="1:24" s="97" customFormat="1" ht="19.75" customHeight="1">
      <c r="B12" s="100"/>
      <c r="C12" s="100"/>
      <c r="D12" s="101" t="s">
        <v>10</v>
      </c>
      <c r="E12" s="100"/>
      <c r="F12" s="100"/>
      <c r="G12" s="100"/>
      <c r="H12" s="100" t="s">
        <v>120</v>
      </c>
      <c r="I12" s="100"/>
      <c r="J12" s="100"/>
      <c r="K12" s="100"/>
      <c r="L12" s="100" t="s">
        <v>148</v>
      </c>
      <c r="M12" s="100"/>
      <c r="N12" s="100" t="s">
        <v>99</v>
      </c>
      <c r="O12" s="100"/>
      <c r="P12" s="100" t="s">
        <v>11</v>
      </c>
      <c r="Q12" s="100"/>
      <c r="R12" s="101" t="s">
        <v>58</v>
      </c>
      <c r="S12" s="100"/>
      <c r="U12" s="100"/>
      <c r="V12" s="100" t="s">
        <v>1</v>
      </c>
      <c r="W12" s="100"/>
    </row>
    <row r="13" spans="1:24" s="100" customFormat="1" ht="19.75" customHeight="1">
      <c r="D13" s="101" t="s">
        <v>61</v>
      </c>
      <c r="F13" s="100" t="s">
        <v>224</v>
      </c>
      <c r="H13" s="100" t="s">
        <v>121</v>
      </c>
      <c r="J13" s="100" t="s">
        <v>135</v>
      </c>
      <c r="L13" s="100" t="s">
        <v>149</v>
      </c>
      <c r="N13" s="100" t="s">
        <v>28</v>
      </c>
      <c r="O13" s="97"/>
      <c r="P13" s="100" t="s">
        <v>12</v>
      </c>
      <c r="R13" s="101" t="s">
        <v>59</v>
      </c>
      <c r="T13" s="101" t="s">
        <v>55</v>
      </c>
      <c r="V13" s="100" t="s">
        <v>13</v>
      </c>
    </row>
    <row r="14" spans="1:24" s="100" customFormat="1" ht="20.149999999999999" customHeight="1">
      <c r="B14" s="98" t="s">
        <v>30</v>
      </c>
      <c r="D14" s="102" t="s">
        <v>0</v>
      </c>
      <c r="F14" s="98" t="s">
        <v>225</v>
      </c>
      <c r="H14" s="98" t="s">
        <v>122</v>
      </c>
      <c r="J14" s="98" t="s">
        <v>131</v>
      </c>
      <c r="L14" s="98" t="s">
        <v>109</v>
      </c>
      <c r="N14" s="98" t="s">
        <v>27</v>
      </c>
      <c r="P14" s="98" t="s">
        <v>24</v>
      </c>
      <c r="R14" s="102" t="s">
        <v>60</v>
      </c>
      <c r="T14" s="102" t="s">
        <v>56</v>
      </c>
      <c r="V14" s="98" t="s">
        <v>14</v>
      </c>
    </row>
    <row r="15" spans="1:24" s="100" customFormat="1" ht="20.149999999999999" customHeight="1">
      <c r="T15" s="101"/>
    </row>
    <row r="16" spans="1:24" s="100" customFormat="1" ht="20.149999999999999" customHeight="1">
      <c r="A16" s="103" t="s">
        <v>209</v>
      </c>
      <c r="B16" s="104"/>
      <c r="D16" s="120">
        <v>2146495661</v>
      </c>
      <c r="F16" s="120">
        <v>285684364</v>
      </c>
      <c r="G16" s="120"/>
      <c r="H16" s="120">
        <v>-65345493</v>
      </c>
      <c r="I16" s="120"/>
      <c r="J16" s="120">
        <v>-236866572</v>
      </c>
      <c r="K16" s="120"/>
      <c r="L16" s="120">
        <v>2247935</v>
      </c>
      <c r="M16" s="120"/>
      <c r="N16" s="120">
        <v>-127488205</v>
      </c>
      <c r="O16" s="120"/>
      <c r="P16" s="120">
        <f>SUM(L16,N16)</f>
        <v>-125240270</v>
      </c>
      <c r="Q16" s="120"/>
      <c r="R16" s="120">
        <f>SUM(D16:J16)+P16</f>
        <v>2004727690</v>
      </c>
      <c r="S16" s="120"/>
      <c r="T16" s="120">
        <v>33491114</v>
      </c>
      <c r="U16" s="120"/>
      <c r="V16" s="120">
        <f>+R16+T16</f>
        <v>2038218804</v>
      </c>
      <c r="W16" s="97"/>
      <c r="X16" s="106"/>
    </row>
    <row r="17" spans="1:25" s="100" customFormat="1" ht="20.149999999999999" customHeight="1">
      <c r="A17" s="103" t="s">
        <v>100</v>
      </c>
      <c r="B17" s="104"/>
      <c r="D17" s="120"/>
      <c r="E17" s="106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120"/>
      <c r="U17" s="120"/>
      <c r="V17" s="120"/>
      <c r="W17" s="97"/>
      <c r="X17" s="106"/>
    </row>
    <row r="18" spans="1:25" s="100" customFormat="1" ht="20.149999999999999" customHeight="1">
      <c r="A18" s="103" t="s">
        <v>24</v>
      </c>
      <c r="B18" s="104"/>
      <c r="D18" s="120"/>
      <c r="E18" s="106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120"/>
      <c r="W18" s="97"/>
      <c r="X18" s="106"/>
    </row>
    <row r="19" spans="1:25" s="100" customFormat="1" ht="20.149999999999999" customHeight="1">
      <c r="A19" s="107" t="s">
        <v>87</v>
      </c>
      <c r="B19" s="104">
        <v>26</v>
      </c>
      <c r="D19" s="120">
        <v>643950183</v>
      </c>
      <c r="F19" s="120">
        <v>-489401428</v>
      </c>
      <c r="G19" s="120"/>
      <c r="H19" s="86" t="s">
        <v>31</v>
      </c>
      <c r="I19" s="86"/>
      <c r="J19" s="86" t="s">
        <v>31</v>
      </c>
      <c r="K19" s="86"/>
      <c r="L19" s="86" t="s">
        <v>31</v>
      </c>
      <c r="M19" s="86"/>
      <c r="N19" s="86" t="s">
        <v>31</v>
      </c>
      <c r="O19" s="86"/>
      <c r="P19" s="86" t="s">
        <v>31</v>
      </c>
      <c r="Q19" s="120">
        <v>144556331</v>
      </c>
      <c r="R19" s="120">
        <f>SUM(D19:J19,P19)</f>
        <v>154548755</v>
      </c>
      <c r="S19" s="120"/>
      <c r="T19" s="86" t="s">
        <v>31</v>
      </c>
      <c r="U19" s="120"/>
      <c r="V19" s="120">
        <f>SUM(R19:T19)</f>
        <v>154548755</v>
      </c>
      <c r="W19" s="97"/>
      <c r="X19" s="106"/>
    </row>
    <row r="20" spans="1:25" s="100" customFormat="1" ht="20.149999999999999" customHeight="1">
      <c r="A20" s="107" t="s">
        <v>201</v>
      </c>
      <c r="B20" s="104"/>
      <c r="D20" s="100" t="s">
        <v>31</v>
      </c>
      <c r="F20" s="100" t="s">
        <v>31</v>
      </c>
      <c r="H20" s="120">
        <v>15272993</v>
      </c>
      <c r="J20" s="100" t="s">
        <v>31</v>
      </c>
      <c r="L20" s="100" t="s">
        <v>31</v>
      </c>
      <c r="N20" s="100" t="s">
        <v>31</v>
      </c>
      <c r="P20" s="100" t="s">
        <v>31</v>
      </c>
      <c r="R20" s="120">
        <f>SUM(D20:J20,P20)</f>
        <v>15272993</v>
      </c>
      <c r="T20" s="120">
        <v>34726950</v>
      </c>
      <c r="V20" s="120">
        <f>SUM(R20:T20)</f>
        <v>49999943</v>
      </c>
      <c r="W20" s="97"/>
      <c r="X20" s="106"/>
    </row>
    <row r="21" spans="1:25" s="100" customFormat="1" ht="20.149999999999999" customHeight="1">
      <c r="A21" s="103" t="s">
        <v>101</v>
      </c>
      <c r="B21" s="104"/>
      <c r="D21" s="108"/>
      <c r="F21" s="108"/>
      <c r="H21" s="108"/>
      <c r="J21" s="108"/>
      <c r="L21" s="108"/>
      <c r="N21" s="108"/>
      <c r="P21" s="108"/>
      <c r="R21" s="108"/>
      <c r="T21" s="108"/>
      <c r="V21" s="108"/>
      <c r="W21" s="97"/>
      <c r="X21" s="106"/>
    </row>
    <row r="22" spans="1:25" s="100" customFormat="1" ht="20.149999999999999" customHeight="1">
      <c r="A22" s="103" t="s">
        <v>24</v>
      </c>
      <c r="B22" s="104"/>
      <c r="D22" s="109">
        <f t="shared" ref="D22:I22" si="0">SUM(D19:D21)</f>
        <v>643950183</v>
      </c>
      <c r="E22" s="106">
        <f t="shared" si="0"/>
        <v>0</v>
      </c>
      <c r="F22" s="109">
        <f t="shared" si="0"/>
        <v>-489401428</v>
      </c>
      <c r="G22" s="106">
        <f t="shared" si="0"/>
        <v>0</v>
      </c>
      <c r="H22" s="109">
        <f t="shared" si="0"/>
        <v>15272993</v>
      </c>
      <c r="I22" s="106">
        <f t="shared" si="0"/>
        <v>0</v>
      </c>
      <c r="J22" s="98" t="s">
        <v>31</v>
      </c>
      <c r="K22" s="105">
        <f>SUM(K19:K21)</f>
        <v>0</v>
      </c>
      <c r="L22" s="98" t="s">
        <v>31</v>
      </c>
      <c r="M22" s="105">
        <f>SUM(M19:M21)</f>
        <v>0</v>
      </c>
      <c r="N22" s="98" t="s">
        <v>31</v>
      </c>
      <c r="O22" s="105">
        <f>SUM(O19:O21)</f>
        <v>0</v>
      </c>
      <c r="P22" s="110" t="s">
        <v>31</v>
      </c>
      <c r="Q22" s="106"/>
      <c r="R22" s="110">
        <f>SUM(R19:R21)</f>
        <v>169821748</v>
      </c>
      <c r="S22" s="106"/>
      <c r="T22" s="110">
        <f>SUM(T20:T21)</f>
        <v>34726950</v>
      </c>
      <c r="U22" s="106"/>
      <c r="V22" s="109">
        <f>SUM(V19:V20)</f>
        <v>204548698</v>
      </c>
      <c r="W22" s="97"/>
      <c r="X22" s="106"/>
    </row>
    <row r="23" spans="1:25" s="100" customFormat="1" ht="20.149999999999999" customHeight="1">
      <c r="A23" s="111" t="s">
        <v>129</v>
      </c>
      <c r="D23" s="106"/>
      <c r="E23" s="106"/>
      <c r="F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5"/>
      <c r="U23" s="106"/>
      <c r="V23" s="105"/>
      <c r="W23" s="97"/>
      <c r="X23" s="106"/>
    </row>
    <row r="24" spans="1:25" s="100" customFormat="1" ht="20.149999999999999" customHeight="1">
      <c r="A24" s="90" t="s">
        <v>136</v>
      </c>
      <c r="D24" s="100" t="s">
        <v>31</v>
      </c>
      <c r="F24" s="100" t="s">
        <v>31</v>
      </c>
      <c r="H24" s="100" t="s">
        <v>31</v>
      </c>
      <c r="J24" s="105">
        <v>-116506360</v>
      </c>
      <c r="K24" s="112"/>
      <c r="L24" s="105" t="s">
        <v>31</v>
      </c>
      <c r="M24" s="112"/>
      <c r="N24" s="105" t="s">
        <v>31</v>
      </c>
      <c r="O24" s="92"/>
      <c r="P24" s="105" t="s">
        <v>31</v>
      </c>
      <c r="R24" s="105">
        <f>SUM(D24:J24,P24)</f>
        <v>-116506360</v>
      </c>
      <c r="T24" s="113">
        <f>PL!I57</f>
        <v>1497849</v>
      </c>
      <c r="V24" s="106">
        <f>SUM(R24:T24)</f>
        <v>-115008511</v>
      </c>
      <c r="X24" s="105">
        <f>+V24-PL!I32</f>
        <v>0</v>
      </c>
    </row>
    <row r="25" spans="1:25" s="100" customFormat="1" ht="20.149999999999999" customHeight="1">
      <c r="A25" s="90" t="s">
        <v>182</v>
      </c>
      <c r="D25" s="100" t="s">
        <v>31</v>
      </c>
      <c r="F25" s="100" t="s">
        <v>31</v>
      </c>
      <c r="H25" s="100" t="s">
        <v>31</v>
      </c>
      <c r="J25" s="184">
        <v>3423731</v>
      </c>
      <c r="K25" s="112"/>
      <c r="L25" s="106">
        <v>-3423731</v>
      </c>
      <c r="M25" s="112"/>
      <c r="N25" s="105" t="s">
        <v>31</v>
      </c>
      <c r="O25" s="92"/>
      <c r="P25" s="105">
        <f>SUM(L25,N25)</f>
        <v>-3423731</v>
      </c>
      <c r="R25" s="105" t="s">
        <v>31</v>
      </c>
      <c r="T25" s="105" t="s">
        <v>31</v>
      </c>
      <c r="V25" s="182" t="s">
        <v>31</v>
      </c>
      <c r="X25" s="105"/>
    </row>
    <row r="26" spans="1:25" s="100" customFormat="1" ht="20.149999999999999" customHeight="1">
      <c r="A26" s="90" t="s">
        <v>81</v>
      </c>
      <c r="D26" s="100" t="s">
        <v>31</v>
      </c>
      <c r="F26" s="100" t="s">
        <v>31</v>
      </c>
      <c r="H26" s="100" t="s">
        <v>31</v>
      </c>
      <c r="J26" s="105">
        <v>-90336</v>
      </c>
      <c r="K26" s="112"/>
      <c r="L26" s="106">
        <v>-7266588</v>
      </c>
      <c r="M26" s="112"/>
      <c r="N26" s="106">
        <v>-55636425</v>
      </c>
      <c r="O26" s="112"/>
      <c r="P26" s="109">
        <f>SUM(L26,N26)</f>
        <v>-62903013</v>
      </c>
      <c r="R26" s="110">
        <f>SUM(D26:J26,P26)</f>
        <v>-62993349</v>
      </c>
      <c r="T26" s="105" t="s">
        <v>31</v>
      </c>
      <c r="V26" s="106">
        <f>SUM(R26:T26)</f>
        <v>-62993349</v>
      </c>
      <c r="X26" s="105">
        <f>+V26-PL!I49</f>
        <v>0</v>
      </c>
    </row>
    <row r="27" spans="1:25" s="100" customFormat="1" ht="20.149999999999999" customHeight="1">
      <c r="A27" s="111" t="s">
        <v>128</v>
      </c>
      <c r="D27" s="114" t="s">
        <v>31</v>
      </c>
      <c r="F27" s="114" t="s">
        <v>31</v>
      </c>
      <c r="H27" s="114" t="s">
        <v>31</v>
      </c>
      <c r="J27" s="114">
        <f>SUM(J24:J26)</f>
        <v>-113172965</v>
      </c>
      <c r="K27" s="112"/>
      <c r="L27" s="114">
        <f>SUM(L24:L26)</f>
        <v>-10690319</v>
      </c>
      <c r="M27" s="112"/>
      <c r="N27" s="114">
        <f>SUM(N24:N26)</f>
        <v>-55636425</v>
      </c>
      <c r="O27" s="115"/>
      <c r="P27" s="116">
        <f>SUM(P24:P26)</f>
        <v>-66326744</v>
      </c>
      <c r="R27" s="114">
        <f>SUM(R24:R26)</f>
        <v>-179499709</v>
      </c>
      <c r="T27" s="114">
        <f>SUM(T24:T26)</f>
        <v>1497849</v>
      </c>
      <c r="V27" s="114">
        <f>SUM(V24:V26)</f>
        <v>-178001860</v>
      </c>
    </row>
    <row r="28" spans="1:25" s="100" customFormat="1" ht="20.149999999999999" customHeight="1" thickBot="1">
      <c r="A28" s="111" t="s">
        <v>210</v>
      </c>
      <c r="D28" s="117">
        <f>SUM(D16,D22,D27)</f>
        <v>2790445844</v>
      </c>
      <c r="F28" s="117">
        <f>SUM(F16,F22,F27)</f>
        <v>-203717064</v>
      </c>
      <c r="H28" s="117">
        <f>SUM(H16,H22,H27)</f>
        <v>-50072500</v>
      </c>
      <c r="J28" s="117">
        <f>SUM(J16,J22,J27)</f>
        <v>-350039537</v>
      </c>
      <c r="L28" s="117">
        <f>SUM(L16,L22,L27)</f>
        <v>-8442384</v>
      </c>
      <c r="N28" s="117">
        <f>SUM(N16,N22,N27)</f>
        <v>-183124630</v>
      </c>
      <c r="O28" s="105"/>
      <c r="P28" s="117">
        <f>SUM(P16,P22,P27)</f>
        <v>-191567014</v>
      </c>
      <c r="R28" s="117">
        <f>SUM(R16,R22,R27)</f>
        <v>1995049729</v>
      </c>
      <c r="T28" s="117">
        <f>SUM(T16,T22,T27)</f>
        <v>69715913</v>
      </c>
      <c r="V28" s="117">
        <f>SUM(V16,V22,V27)</f>
        <v>2064765642</v>
      </c>
      <c r="X28" s="105"/>
      <c r="Y28" s="118">
        <v>-44442</v>
      </c>
    </row>
    <row r="29" spans="1:25" s="100" customFormat="1" ht="20.149999999999999" customHeight="1" thickTop="1">
      <c r="D29" s="119"/>
      <c r="E29" s="119"/>
      <c r="F29" s="119"/>
      <c r="H29" s="119"/>
      <c r="I29" s="119"/>
      <c r="J29" s="119"/>
      <c r="K29" s="119"/>
      <c r="L29" s="119"/>
      <c r="M29" s="119"/>
      <c r="N29" s="119"/>
      <c r="O29" s="119"/>
      <c r="P29" s="119"/>
      <c r="Q29" s="119"/>
      <c r="R29" s="119"/>
      <c r="S29" s="119"/>
      <c r="T29" s="119"/>
    </row>
    <row r="30" spans="1:25" s="100" customFormat="1" ht="20.149999999999999" customHeight="1">
      <c r="A30" s="103" t="s">
        <v>240</v>
      </c>
      <c r="B30" s="104"/>
      <c r="D30" s="120">
        <f>D28</f>
        <v>2790445844</v>
      </c>
      <c r="E30" s="106"/>
      <c r="F30" s="120">
        <f>F28</f>
        <v>-203717064</v>
      </c>
      <c r="G30" s="106"/>
      <c r="H30" s="120">
        <f>H28</f>
        <v>-50072500</v>
      </c>
      <c r="I30" s="106"/>
      <c r="J30" s="120">
        <f>J28</f>
        <v>-350039537</v>
      </c>
      <c r="K30" s="106"/>
      <c r="L30" s="120">
        <f>L28</f>
        <v>-8442384</v>
      </c>
      <c r="M30" s="106"/>
      <c r="N30" s="120">
        <f>N28</f>
        <v>-183124630</v>
      </c>
      <c r="O30" s="106"/>
      <c r="P30" s="120">
        <f>P28</f>
        <v>-191567014</v>
      </c>
      <c r="Q30" s="106"/>
      <c r="R30" s="120">
        <f>SUM(D30:J30)+P30</f>
        <v>1995049729</v>
      </c>
      <c r="S30" s="106"/>
      <c r="T30" s="120">
        <f>T28</f>
        <v>69715913</v>
      </c>
      <c r="U30" s="106"/>
      <c r="V30" s="106">
        <f>+R30+T30</f>
        <v>2064765642</v>
      </c>
      <c r="W30" s="97"/>
      <c r="X30" s="106"/>
    </row>
    <row r="31" spans="1:25" s="100" customFormat="1" ht="20.149999999999999" customHeight="1">
      <c r="A31" s="103" t="s">
        <v>100</v>
      </c>
      <c r="B31" s="104"/>
      <c r="D31" s="106"/>
      <c r="E31" s="106"/>
      <c r="F31" s="106"/>
      <c r="G31" s="106"/>
      <c r="H31" s="105"/>
      <c r="I31" s="106"/>
      <c r="J31" s="106"/>
      <c r="K31" s="106"/>
      <c r="L31" s="105"/>
      <c r="M31" s="106"/>
      <c r="N31" s="106"/>
      <c r="O31" s="106"/>
      <c r="P31" s="106"/>
      <c r="Q31" s="106"/>
      <c r="R31" s="105"/>
      <c r="S31" s="106"/>
      <c r="T31" s="105"/>
      <c r="U31" s="106"/>
      <c r="V31" s="106"/>
      <c r="W31" s="97"/>
      <c r="X31" s="106"/>
    </row>
    <row r="32" spans="1:25" s="100" customFormat="1" ht="20.149999999999999" customHeight="1">
      <c r="A32" s="103" t="s">
        <v>24</v>
      </c>
      <c r="B32" s="104"/>
      <c r="D32" s="106"/>
      <c r="E32" s="106"/>
      <c r="F32" s="106"/>
      <c r="G32" s="106"/>
      <c r="H32" s="105"/>
      <c r="I32" s="106"/>
      <c r="J32" s="106"/>
      <c r="K32" s="106"/>
      <c r="L32" s="105"/>
      <c r="M32" s="106"/>
      <c r="N32" s="106"/>
      <c r="O32" s="106"/>
      <c r="P32" s="106"/>
      <c r="Q32" s="106"/>
      <c r="R32" s="105"/>
      <c r="S32" s="106"/>
      <c r="T32" s="105"/>
      <c r="U32" s="106"/>
      <c r="V32" s="106"/>
      <c r="W32" s="97"/>
      <c r="X32" s="106"/>
    </row>
    <row r="33" spans="1:25" s="100" customFormat="1" ht="20.149999999999999" customHeight="1">
      <c r="A33" s="107" t="s">
        <v>87</v>
      </c>
      <c r="B33" s="104">
        <v>26</v>
      </c>
      <c r="D33" s="105">
        <v>279045216</v>
      </c>
      <c r="E33" s="106"/>
      <c r="F33" s="105">
        <v>-226026518</v>
      </c>
      <c r="G33" s="106"/>
      <c r="H33" s="105" t="s">
        <v>31</v>
      </c>
      <c r="I33" s="106"/>
      <c r="J33" s="105" t="s">
        <v>31</v>
      </c>
      <c r="K33" s="106"/>
      <c r="L33" s="105" t="s">
        <v>31</v>
      </c>
      <c r="M33" s="106"/>
      <c r="N33" s="105" t="s">
        <v>31</v>
      </c>
      <c r="O33" s="106"/>
      <c r="P33" s="105" t="s">
        <v>31</v>
      </c>
      <c r="Q33" s="106">
        <v>144556331</v>
      </c>
      <c r="R33" s="105">
        <f>SUM(D33:J33,P33)</f>
        <v>53018698</v>
      </c>
      <c r="S33" s="106"/>
      <c r="T33" s="105" t="s">
        <v>31</v>
      </c>
      <c r="U33" s="106"/>
      <c r="V33" s="105">
        <f>SUM(R33:T33)</f>
        <v>53018698</v>
      </c>
      <c r="W33" s="97"/>
      <c r="X33" s="106"/>
    </row>
    <row r="34" spans="1:25" s="100" customFormat="1" ht="20.149999999999999" customHeight="1">
      <c r="A34" s="107" t="s">
        <v>277</v>
      </c>
      <c r="B34" s="104"/>
      <c r="D34" s="110" t="s">
        <v>31</v>
      </c>
      <c r="E34" s="106"/>
      <c r="F34" s="110" t="s">
        <v>31</v>
      </c>
      <c r="G34" s="106"/>
      <c r="H34" s="110" t="s">
        <v>31</v>
      </c>
      <c r="I34" s="106"/>
      <c r="J34" s="110" t="s">
        <v>31</v>
      </c>
      <c r="K34" s="106"/>
      <c r="L34" s="110" t="s">
        <v>31</v>
      </c>
      <c r="M34" s="106"/>
      <c r="N34" s="110" t="s">
        <v>31</v>
      </c>
      <c r="O34" s="106"/>
      <c r="P34" s="110" t="s">
        <v>31</v>
      </c>
      <c r="Q34" s="106"/>
      <c r="R34" s="110" t="s">
        <v>31</v>
      </c>
      <c r="S34" s="106"/>
      <c r="T34" s="110">
        <v>30</v>
      </c>
      <c r="U34" s="106"/>
      <c r="V34" s="110">
        <f>SUM(R34:T34)</f>
        <v>30</v>
      </c>
      <c r="W34" s="97"/>
      <c r="X34" s="106"/>
    </row>
    <row r="35" spans="1:25" s="100" customFormat="1" ht="20.149999999999999" customHeight="1">
      <c r="A35" s="103" t="s">
        <v>101</v>
      </c>
      <c r="B35" s="104"/>
      <c r="W35" s="97"/>
      <c r="X35" s="106"/>
    </row>
    <row r="36" spans="1:25" s="100" customFormat="1" ht="20.149999999999999" customHeight="1">
      <c r="A36" s="103" t="s">
        <v>24</v>
      </c>
      <c r="B36" s="104"/>
      <c r="D36" s="110">
        <f>SUM(D33:D35)</f>
        <v>279045216</v>
      </c>
      <c r="E36" s="106">
        <f t="shared" ref="E36:O36" si="1">SUM(E33:E35)</f>
        <v>0</v>
      </c>
      <c r="F36" s="110">
        <f t="shared" si="1"/>
        <v>-226026518</v>
      </c>
      <c r="G36" s="192">
        <f t="shared" si="1"/>
        <v>0</v>
      </c>
      <c r="H36" s="189" t="s">
        <v>31</v>
      </c>
      <c r="I36" s="192">
        <f t="shared" si="1"/>
        <v>0</v>
      </c>
      <c r="J36" s="189" t="s">
        <v>31</v>
      </c>
      <c r="K36" s="192">
        <f t="shared" si="1"/>
        <v>0</v>
      </c>
      <c r="L36" s="189" t="s">
        <v>31</v>
      </c>
      <c r="M36" s="192">
        <f t="shared" si="1"/>
        <v>0</v>
      </c>
      <c r="N36" s="189" t="s">
        <v>31</v>
      </c>
      <c r="O36" s="192">
        <f t="shared" si="1"/>
        <v>0</v>
      </c>
      <c r="P36" s="189" t="s">
        <v>31</v>
      </c>
      <c r="Q36" s="106"/>
      <c r="R36" s="110">
        <f>SUM(R33:R35)</f>
        <v>53018698</v>
      </c>
      <c r="S36" s="106"/>
      <c r="T36" s="110">
        <f>SUM(T33:T34)</f>
        <v>30</v>
      </c>
      <c r="U36" s="106"/>
      <c r="V36" s="109">
        <f>SUM(V33:V34)</f>
        <v>53018728</v>
      </c>
      <c r="W36" s="97"/>
      <c r="X36" s="106"/>
    </row>
    <row r="37" spans="1:25" s="100" customFormat="1" ht="20.149999999999999" customHeight="1">
      <c r="A37" s="111" t="s">
        <v>129</v>
      </c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5"/>
      <c r="U37" s="106"/>
      <c r="V37" s="105"/>
      <c r="W37" s="97"/>
      <c r="X37" s="106"/>
    </row>
    <row r="38" spans="1:25" s="100" customFormat="1" ht="20.149999999999999" customHeight="1">
      <c r="A38" s="90" t="s">
        <v>136</v>
      </c>
      <c r="D38" s="100" t="s">
        <v>31</v>
      </c>
      <c r="F38" s="100" t="s">
        <v>31</v>
      </c>
      <c r="H38" s="100" t="s">
        <v>31</v>
      </c>
      <c r="J38" s="106">
        <f>PL!G55</f>
        <v>-96878306</v>
      </c>
      <c r="K38" s="112"/>
      <c r="L38" s="105" t="s">
        <v>31</v>
      </c>
      <c r="M38" s="112"/>
      <c r="N38" s="105" t="s">
        <v>31</v>
      </c>
      <c r="O38" s="92"/>
      <c r="P38" s="105" t="s">
        <v>31</v>
      </c>
      <c r="R38" s="106">
        <f>SUM(D38:J38,P38)</f>
        <v>-96878306</v>
      </c>
      <c r="T38" s="105">
        <f>PL!G64</f>
        <v>1884920</v>
      </c>
      <c r="V38" s="106">
        <f>SUM(R38:T38)</f>
        <v>-94993386</v>
      </c>
      <c r="X38" s="105">
        <f>+V38-PL!G32</f>
        <v>0</v>
      </c>
    </row>
    <row r="39" spans="1:25" s="100" customFormat="1" ht="20.149999999999999" customHeight="1">
      <c r="A39" s="90" t="s">
        <v>182</v>
      </c>
      <c r="D39" s="100" t="s">
        <v>31</v>
      </c>
      <c r="F39" s="100" t="s">
        <v>31</v>
      </c>
      <c r="H39" s="100" t="s">
        <v>31</v>
      </c>
      <c r="J39" s="106">
        <v>-7388433</v>
      </c>
      <c r="K39" s="112"/>
      <c r="L39" s="106">
        <f>-J39</f>
        <v>7388433</v>
      </c>
      <c r="M39" s="112"/>
      <c r="N39" s="105" t="s">
        <v>31</v>
      </c>
      <c r="O39" s="92"/>
      <c r="P39" s="105">
        <f>SUM(L39:N39)</f>
        <v>7388433</v>
      </c>
      <c r="R39" s="105" t="s">
        <v>31</v>
      </c>
      <c r="T39" s="105" t="s">
        <v>31</v>
      </c>
      <c r="V39" s="105" t="s">
        <v>31</v>
      </c>
    </row>
    <row r="40" spans="1:25" s="100" customFormat="1" ht="20.149999999999999" customHeight="1">
      <c r="A40" s="90" t="s">
        <v>81</v>
      </c>
      <c r="D40" s="100" t="s">
        <v>31</v>
      </c>
      <c r="F40" s="100" t="s">
        <v>31</v>
      </c>
      <c r="H40" s="100" t="s">
        <v>31</v>
      </c>
      <c r="J40" s="110">
        <f>PL!G47</f>
        <v>-1729551</v>
      </c>
      <c r="K40" s="112"/>
      <c r="L40" s="105">
        <f>PL!G44+PL!G46</f>
        <v>1053951</v>
      </c>
      <c r="M40" s="112"/>
      <c r="N40" s="105">
        <f>PL!G39</f>
        <v>-50215216</v>
      </c>
      <c r="O40" s="112"/>
      <c r="P40" s="105">
        <f>SUM(L40:N40)</f>
        <v>-49161265</v>
      </c>
      <c r="R40" s="110">
        <f>SUM(D40:J40,P40)</f>
        <v>-50890816</v>
      </c>
      <c r="T40" s="105" t="s">
        <v>31</v>
      </c>
      <c r="V40" s="106">
        <f>SUM(R40:T40)</f>
        <v>-50890816</v>
      </c>
      <c r="X40" s="105">
        <f>+V40-PL!G49</f>
        <v>0</v>
      </c>
    </row>
    <row r="41" spans="1:25" s="100" customFormat="1" ht="20.149999999999999" customHeight="1">
      <c r="A41" s="111" t="s">
        <v>128</v>
      </c>
      <c r="D41" s="114" t="s">
        <v>31</v>
      </c>
      <c r="F41" s="114" t="s">
        <v>31</v>
      </c>
      <c r="G41" s="105"/>
      <c r="H41" s="114" t="s">
        <v>31</v>
      </c>
      <c r="J41" s="114">
        <f>SUM(J38:J40)</f>
        <v>-105996290</v>
      </c>
      <c r="K41" s="112"/>
      <c r="L41" s="114">
        <f>SUM(L38:L40)</f>
        <v>8442384</v>
      </c>
      <c r="M41" s="112"/>
      <c r="N41" s="114">
        <f>SUM(N38:N40)</f>
        <v>-50215216</v>
      </c>
      <c r="O41" s="115"/>
      <c r="P41" s="116">
        <f>SUM(P38:P40)</f>
        <v>-41772832</v>
      </c>
      <c r="R41" s="188">
        <f>SUM(R38:R40)</f>
        <v>-147769122</v>
      </c>
      <c r="T41" s="114">
        <f>SUM(T38:T40)</f>
        <v>1884920</v>
      </c>
      <c r="V41" s="114">
        <f>SUM(V38:V40)</f>
        <v>-145884202</v>
      </c>
    </row>
    <row r="42" spans="1:25" s="100" customFormat="1" ht="20.149999999999999" customHeight="1" thickBot="1">
      <c r="A42" s="111" t="s">
        <v>241</v>
      </c>
      <c r="D42" s="117">
        <f>SUM(D30,D36,D41)</f>
        <v>3069491060</v>
      </c>
      <c r="F42" s="117">
        <f>SUM(F30,F36,F41)</f>
        <v>-429743582</v>
      </c>
      <c r="G42" s="105"/>
      <c r="H42" s="117">
        <f>SUM(H30,H36,H41)</f>
        <v>-50072500</v>
      </c>
      <c r="J42" s="117">
        <f>SUM(J30,J36,J41)</f>
        <v>-456035827</v>
      </c>
      <c r="L42" s="117" t="s">
        <v>31</v>
      </c>
      <c r="N42" s="117">
        <f>SUM(N30,N36,N41)</f>
        <v>-233339846</v>
      </c>
      <c r="O42" s="105"/>
      <c r="P42" s="117">
        <f>SUM(P30,P36,P41)</f>
        <v>-233339846</v>
      </c>
      <c r="R42" s="117">
        <f>SUM(R30,R36,R41)</f>
        <v>1900299305</v>
      </c>
      <c r="T42" s="117">
        <f>SUM(T30,T36,T41)</f>
        <v>71600863</v>
      </c>
      <c r="V42" s="117">
        <f>SUM(V30,V36,V41)</f>
        <v>1971900168</v>
      </c>
      <c r="X42" s="105"/>
      <c r="Y42" s="118">
        <v>1502824</v>
      </c>
    </row>
    <row r="43" spans="1:25" s="100" customFormat="1" ht="20.149999999999999" customHeight="1" thickTop="1">
      <c r="T43" s="101"/>
    </row>
    <row r="44" spans="1:25" s="100" customFormat="1" ht="20.149999999999999" customHeight="1">
      <c r="T44" s="101"/>
    </row>
    <row r="45" spans="1:25" s="97" customFormat="1" ht="20.149999999999999" customHeight="1">
      <c r="B45" s="121" t="s">
        <v>102</v>
      </c>
      <c r="C45" s="97" t="s">
        <v>70</v>
      </c>
      <c r="H45" s="106" t="s">
        <v>43</v>
      </c>
      <c r="P45" s="122" t="s">
        <v>113</v>
      </c>
      <c r="R45" s="97" t="s">
        <v>43</v>
      </c>
    </row>
    <row r="47" spans="1:25" ht="20.149999999999999" customHeight="1">
      <c r="F47" s="34"/>
      <c r="J47" s="34"/>
      <c r="P47" s="36"/>
    </row>
  </sheetData>
  <mergeCells count="5">
    <mergeCell ref="D5:V5"/>
    <mergeCell ref="D6:V6"/>
    <mergeCell ref="D7:P7"/>
    <mergeCell ref="L8:P8"/>
    <mergeCell ref="L9:N9"/>
  </mergeCells>
  <pageMargins left="0.51181102362204722" right="0.15748031496062992" top="0.59055118110236227" bottom="0.47244094488188981" header="0.31496062992125984" footer="0.31496062992125984"/>
  <pageSetup paperSize="9" scale="50" firstPageNumber="8" orientation="landscape" useFirstPageNumber="1" r:id="rId1"/>
  <headerFooter alignWithMargins="0">
    <oddFooter>&amp;L&amp;"-,Regular"&amp;11The accompanying notes are an integral part of these financial statements.&amp;R&amp;"+,Regular"&amp;11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92630-0DA6-481A-9309-244EDFD69E2B}">
  <dimension ref="A1:Q100"/>
  <sheetViews>
    <sheetView view="pageBreakPreview" topLeftCell="A10" zoomScale="50" zoomScaleNormal="68" zoomScaleSheetLayoutView="50" workbookViewId="0">
      <selection activeCell="B35" sqref="B35"/>
    </sheetView>
  </sheetViews>
  <sheetFormatPr defaultColWidth="9.08984375" defaultRowHeight="20" customHeight="1"/>
  <cols>
    <col min="1" max="1" width="62.54296875" style="29" customWidth="1"/>
    <col min="2" max="2" width="2" style="29" customWidth="1"/>
    <col min="3" max="3" width="10.90625" style="29" customWidth="1"/>
    <col min="4" max="4" width="2.453125" style="29" hidden="1" customWidth="1"/>
    <col min="5" max="5" width="2.08984375" style="29" customWidth="1"/>
    <col min="6" max="6" width="23.453125" style="29" customWidth="1"/>
    <col min="7" max="7" width="2.08984375" style="29" customWidth="1"/>
    <col min="8" max="8" width="23.453125" style="29" customWidth="1"/>
    <col min="9" max="9" width="2.08984375" style="29" customWidth="1"/>
    <col min="10" max="10" width="23.453125" style="29" customWidth="1"/>
    <col min="11" max="11" width="2.08984375" style="29" customWidth="1"/>
    <col min="12" max="12" width="37.453125" style="29" customWidth="1"/>
    <col min="13" max="13" width="2.08984375" style="29" customWidth="1"/>
    <col min="14" max="14" width="23.453125" style="29" customWidth="1"/>
    <col min="15" max="15" width="16.1796875" style="29" customWidth="1"/>
    <col min="16" max="16384" width="9.08984375" style="29"/>
  </cols>
  <sheetData>
    <row r="1" spans="1:16" s="30" customFormat="1" ht="20" customHeight="1">
      <c r="A1" s="93" t="s">
        <v>117</v>
      </c>
      <c r="B1" s="4"/>
      <c r="L1" s="27"/>
      <c r="N1" s="27"/>
      <c r="O1" s="32"/>
      <c r="P1" s="32"/>
    </row>
    <row r="2" spans="1:16" s="30" customFormat="1" ht="20" customHeight="1">
      <c r="A2" s="94" t="s">
        <v>53</v>
      </c>
      <c r="B2" s="5"/>
      <c r="L2" s="27"/>
      <c r="N2" s="27"/>
      <c r="O2" s="32"/>
      <c r="P2" s="32"/>
    </row>
    <row r="3" spans="1:16" s="31" customFormat="1" ht="20" customHeight="1">
      <c r="A3" s="96" t="s">
        <v>239</v>
      </c>
      <c r="B3" s="6"/>
      <c r="L3" s="32"/>
      <c r="N3" s="32"/>
      <c r="O3" s="30"/>
      <c r="P3" s="32"/>
    </row>
    <row r="4" spans="1:16" ht="20" customHeight="1">
      <c r="L4" s="33"/>
      <c r="N4" s="33"/>
    </row>
    <row r="5" spans="1:16" s="97" customFormat="1" ht="20" customHeight="1">
      <c r="F5" s="223" t="s">
        <v>126</v>
      </c>
      <c r="G5" s="223"/>
      <c r="H5" s="223"/>
      <c r="I5" s="223"/>
      <c r="J5" s="223"/>
      <c r="K5" s="223"/>
      <c r="L5" s="223"/>
      <c r="M5" s="223"/>
      <c r="N5" s="223"/>
    </row>
    <row r="6" spans="1:16" s="97" customFormat="1" ht="20" customHeight="1">
      <c r="F6" s="223" t="s">
        <v>83</v>
      </c>
      <c r="G6" s="223"/>
      <c r="H6" s="223"/>
      <c r="I6" s="223"/>
      <c r="J6" s="223"/>
      <c r="K6" s="223"/>
      <c r="L6" s="223"/>
      <c r="M6" s="223"/>
      <c r="N6" s="223"/>
    </row>
    <row r="7" spans="1:16" s="97" customFormat="1" ht="20" customHeight="1">
      <c r="F7" s="100"/>
      <c r="G7" s="100"/>
      <c r="H7" s="100"/>
      <c r="I7" s="100"/>
      <c r="J7" s="100"/>
      <c r="K7" s="100"/>
      <c r="L7" s="98" t="s">
        <v>150</v>
      </c>
      <c r="M7" s="100"/>
      <c r="N7" s="100"/>
    </row>
    <row r="8" spans="1:16" s="97" customFormat="1" ht="20" customHeight="1">
      <c r="F8" s="100"/>
      <c r="G8" s="100"/>
      <c r="H8" s="100"/>
      <c r="I8" s="100"/>
      <c r="J8" s="100"/>
      <c r="K8" s="100"/>
      <c r="L8" s="98" t="s">
        <v>81</v>
      </c>
      <c r="M8" s="100"/>
      <c r="N8" s="100"/>
    </row>
    <row r="9" spans="1:16" s="97" customFormat="1" ht="20" customHeight="1">
      <c r="G9" s="99"/>
      <c r="I9" s="99"/>
      <c r="K9" s="99"/>
      <c r="L9" s="100" t="s">
        <v>190</v>
      </c>
      <c r="M9" s="99"/>
    </row>
    <row r="10" spans="1:16" s="100" customFormat="1" ht="20" customHeight="1">
      <c r="F10" s="101" t="s">
        <v>10</v>
      </c>
      <c r="H10" s="100" t="s">
        <v>237</v>
      </c>
      <c r="L10" s="100" t="s">
        <v>151</v>
      </c>
      <c r="N10" s="100" t="s">
        <v>1</v>
      </c>
    </row>
    <row r="11" spans="1:16" s="100" customFormat="1" ht="20" customHeight="1">
      <c r="C11" s="98" t="s">
        <v>30</v>
      </c>
      <c r="F11" s="102" t="s">
        <v>140</v>
      </c>
      <c r="H11" s="98" t="s">
        <v>236</v>
      </c>
      <c r="J11" s="98" t="s">
        <v>139</v>
      </c>
      <c r="L11" s="126" t="s">
        <v>152</v>
      </c>
      <c r="N11" s="98" t="s">
        <v>24</v>
      </c>
    </row>
    <row r="12" spans="1:16" s="100" customFormat="1" ht="20" customHeight="1">
      <c r="F12" s="101"/>
    </row>
    <row r="13" spans="1:16" s="100" customFormat="1" ht="20" customHeight="1">
      <c r="A13" s="103" t="s">
        <v>209</v>
      </c>
      <c r="B13" s="103"/>
      <c r="F13" s="123">
        <v>2146495661</v>
      </c>
      <c r="G13" s="106"/>
      <c r="H13" s="123">
        <v>285684364</v>
      </c>
      <c r="I13" s="106"/>
      <c r="J13" s="123">
        <v>-449506806</v>
      </c>
      <c r="K13" s="106"/>
      <c r="L13" s="105">
        <v>2247935</v>
      </c>
      <c r="M13" s="106"/>
      <c r="N13" s="123">
        <f>SUM(F13:L13)</f>
        <v>1984921154</v>
      </c>
    </row>
    <row r="14" spans="1:16" s="100" customFormat="1" ht="20" customHeight="1">
      <c r="A14" s="103" t="s">
        <v>85</v>
      </c>
      <c r="B14" s="103"/>
      <c r="F14" s="106"/>
      <c r="G14" s="106"/>
      <c r="H14" s="106"/>
      <c r="I14" s="106"/>
      <c r="J14" s="106"/>
      <c r="K14" s="106"/>
      <c r="L14" s="105"/>
      <c r="M14" s="106"/>
      <c r="N14" s="106"/>
    </row>
    <row r="15" spans="1:16" s="100" customFormat="1" ht="20" customHeight="1">
      <c r="A15" s="107" t="s">
        <v>87</v>
      </c>
      <c r="B15" s="103"/>
      <c r="C15" s="104">
        <v>26</v>
      </c>
      <c r="F15" s="105">
        <v>643950183</v>
      </c>
      <c r="G15" s="106"/>
      <c r="H15" s="105">
        <v>-489401428</v>
      </c>
      <c r="I15" s="106"/>
      <c r="J15" s="105" t="s">
        <v>31</v>
      </c>
      <c r="K15" s="106"/>
      <c r="L15" s="105" t="s">
        <v>31</v>
      </c>
      <c r="M15" s="106"/>
      <c r="N15" s="106">
        <f>SUM(F15:L15)</f>
        <v>154548755</v>
      </c>
    </row>
    <row r="16" spans="1:16" s="100" customFormat="1" ht="20" customHeight="1">
      <c r="A16" s="124" t="s">
        <v>86</v>
      </c>
      <c r="B16" s="103"/>
      <c r="F16" s="114">
        <f>+F15</f>
        <v>643950183</v>
      </c>
      <c r="G16" s="105"/>
      <c r="H16" s="114">
        <f>+H15</f>
        <v>-489401428</v>
      </c>
      <c r="I16" s="106"/>
      <c r="J16" s="114" t="s">
        <v>31</v>
      </c>
      <c r="K16" s="106"/>
      <c r="L16" s="114" t="s">
        <v>31</v>
      </c>
      <c r="M16" s="106"/>
      <c r="N16" s="116">
        <f>SUM(N15)</f>
        <v>154548755</v>
      </c>
    </row>
    <row r="17" spans="1:17" s="100" customFormat="1" ht="20" customHeight="1">
      <c r="A17" s="2" t="s">
        <v>129</v>
      </c>
      <c r="B17" s="2"/>
      <c r="F17" s="106"/>
      <c r="G17" s="106"/>
      <c r="H17" s="106"/>
      <c r="I17" s="106"/>
      <c r="J17" s="106"/>
      <c r="K17" s="106"/>
      <c r="L17" s="106" t="s">
        <v>138</v>
      </c>
      <c r="M17" s="106"/>
      <c r="N17" s="106"/>
    </row>
    <row r="18" spans="1:17" s="100" customFormat="1" ht="20" customHeight="1">
      <c r="A18" s="90" t="s">
        <v>136</v>
      </c>
      <c r="B18" s="90"/>
      <c r="F18" s="105" t="s">
        <v>31</v>
      </c>
      <c r="G18" s="97"/>
      <c r="H18" s="105" t="s">
        <v>31</v>
      </c>
      <c r="I18" s="97"/>
      <c r="J18" s="105">
        <f>PL!M32</f>
        <v>-180153597</v>
      </c>
      <c r="K18" s="97"/>
      <c r="L18" s="105" t="s">
        <v>31</v>
      </c>
      <c r="M18" s="97"/>
      <c r="N18" s="105">
        <f>SUM(F18:L18)</f>
        <v>-180153597</v>
      </c>
      <c r="O18" s="105"/>
    </row>
    <row r="19" spans="1:17" s="100" customFormat="1" ht="20" customHeight="1">
      <c r="A19" s="90" t="s">
        <v>182</v>
      </c>
      <c r="B19" s="90"/>
      <c r="F19" s="105" t="s">
        <v>31</v>
      </c>
      <c r="G19" s="97"/>
      <c r="H19" s="105" t="s">
        <v>31</v>
      </c>
      <c r="I19" s="97"/>
      <c r="J19" s="105">
        <v>3423731</v>
      </c>
      <c r="K19" s="97"/>
      <c r="L19" s="105">
        <f>-J19</f>
        <v>-3423731</v>
      </c>
      <c r="M19" s="97"/>
      <c r="N19" s="105" t="s">
        <v>31</v>
      </c>
      <c r="O19" s="105"/>
    </row>
    <row r="20" spans="1:17" s="100" customFormat="1" ht="20" customHeight="1">
      <c r="A20" s="90" t="s">
        <v>81</v>
      </c>
      <c r="B20" s="90"/>
      <c r="C20" s="104"/>
      <c r="F20" s="105" t="s">
        <v>31</v>
      </c>
      <c r="G20" s="97"/>
      <c r="H20" s="105" t="s">
        <v>31</v>
      </c>
      <c r="I20" s="97"/>
      <c r="J20" s="105" t="str">
        <f>PL!M47</f>
        <v>-</v>
      </c>
      <c r="L20" s="105">
        <f>PL!M48</f>
        <v>-7266588</v>
      </c>
      <c r="N20" s="105">
        <f>SUM(F20:L20)</f>
        <v>-7266588</v>
      </c>
      <c r="O20" s="105"/>
    </row>
    <row r="21" spans="1:17" s="100" customFormat="1" ht="20" customHeight="1">
      <c r="A21" s="111" t="s">
        <v>128</v>
      </c>
      <c r="B21" s="90"/>
      <c r="F21" s="114" t="s">
        <v>31</v>
      </c>
      <c r="G21" s="97"/>
      <c r="H21" s="114" t="s">
        <v>31</v>
      </c>
      <c r="I21" s="97"/>
      <c r="J21" s="114">
        <f>SUM(J18:J20)</f>
        <v>-176729866</v>
      </c>
      <c r="L21" s="114">
        <f>SUM(L18:L20)</f>
        <v>-10690319</v>
      </c>
      <c r="N21" s="114">
        <f>SUM(N18:N20)</f>
        <v>-187420185</v>
      </c>
    </row>
    <row r="22" spans="1:17" s="100" customFormat="1" ht="20" customHeight="1" thickBot="1">
      <c r="A22" s="111" t="s">
        <v>210</v>
      </c>
      <c r="B22" s="111"/>
      <c r="F22" s="125">
        <f>SUM(F13,F21,F16)</f>
        <v>2790445844</v>
      </c>
      <c r="G22" s="97"/>
      <c r="H22" s="125">
        <f>SUM(H13,H16)</f>
        <v>-203717064</v>
      </c>
      <c r="I22" s="97"/>
      <c r="J22" s="125">
        <f>SUM(J13,J21,J16)</f>
        <v>-626236672</v>
      </c>
      <c r="K22" s="97"/>
      <c r="L22" s="125">
        <f>SUM(L13,L21)</f>
        <v>-8442384</v>
      </c>
      <c r="M22" s="97"/>
      <c r="N22" s="125">
        <f>SUM(N13,N21,N16)</f>
        <v>1952049724</v>
      </c>
      <c r="O22" s="105"/>
      <c r="Q22" s="105"/>
    </row>
    <row r="23" spans="1:17" s="100" customFormat="1" ht="20" customHeight="1" thickTop="1">
      <c r="F23" s="97"/>
      <c r="G23" s="97"/>
      <c r="H23" s="97"/>
      <c r="I23" s="97"/>
      <c r="J23" s="97"/>
      <c r="K23" s="97"/>
      <c r="L23" s="97"/>
      <c r="M23" s="97"/>
      <c r="N23" s="97"/>
    </row>
    <row r="24" spans="1:17" s="100" customFormat="1" ht="20" customHeight="1"/>
    <row r="25" spans="1:17" s="100" customFormat="1" ht="20" customHeight="1">
      <c r="A25" s="103" t="s">
        <v>240</v>
      </c>
      <c r="B25" s="124"/>
      <c r="C25" s="104"/>
      <c r="F25" s="123">
        <f>F22</f>
        <v>2790445844</v>
      </c>
      <c r="G25" s="106"/>
      <c r="H25" s="123">
        <f>H22</f>
        <v>-203717064</v>
      </c>
      <c r="I25" s="106"/>
      <c r="J25" s="123">
        <f>J22</f>
        <v>-626236672</v>
      </c>
      <c r="K25" s="106"/>
      <c r="L25" s="105">
        <f>L22</f>
        <v>-8442384</v>
      </c>
      <c r="M25" s="106"/>
      <c r="N25" s="123">
        <f>SUM(F25:L25)</f>
        <v>1952049724</v>
      </c>
    </row>
    <row r="26" spans="1:17" s="100" customFormat="1" ht="20" customHeight="1">
      <c r="A26" s="103" t="s">
        <v>85</v>
      </c>
      <c r="B26" s="124"/>
      <c r="C26" s="104"/>
      <c r="F26" s="106"/>
      <c r="G26" s="106"/>
      <c r="H26" s="106"/>
      <c r="I26" s="106"/>
      <c r="J26" s="106"/>
      <c r="K26" s="106"/>
      <c r="L26" s="105"/>
      <c r="M26" s="106"/>
      <c r="N26" s="123"/>
    </row>
    <row r="27" spans="1:17" s="100" customFormat="1" ht="20" customHeight="1">
      <c r="A27" s="107" t="s">
        <v>87</v>
      </c>
      <c r="B27" s="124"/>
      <c r="C27" s="104">
        <v>26</v>
      </c>
      <c r="F27" s="105">
        <v>279045216</v>
      </c>
      <c r="G27" s="106"/>
      <c r="H27" s="105">
        <v>-226026518</v>
      </c>
      <c r="I27" s="106"/>
      <c r="J27" s="105" t="s">
        <v>31</v>
      </c>
      <c r="K27" s="106"/>
      <c r="L27" s="105" t="s">
        <v>31</v>
      </c>
      <c r="M27" s="106"/>
      <c r="N27" s="123">
        <f>SUM(F27:J27)</f>
        <v>53018698</v>
      </c>
    </row>
    <row r="28" spans="1:17" s="100" customFormat="1" ht="20" customHeight="1">
      <c r="A28" s="124" t="s">
        <v>86</v>
      </c>
      <c r="B28" s="124"/>
      <c r="C28" s="104"/>
      <c r="F28" s="116">
        <f>+SUM(F27)</f>
        <v>279045216</v>
      </c>
      <c r="G28" s="106"/>
      <c r="H28" s="116">
        <f>+SUM(H27)</f>
        <v>-226026518</v>
      </c>
      <c r="I28" s="106"/>
      <c r="J28" s="114" t="s">
        <v>31</v>
      </c>
      <c r="K28" s="105"/>
      <c r="L28" s="114" t="s">
        <v>31</v>
      </c>
      <c r="M28" s="106"/>
      <c r="N28" s="116">
        <f>+SUM(N27)</f>
        <v>53018698</v>
      </c>
    </row>
    <row r="29" spans="1:17" s="100" customFormat="1" ht="20" customHeight="1">
      <c r="A29" s="2" t="s">
        <v>129</v>
      </c>
      <c r="B29" s="2"/>
      <c r="C29" s="104"/>
      <c r="F29" s="123"/>
      <c r="G29" s="106"/>
      <c r="H29" s="123"/>
      <c r="I29" s="106"/>
      <c r="J29" s="123"/>
      <c r="K29" s="106"/>
      <c r="L29" s="123"/>
      <c r="M29" s="106"/>
      <c r="N29" s="105"/>
    </row>
    <row r="30" spans="1:17" s="100" customFormat="1" ht="20" customHeight="1">
      <c r="A30" s="90" t="s">
        <v>136</v>
      </c>
      <c r="B30" s="90"/>
      <c r="C30" s="104"/>
      <c r="F30" s="105" t="s">
        <v>31</v>
      </c>
      <c r="G30" s="105"/>
      <c r="H30" s="105" t="s">
        <v>31</v>
      </c>
      <c r="I30" s="105"/>
      <c r="J30" s="113">
        <f>PL!K32</f>
        <v>-136485483</v>
      </c>
      <c r="K30" s="106"/>
      <c r="L30" s="105" t="s">
        <v>31</v>
      </c>
      <c r="M30" s="106"/>
      <c r="N30" s="105">
        <f>SUM(F30:L30)</f>
        <v>-136485483</v>
      </c>
      <c r="O30" s="105">
        <f>+N30-PL!K32</f>
        <v>0</v>
      </c>
    </row>
    <row r="31" spans="1:17" s="100" customFormat="1" ht="20" customHeight="1">
      <c r="A31" s="74" t="s">
        <v>182</v>
      </c>
      <c r="B31" s="90"/>
      <c r="C31" s="104"/>
      <c r="F31" s="105" t="s">
        <v>31</v>
      </c>
      <c r="G31" s="105"/>
      <c r="H31" s="105" t="s">
        <v>31</v>
      </c>
      <c r="I31" s="105"/>
      <c r="J31" s="113">
        <v>-7388433</v>
      </c>
      <c r="K31" s="106"/>
      <c r="L31" s="105">
        <f>-J31</f>
        <v>7388433</v>
      </c>
      <c r="M31" s="106"/>
      <c r="N31" s="105" t="s">
        <v>31</v>
      </c>
      <c r="O31" s="105"/>
    </row>
    <row r="32" spans="1:17" s="100" customFormat="1" ht="20" customHeight="1">
      <c r="A32" s="90" t="s">
        <v>81</v>
      </c>
      <c r="B32" s="90"/>
      <c r="C32" s="104"/>
      <c r="F32" s="105" t="s">
        <v>31</v>
      </c>
      <c r="G32" s="105"/>
      <c r="H32" s="105" t="s">
        <v>31</v>
      </c>
      <c r="I32" s="105"/>
      <c r="J32" s="105">
        <f>PL!G47</f>
        <v>-1729551</v>
      </c>
      <c r="K32" s="106"/>
      <c r="L32" s="105">
        <f>PL!G44+PL!G46</f>
        <v>1053951</v>
      </c>
      <c r="M32" s="106"/>
      <c r="N32" s="105">
        <f t="shared" ref="N32" si="0">SUM(F32:L32)</f>
        <v>-675600</v>
      </c>
      <c r="O32" s="105">
        <f>+N32-PL!K49</f>
        <v>0</v>
      </c>
    </row>
    <row r="33" spans="1:14" s="100" customFormat="1" ht="20" customHeight="1">
      <c r="A33" s="111" t="s">
        <v>128</v>
      </c>
      <c r="B33" s="90"/>
      <c r="C33" s="104"/>
      <c r="F33" s="114" t="s">
        <v>31</v>
      </c>
      <c r="G33" s="105"/>
      <c r="H33" s="114" t="s">
        <v>31</v>
      </c>
      <c r="I33" s="105"/>
      <c r="J33" s="114">
        <f>SUM(J30:J32)</f>
        <v>-145603467</v>
      </c>
      <c r="K33" s="106"/>
      <c r="L33" s="114">
        <f>SUM(L30:L32)</f>
        <v>8442384</v>
      </c>
      <c r="M33" s="106"/>
      <c r="N33" s="114">
        <f>SUM(N30:N32)</f>
        <v>-137161083</v>
      </c>
    </row>
    <row r="34" spans="1:14" s="100" customFormat="1" ht="20" customHeight="1" thickBot="1">
      <c r="A34" s="111" t="s">
        <v>241</v>
      </c>
      <c r="B34" s="111"/>
      <c r="C34" s="104"/>
      <c r="F34" s="125">
        <f>SUM(F25,F33,F28)</f>
        <v>3069491060</v>
      </c>
      <c r="G34" s="97"/>
      <c r="H34" s="125">
        <f>SUM(H25,H33,H28)</f>
        <v>-429743582</v>
      </c>
      <c r="I34" s="97"/>
      <c r="J34" s="125">
        <f>SUM(J25,J33,J28)</f>
        <v>-771840139</v>
      </c>
      <c r="K34" s="97"/>
      <c r="L34" s="117" t="s">
        <v>31</v>
      </c>
      <c r="M34" s="97"/>
      <c r="N34" s="125">
        <f>SUM(N25,N33,N28)</f>
        <v>1867907339</v>
      </c>
    </row>
    <row r="35" spans="1:14" s="97" customFormat="1" ht="20" customHeight="1" thickTop="1">
      <c r="L35" s="106"/>
      <c r="N35" s="106"/>
    </row>
    <row r="36" spans="1:14" s="97" customFormat="1" ht="20" customHeight="1">
      <c r="L36" s="106"/>
      <c r="N36" s="106"/>
    </row>
    <row r="37" spans="1:14" s="97" customFormat="1" ht="20" customHeight="1">
      <c r="A37" s="122" t="s">
        <v>110</v>
      </c>
      <c r="C37" s="122" t="s">
        <v>43</v>
      </c>
      <c r="H37" s="122" t="s">
        <v>110</v>
      </c>
      <c r="J37" s="97" t="s">
        <v>43</v>
      </c>
    </row>
    <row r="45" spans="1:14" ht="20" customHeight="1">
      <c r="B45" s="35"/>
    </row>
    <row r="100" spans="2:8" ht="20" customHeight="1">
      <c r="B100" s="29" t="s">
        <v>103</v>
      </c>
      <c r="H100" s="29" t="s">
        <v>104</v>
      </c>
    </row>
  </sheetData>
  <mergeCells count="2">
    <mergeCell ref="F5:N5"/>
    <mergeCell ref="F6:N6"/>
  </mergeCells>
  <pageMargins left="0.70866141732283472" right="0.15748031496062992" top="0.59055118110236227" bottom="0.47244094488188981" header="0.31496062992125984" footer="0.31496062992125984"/>
  <pageSetup paperSize="9" scale="65" firstPageNumber="9" fitToWidth="0" fitToHeight="0" orientation="landscape" useFirstPageNumber="1" r:id="rId1"/>
  <headerFooter alignWithMargins="0">
    <oddFooter>&amp;L&amp;"-,Regular"&amp;11The accompanying notes are an integral part of these financial statements.&amp;R&amp;"-,Regular"&amp;11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84837-4AA1-458A-A28B-A7D72C16C4BD}">
  <sheetPr>
    <pageSetUpPr fitToPage="1"/>
  </sheetPr>
  <dimension ref="A1:I117"/>
  <sheetViews>
    <sheetView tabSelected="1" view="pageBreakPreview" topLeftCell="A75" zoomScale="62" zoomScaleNormal="100" zoomScaleSheetLayoutView="62" workbookViewId="0">
      <selection activeCell="P83" sqref="P83"/>
    </sheetView>
  </sheetViews>
  <sheetFormatPr defaultColWidth="10.54296875" defaultRowHeight="21.75" customHeight="1"/>
  <cols>
    <col min="1" max="1" width="51.81640625" style="40" customWidth="1"/>
    <col min="2" max="2" width="8.36328125" style="40" customWidth="1"/>
    <col min="3" max="3" width="16.81640625" style="40" customWidth="1"/>
    <col min="4" max="4" width="1.54296875" style="40" customWidth="1"/>
    <col min="5" max="5" width="17.54296875" style="39" customWidth="1"/>
    <col min="6" max="6" width="1.54296875" style="40" customWidth="1"/>
    <col min="7" max="7" width="17.54296875" style="39" customWidth="1"/>
    <col min="8" max="8" width="1.54296875" style="39" customWidth="1"/>
    <col min="9" max="9" width="17.54296875" style="39" customWidth="1"/>
    <col min="10" max="10" width="1.54296875" style="40" customWidth="1"/>
    <col min="11" max="16384" width="10.54296875" style="40"/>
  </cols>
  <sheetData>
    <row r="1" spans="1:9" s="139" customFormat="1" ht="18" customHeight="1">
      <c r="A1" s="93" t="s">
        <v>117</v>
      </c>
      <c r="B1" s="93"/>
      <c r="E1" s="140"/>
      <c r="G1" s="140"/>
      <c r="H1" s="140"/>
      <c r="I1" s="141"/>
    </row>
    <row r="2" spans="1:9" s="139" customFormat="1" ht="18" customHeight="1">
      <c r="A2" s="96" t="s">
        <v>62</v>
      </c>
      <c r="B2" s="96"/>
      <c r="E2" s="140"/>
      <c r="G2" s="140"/>
      <c r="H2" s="140"/>
      <c r="I2" s="141"/>
    </row>
    <row r="3" spans="1:9" s="139" customFormat="1" ht="18" customHeight="1">
      <c r="A3" s="96" t="s">
        <v>239</v>
      </c>
      <c r="B3" s="96"/>
      <c r="E3" s="140"/>
      <c r="G3" s="140"/>
      <c r="H3" s="140"/>
      <c r="I3" s="140"/>
    </row>
    <row r="4" spans="1:9" s="37" customFormat="1" ht="17.25" customHeight="1">
      <c r="A4" s="38"/>
      <c r="B4" s="38"/>
    </row>
    <row r="5" spans="1:9" s="128" customFormat="1" ht="17.25" customHeight="1">
      <c r="A5" s="127"/>
      <c r="B5" s="127"/>
      <c r="C5" s="225" t="s">
        <v>126</v>
      </c>
      <c r="D5" s="225"/>
      <c r="E5" s="225"/>
      <c r="F5" s="225"/>
      <c r="G5" s="225"/>
      <c r="H5" s="225"/>
      <c r="I5" s="225"/>
    </row>
    <row r="6" spans="1:9" s="128" customFormat="1" ht="17.25" customHeight="1">
      <c r="A6" s="127"/>
      <c r="B6" s="127"/>
      <c r="C6" s="225" t="s">
        <v>82</v>
      </c>
      <c r="D6" s="225"/>
      <c r="E6" s="225"/>
      <c r="F6" s="127"/>
      <c r="G6" s="226" t="s">
        <v>83</v>
      </c>
      <c r="H6" s="226"/>
      <c r="I6" s="226"/>
    </row>
    <row r="7" spans="1:9" s="128" customFormat="1" ht="17.25" customHeight="1">
      <c r="A7" s="127"/>
      <c r="B7" s="127"/>
      <c r="C7" s="129">
        <v>2024</v>
      </c>
      <c r="D7" s="130"/>
      <c r="E7" s="129">
        <v>2023</v>
      </c>
      <c r="F7" s="127"/>
      <c r="G7" s="129">
        <v>2024</v>
      </c>
      <c r="H7" s="130"/>
      <c r="I7" s="129">
        <v>2023</v>
      </c>
    </row>
    <row r="8" spans="1:9" s="132" customFormat="1" ht="17.25" customHeight="1">
      <c r="A8" s="131" t="s">
        <v>16</v>
      </c>
      <c r="B8" s="131"/>
      <c r="G8" s="128"/>
      <c r="H8" s="128"/>
      <c r="I8" s="128"/>
    </row>
    <row r="9" spans="1:9" s="132" customFormat="1" ht="17.25" customHeight="1">
      <c r="A9" s="132" t="s">
        <v>166</v>
      </c>
      <c r="C9" s="79">
        <f>PL!G30</f>
        <v>-94907194</v>
      </c>
      <c r="D9" s="79"/>
      <c r="E9" s="79">
        <f>PL!I30</f>
        <v>-114384696</v>
      </c>
      <c r="F9" s="79"/>
      <c r="G9" s="79">
        <f>PL!K30</f>
        <v>-136663603</v>
      </c>
      <c r="H9" s="79"/>
      <c r="I9" s="79">
        <f>PL!M30</f>
        <v>-180198000</v>
      </c>
    </row>
    <row r="10" spans="1:9" s="132" customFormat="1" ht="17.25" customHeight="1">
      <c r="A10" s="131" t="s">
        <v>65</v>
      </c>
      <c r="B10" s="131"/>
      <c r="C10" s="79"/>
      <c r="D10" s="79"/>
      <c r="E10" s="79"/>
      <c r="F10" s="79"/>
      <c r="G10" s="79"/>
      <c r="H10" s="79"/>
      <c r="I10" s="79"/>
    </row>
    <row r="11" spans="1:9" s="132" customFormat="1" ht="17.25" customHeight="1">
      <c r="A11" s="132" t="s">
        <v>63</v>
      </c>
      <c r="C11" s="79">
        <v>27030110</v>
      </c>
      <c r="D11" s="79"/>
      <c r="E11" s="79">
        <v>23164172</v>
      </c>
      <c r="F11" s="79"/>
      <c r="G11" s="79">
        <v>11503570</v>
      </c>
      <c r="H11" s="79"/>
      <c r="I11" s="79">
        <v>10450189</v>
      </c>
    </row>
    <row r="12" spans="1:9" s="132" customFormat="1" ht="17.25" customHeight="1">
      <c r="A12" s="132" t="s">
        <v>172</v>
      </c>
      <c r="C12" s="146">
        <v>119792</v>
      </c>
      <c r="D12" s="79"/>
      <c r="E12" s="91">
        <v>-124923</v>
      </c>
      <c r="F12" s="79"/>
      <c r="G12" s="91" t="s">
        <v>31</v>
      </c>
      <c r="H12" s="79"/>
      <c r="I12" s="91">
        <v>111806</v>
      </c>
    </row>
    <row r="13" spans="1:9" s="132" customFormat="1" ht="17.25" customHeight="1">
      <c r="A13" s="132" t="s">
        <v>226</v>
      </c>
      <c r="C13" s="91">
        <v>-191504</v>
      </c>
      <c r="D13" s="79"/>
      <c r="E13" s="91">
        <v>-21168</v>
      </c>
      <c r="F13" s="79"/>
      <c r="G13" s="91">
        <v>-198870</v>
      </c>
      <c r="H13" s="79"/>
      <c r="I13" s="91">
        <v>10</v>
      </c>
    </row>
    <row r="14" spans="1:9" s="132" customFormat="1" ht="17.399999999999999" customHeight="1">
      <c r="A14" s="132" t="s">
        <v>221</v>
      </c>
      <c r="C14" s="91" t="s">
        <v>31</v>
      </c>
      <c r="D14" s="79"/>
      <c r="E14" s="91">
        <v>1766907</v>
      </c>
      <c r="F14" s="79"/>
      <c r="G14" s="91" t="s">
        <v>31</v>
      </c>
      <c r="H14" s="79"/>
      <c r="I14" s="91">
        <v>1766907</v>
      </c>
    </row>
    <row r="15" spans="1:9" s="132" customFormat="1" ht="17.25" hidden="1" customHeight="1">
      <c r="A15" s="132" t="s">
        <v>176</v>
      </c>
      <c r="C15" s="91"/>
      <c r="D15" s="79"/>
      <c r="E15" s="91"/>
      <c r="F15" s="79"/>
      <c r="G15" s="91"/>
      <c r="H15" s="79"/>
      <c r="I15" s="91"/>
    </row>
    <row r="16" spans="1:9" s="132" customFormat="1" ht="17.25" hidden="1" customHeight="1">
      <c r="A16" s="132" t="s">
        <v>171</v>
      </c>
      <c r="C16" s="91"/>
      <c r="D16" s="79"/>
      <c r="E16" s="91"/>
      <c r="F16" s="79"/>
      <c r="G16" s="91"/>
      <c r="H16" s="79"/>
      <c r="I16" s="91"/>
    </row>
    <row r="17" spans="1:9" s="132" customFormat="1" ht="17.25" customHeight="1">
      <c r="A17" s="132" t="s">
        <v>222</v>
      </c>
      <c r="C17" s="91" t="s">
        <v>31</v>
      </c>
      <c r="D17" s="79"/>
      <c r="E17" s="91">
        <v>-2818825</v>
      </c>
      <c r="F17" s="91"/>
      <c r="G17" s="91" t="s">
        <v>31</v>
      </c>
      <c r="H17" s="91"/>
      <c r="I17" s="91" t="s">
        <v>31</v>
      </c>
    </row>
    <row r="18" spans="1:9" s="132" customFormat="1" ht="17.25" hidden="1" customHeight="1">
      <c r="A18" s="132" t="s">
        <v>96</v>
      </c>
      <c r="C18" s="91" t="s">
        <v>31</v>
      </c>
      <c r="D18" s="79"/>
      <c r="E18" s="91"/>
      <c r="F18" s="79"/>
      <c r="G18" s="91"/>
      <c r="H18" s="79"/>
      <c r="I18" s="91"/>
    </row>
    <row r="19" spans="1:9" s="132" customFormat="1" ht="17.25" customHeight="1">
      <c r="A19" s="132" t="s">
        <v>230</v>
      </c>
      <c r="C19" s="91" t="s">
        <v>31</v>
      </c>
      <c r="D19" s="79"/>
      <c r="E19" s="91" t="s">
        <v>31</v>
      </c>
      <c r="F19" s="79"/>
      <c r="G19" s="91">
        <v>65232300</v>
      </c>
      <c r="H19" s="79"/>
      <c r="I19" s="91">
        <v>51800000</v>
      </c>
    </row>
    <row r="20" spans="1:9" s="132" customFormat="1" ht="17.25" customHeight="1">
      <c r="A20" s="132" t="s">
        <v>233</v>
      </c>
      <c r="C20" s="91" t="s">
        <v>31</v>
      </c>
      <c r="D20" s="79"/>
      <c r="E20" s="91">
        <v>51478037</v>
      </c>
      <c r="F20" s="79"/>
      <c r="G20" s="91" t="s">
        <v>31</v>
      </c>
      <c r="H20" s="79"/>
      <c r="I20" s="91">
        <v>45560000</v>
      </c>
    </row>
    <row r="21" spans="1:9" s="132" customFormat="1" ht="15.75" hidden="1" customHeight="1">
      <c r="A21" s="132" t="s">
        <v>134</v>
      </c>
      <c r="C21" s="91" t="s">
        <v>31</v>
      </c>
      <c r="D21" s="79"/>
      <c r="E21" s="91"/>
      <c r="F21" s="79"/>
      <c r="G21" s="91" t="s">
        <v>31</v>
      </c>
      <c r="H21" s="79"/>
      <c r="I21" s="91"/>
    </row>
    <row r="22" spans="1:9" s="132" customFormat="1" ht="17.25" hidden="1" customHeight="1">
      <c r="A22" s="132" t="s">
        <v>112</v>
      </c>
      <c r="C22" s="91" t="s">
        <v>31</v>
      </c>
      <c r="D22" s="79"/>
      <c r="E22" s="91" t="s">
        <v>31</v>
      </c>
      <c r="F22" s="79"/>
      <c r="G22" s="91" t="s">
        <v>31</v>
      </c>
      <c r="H22" s="79"/>
      <c r="I22" s="91" t="s">
        <v>31</v>
      </c>
    </row>
    <row r="23" spans="1:9" s="132" customFormat="1" ht="17.25" customHeight="1">
      <c r="A23" s="132" t="s">
        <v>213</v>
      </c>
      <c r="C23" s="91">
        <v>1372633</v>
      </c>
      <c r="D23" s="79"/>
      <c r="E23" s="91">
        <v>391059</v>
      </c>
      <c r="F23" s="79"/>
      <c r="G23" s="91">
        <v>-162077</v>
      </c>
      <c r="H23" s="79"/>
      <c r="I23" s="91">
        <v>-234778</v>
      </c>
    </row>
    <row r="24" spans="1:9" s="132" customFormat="1" ht="17.25" customHeight="1">
      <c r="A24" s="132" t="s">
        <v>285</v>
      </c>
      <c r="C24" s="79">
        <v>-9454452</v>
      </c>
      <c r="D24" s="79"/>
      <c r="E24" s="79">
        <v>-9094193</v>
      </c>
      <c r="F24" s="91"/>
      <c r="G24" s="91" t="s">
        <v>31</v>
      </c>
      <c r="H24" s="91"/>
      <c r="I24" s="91" t="s">
        <v>31</v>
      </c>
    </row>
    <row r="25" spans="1:9" s="132" customFormat="1" ht="17.25" customHeight="1">
      <c r="A25" s="132" t="s">
        <v>214</v>
      </c>
      <c r="C25" s="91" t="s">
        <v>31</v>
      </c>
      <c r="D25" s="79"/>
      <c r="E25" s="91">
        <v>-279413</v>
      </c>
      <c r="F25" s="91"/>
      <c r="G25" s="91" t="s">
        <v>31</v>
      </c>
      <c r="H25" s="91"/>
      <c r="I25" s="91" t="s">
        <v>31</v>
      </c>
    </row>
    <row r="26" spans="1:9" s="132" customFormat="1" ht="17.25" customHeight="1">
      <c r="A26" s="66" t="s">
        <v>198</v>
      </c>
      <c r="C26" s="91" t="s">
        <v>31</v>
      </c>
      <c r="D26" s="79"/>
      <c r="E26" s="91" t="s">
        <v>31</v>
      </c>
      <c r="F26" s="91"/>
      <c r="G26" s="91">
        <v>-7345</v>
      </c>
      <c r="H26" s="91"/>
      <c r="I26" s="91" t="s">
        <v>31</v>
      </c>
    </row>
    <row r="27" spans="1:9" s="132" customFormat="1" ht="17.25" customHeight="1">
      <c r="A27" s="66" t="s">
        <v>199</v>
      </c>
      <c r="C27" s="79">
        <v>716306</v>
      </c>
      <c r="D27" s="79"/>
      <c r="E27" s="91">
        <v>964004</v>
      </c>
      <c r="F27" s="91"/>
      <c r="G27" s="91">
        <v>669642</v>
      </c>
      <c r="H27" s="91"/>
      <c r="I27" s="91">
        <v>962249</v>
      </c>
    </row>
    <row r="28" spans="1:9" s="132" customFormat="1" ht="17.25" customHeight="1">
      <c r="A28" s="132" t="s">
        <v>215</v>
      </c>
      <c r="C28" s="91">
        <v>30596</v>
      </c>
      <c r="D28" s="79"/>
      <c r="E28" s="91">
        <v>30512</v>
      </c>
      <c r="F28" s="79"/>
      <c r="G28" s="91">
        <v>30596</v>
      </c>
      <c r="H28" s="79"/>
      <c r="I28" s="91">
        <v>30512</v>
      </c>
    </row>
    <row r="29" spans="1:9" s="132" customFormat="1" ht="17.25" hidden="1" customHeight="1">
      <c r="A29" s="85" t="s">
        <v>160</v>
      </c>
      <c r="B29" s="85"/>
      <c r="C29" s="91"/>
      <c r="D29" s="79"/>
      <c r="E29" s="91"/>
      <c r="F29" s="79"/>
      <c r="G29" s="91"/>
      <c r="H29" s="79"/>
      <c r="I29" s="91"/>
    </row>
    <row r="30" spans="1:9" s="132" customFormat="1" ht="17.25" customHeight="1">
      <c r="A30" s="132" t="s">
        <v>268</v>
      </c>
      <c r="C30" s="79">
        <v>821430</v>
      </c>
      <c r="D30" s="79"/>
      <c r="E30" s="79">
        <v>-53152</v>
      </c>
      <c r="F30" s="79"/>
      <c r="G30" s="79">
        <v>298432</v>
      </c>
      <c r="H30" s="79"/>
      <c r="I30" s="79">
        <v>304647</v>
      </c>
    </row>
    <row r="31" spans="1:9" s="132" customFormat="1" ht="17.25" customHeight="1">
      <c r="A31" s="132" t="s">
        <v>8</v>
      </c>
      <c r="C31" s="91">
        <v>-19873065</v>
      </c>
      <c r="D31" s="91"/>
      <c r="E31" s="91">
        <v>-8178404</v>
      </c>
      <c r="F31" s="79"/>
      <c r="G31" s="91">
        <v>-19328820</v>
      </c>
      <c r="H31" s="79"/>
      <c r="I31" s="91">
        <v>-8395373</v>
      </c>
    </row>
    <row r="32" spans="1:9" s="132" customFormat="1" ht="16.75" customHeight="1">
      <c r="A32" s="132" t="s">
        <v>187</v>
      </c>
      <c r="C32" s="79">
        <v>-44278842</v>
      </c>
      <c r="D32" s="79"/>
      <c r="E32" s="79">
        <v>-33274209</v>
      </c>
      <c r="F32" s="79"/>
      <c r="G32" s="91" t="s">
        <v>31</v>
      </c>
      <c r="H32" s="79"/>
      <c r="I32" s="91" t="s">
        <v>31</v>
      </c>
    </row>
    <row r="33" spans="1:9" s="132" customFormat="1" ht="17.25" customHeight="1">
      <c r="A33" s="132" t="s">
        <v>76</v>
      </c>
      <c r="C33" s="133">
        <v>26110733</v>
      </c>
      <c r="D33" s="79"/>
      <c r="E33" s="133">
        <v>17365775</v>
      </c>
      <c r="F33" s="79"/>
      <c r="G33" s="133">
        <v>23438202</v>
      </c>
      <c r="H33" s="79"/>
      <c r="I33" s="133">
        <v>17639822</v>
      </c>
    </row>
    <row r="34" spans="1:9" s="132" customFormat="1" ht="17.25" customHeight="1">
      <c r="A34" s="131" t="s">
        <v>165</v>
      </c>
      <c r="B34" s="131"/>
      <c r="C34" s="79"/>
      <c r="D34" s="79"/>
      <c r="E34" s="79"/>
      <c r="F34" s="79"/>
      <c r="G34" s="79"/>
      <c r="H34" s="79"/>
      <c r="I34" s="79"/>
    </row>
    <row r="35" spans="1:9" s="132" customFormat="1" ht="17.25" customHeight="1">
      <c r="A35" s="131" t="s">
        <v>64</v>
      </c>
      <c r="B35" s="131"/>
      <c r="C35" s="79">
        <f>SUM(C9:C33)</f>
        <v>-112503457</v>
      </c>
      <c r="D35" s="79"/>
      <c r="E35" s="79">
        <f>SUM(E9:E33)</f>
        <v>-73068517</v>
      </c>
      <c r="F35" s="79"/>
      <c r="G35" s="79">
        <f>SUM(G9:G33)</f>
        <v>-55187973</v>
      </c>
      <c r="H35" s="79"/>
      <c r="I35" s="79">
        <f>SUM(I9:I33)</f>
        <v>-60202009</v>
      </c>
    </row>
    <row r="36" spans="1:9" s="132" customFormat="1" ht="17.25" customHeight="1">
      <c r="A36" s="131" t="s">
        <v>78</v>
      </c>
      <c r="B36" s="131"/>
      <c r="C36" s="79"/>
      <c r="D36" s="79"/>
      <c r="E36" s="79"/>
      <c r="F36" s="79"/>
      <c r="G36" s="79"/>
      <c r="H36" s="79"/>
      <c r="I36" s="79"/>
    </row>
    <row r="37" spans="1:9" s="132" customFormat="1" ht="17.25" customHeight="1">
      <c r="A37" s="132" t="s">
        <v>242</v>
      </c>
      <c r="C37" s="79">
        <v>-28366559</v>
      </c>
      <c r="D37" s="79"/>
      <c r="E37" s="79">
        <v>-5209806</v>
      </c>
      <c r="F37" s="79"/>
      <c r="G37" s="79">
        <v>-55796482</v>
      </c>
      <c r="H37" s="79"/>
      <c r="I37" s="79">
        <v>-3260245</v>
      </c>
    </row>
    <row r="38" spans="1:9" s="132" customFormat="1" ht="17.25" customHeight="1">
      <c r="A38" s="132" t="s">
        <v>154</v>
      </c>
      <c r="C38" s="91" t="s">
        <v>31</v>
      </c>
      <c r="D38" s="79"/>
      <c r="E38" s="91" t="s">
        <v>31</v>
      </c>
      <c r="F38" s="79"/>
      <c r="G38" s="91">
        <v>-11001939</v>
      </c>
      <c r="H38" s="79"/>
      <c r="I38" s="91" t="s">
        <v>31</v>
      </c>
    </row>
    <row r="39" spans="1:9" s="132" customFormat="1" ht="17.25" customHeight="1">
      <c r="A39" s="132" t="s">
        <v>95</v>
      </c>
      <c r="C39" s="91">
        <v>414821189</v>
      </c>
      <c r="D39" s="79"/>
      <c r="E39" s="91" t="s">
        <v>31</v>
      </c>
      <c r="F39" s="91"/>
      <c r="G39" s="91" t="s">
        <v>31</v>
      </c>
      <c r="H39" s="91"/>
      <c r="I39" s="91" t="s">
        <v>31</v>
      </c>
    </row>
    <row r="40" spans="1:9" s="132" customFormat="1" ht="17.25" customHeight="1">
      <c r="A40" s="132" t="s">
        <v>191</v>
      </c>
      <c r="C40" s="91">
        <v>-77800746</v>
      </c>
      <c r="D40" s="79"/>
      <c r="E40" s="91">
        <v>-85018816</v>
      </c>
      <c r="F40" s="91"/>
      <c r="G40" s="91" t="s">
        <v>31</v>
      </c>
      <c r="H40" s="91"/>
      <c r="I40" s="91" t="s">
        <v>31</v>
      </c>
    </row>
    <row r="41" spans="1:9" s="132" customFormat="1" ht="17.25" customHeight="1">
      <c r="A41" s="132" t="s">
        <v>243</v>
      </c>
      <c r="C41" s="91">
        <v>-79938053</v>
      </c>
      <c r="D41" s="79"/>
      <c r="E41" s="91" t="s">
        <v>31</v>
      </c>
      <c r="F41" s="91"/>
      <c r="G41" s="91" t="s">
        <v>31</v>
      </c>
      <c r="H41" s="91"/>
      <c r="I41" s="91" t="s">
        <v>31</v>
      </c>
    </row>
    <row r="42" spans="1:9" s="132" customFormat="1" ht="17.25" customHeight="1">
      <c r="A42" s="132" t="s">
        <v>19</v>
      </c>
      <c r="C42" s="79">
        <v>7428775</v>
      </c>
      <c r="D42" s="79"/>
      <c r="E42" s="79">
        <v>1091584</v>
      </c>
      <c r="F42" s="79"/>
      <c r="G42" s="91">
        <v>31784</v>
      </c>
      <c r="H42" s="79"/>
      <c r="I42" s="79">
        <v>-82834</v>
      </c>
    </row>
    <row r="43" spans="1:9" s="132" customFormat="1" ht="17.25" customHeight="1">
      <c r="A43" s="132" t="s">
        <v>21</v>
      </c>
      <c r="C43" s="91">
        <v>-1122364</v>
      </c>
      <c r="D43" s="79"/>
      <c r="E43" s="91">
        <v>-231526</v>
      </c>
      <c r="F43" s="79"/>
      <c r="G43" s="91" t="s">
        <v>31</v>
      </c>
      <c r="H43" s="79"/>
      <c r="I43" s="91">
        <v>-231526</v>
      </c>
    </row>
    <row r="44" spans="1:9" s="132" customFormat="1" ht="17.25" customHeight="1">
      <c r="A44" s="131" t="s">
        <v>79</v>
      </c>
      <c r="B44" s="131"/>
      <c r="C44" s="91"/>
      <c r="D44" s="79"/>
      <c r="E44" s="91"/>
      <c r="F44" s="79"/>
      <c r="G44" s="91"/>
      <c r="H44" s="79"/>
      <c r="I44" s="91"/>
    </row>
    <row r="45" spans="1:9" s="132" customFormat="1" ht="16.5" customHeight="1">
      <c r="A45" s="132" t="s">
        <v>287</v>
      </c>
      <c r="C45" s="79">
        <v>26805596</v>
      </c>
      <c r="D45" s="79"/>
      <c r="E45" s="79">
        <v>-15041413</v>
      </c>
      <c r="F45" s="79"/>
      <c r="G45" s="79">
        <v>27248961</v>
      </c>
      <c r="H45" s="79"/>
      <c r="I45" s="79">
        <v>-4245522</v>
      </c>
    </row>
    <row r="46" spans="1:9" s="132" customFormat="1" ht="17.25" customHeight="1">
      <c r="A46" s="132" t="s">
        <v>173</v>
      </c>
      <c r="C46" s="79">
        <v>-427345563</v>
      </c>
      <c r="D46" s="79"/>
      <c r="E46" s="79">
        <v>24790447</v>
      </c>
      <c r="F46" s="79"/>
      <c r="G46" s="91" t="s">
        <v>31</v>
      </c>
      <c r="H46" s="79"/>
      <c r="I46" s="91" t="s">
        <v>31</v>
      </c>
    </row>
    <row r="47" spans="1:9" s="132" customFormat="1" ht="17.25" customHeight="1">
      <c r="A47" s="132" t="s">
        <v>249</v>
      </c>
      <c r="C47" s="91">
        <v>2907800</v>
      </c>
      <c r="D47" s="79"/>
      <c r="E47" s="91" t="s">
        <v>31</v>
      </c>
      <c r="F47" s="79"/>
      <c r="G47" s="91">
        <v>2907800</v>
      </c>
      <c r="H47" s="79"/>
      <c r="I47" s="91" t="s">
        <v>31</v>
      </c>
    </row>
    <row r="48" spans="1:9" s="132" customFormat="1" ht="17.25" customHeight="1">
      <c r="A48" s="132" t="s">
        <v>25</v>
      </c>
      <c r="C48" s="91">
        <v>3004728</v>
      </c>
      <c r="D48" s="79"/>
      <c r="E48" s="91" t="s">
        <v>31</v>
      </c>
      <c r="F48" s="79"/>
      <c r="G48" s="91" t="s">
        <v>31</v>
      </c>
      <c r="H48" s="79"/>
      <c r="I48" s="91" t="s">
        <v>31</v>
      </c>
    </row>
    <row r="49" spans="1:9" s="132" customFormat="1" ht="17.25" customHeight="1">
      <c r="A49" s="132" t="s">
        <v>118</v>
      </c>
      <c r="C49" s="135">
        <v>270000</v>
      </c>
      <c r="D49" s="79"/>
      <c r="E49" s="135">
        <v>498000</v>
      </c>
      <c r="F49" s="79"/>
      <c r="G49" s="135">
        <v>270000</v>
      </c>
      <c r="H49" s="79"/>
      <c r="I49" s="135">
        <v>498000</v>
      </c>
    </row>
    <row r="50" spans="1:9" s="132" customFormat="1" ht="16.75" customHeight="1">
      <c r="A50" s="131" t="s">
        <v>278</v>
      </c>
      <c r="B50" s="131"/>
      <c r="C50" s="79">
        <f>SUM(C35:C49)</f>
        <v>-271838654</v>
      </c>
      <c r="D50" s="79"/>
      <c r="E50" s="91">
        <f>SUM(E35:E49)</f>
        <v>-152190047</v>
      </c>
      <c r="F50" s="79"/>
      <c r="G50" s="79">
        <f>SUM(G35:G49)</f>
        <v>-91527849</v>
      </c>
      <c r="H50" s="79"/>
      <c r="I50" s="79">
        <f>SUM(I35:I49)</f>
        <v>-67524136</v>
      </c>
    </row>
    <row r="51" spans="1:9" s="132" customFormat="1" ht="16.75" customHeight="1">
      <c r="A51" s="132" t="s">
        <v>72</v>
      </c>
      <c r="B51" s="131"/>
      <c r="C51" s="91">
        <v>41817286</v>
      </c>
      <c r="D51" s="79"/>
      <c r="E51" s="79">
        <v>33109176</v>
      </c>
      <c r="F51" s="79"/>
      <c r="G51" s="91" t="s">
        <v>31</v>
      </c>
      <c r="H51" s="79"/>
      <c r="I51" s="91" t="s">
        <v>31</v>
      </c>
    </row>
    <row r="52" spans="1:9" s="132" customFormat="1" ht="16.75" customHeight="1">
      <c r="A52" s="132" t="s">
        <v>66</v>
      </c>
      <c r="C52" s="79">
        <v>-22447514</v>
      </c>
      <c r="D52" s="79"/>
      <c r="E52" s="79">
        <v>-16984997</v>
      </c>
      <c r="F52" s="79"/>
      <c r="G52" s="79">
        <v>-21556759</v>
      </c>
      <c r="H52" s="79"/>
      <c r="I52" s="79">
        <v>-17539133</v>
      </c>
    </row>
    <row r="53" spans="1:9" s="132" customFormat="1" ht="17.25" customHeight="1">
      <c r="A53" s="132" t="s">
        <v>67</v>
      </c>
      <c r="C53" s="136">
        <v>-2953914</v>
      </c>
      <c r="D53" s="79"/>
      <c r="E53" s="136">
        <v>-3282001</v>
      </c>
      <c r="F53" s="79"/>
      <c r="G53" s="133">
        <v>-668490</v>
      </c>
      <c r="H53" s="79"/>
      <c r="I53" s="133">
        <v>-669643</v>
      </c>
    </row>
    <row r="54" spans="1:9" s="132" customFormat="1" ht="17.25" customHeight="1">
      <c r="A54" s="131" t="s">
        <v>279</v>
      </c>
      <c r="B54" s="131"/>
      <c r="C54" s="133">
        <f>SUM(C50:C53)</f>
        <v>-255422796</v>
      </c>
      <c r="D54" s="79"/>
      <c r="E54" s="133">
        <f>SUM(E50:E53)</f>
        <v>-139347869</v>
      </c>
      <c r="F54" s="79"/>
      <c r="G54" s="133">
        <f>SUM(G50:G53)</f>
        <v>-113753098</v>
      </c>
      <c r="H54" s="79"/>
      <c r="I54" s="133">
        <f>SUM(I50:I53)</f>
        <v>-85732912</v>
      </c>
    </row>
    <row r="55" spans="1:9" s="132" customFormat="1" ht="17.25" customHeight="1">
      <c r="A55" s="137"/>
      <c r="B55" s="137"/>
      <c r="E55" s="128"/>
      <c r="G55" s="128"/>
      <c r="H55" s="128"/>
      <c r="I55" s="128"/>
    </row>
    <row r="56" spans="1:9" s="132" customFormat="1" ht="17.25" customHeight="1">
      <c r="A56" s="137"/>
      <c r="B56" s="137"/>
      <c r="E56" s="128"/>
      <c r="G56" s="128"/>
      <c r="H56" s="128"/>
      <c r="I56" s="128"/>
    </row>
    <row r="57" spans="1:9" s="132" customFormat="1" ht="18" customHeight="1">
      <c r="A57" s="193" t="s">
        <v>194</v>
      </c>
      <c r="C57" s="138"/>
      <c r="E57" s="138" t="s">
        <v>193</v>
      </c>
      <c r="F57" s="138"/>
      <c r="G57" s="138"/>
      <c r="H57" s="138"/>
    </row>
    <row r="58" spans="1:9" s="139" customFormat="1" ht="18" customHeight="1">
      <c r="A58" s="93" t="s">
        <v>117</v>
      </c>
      <c r="B58" s="93"/>
      <c r="E58" s="140"/>
      <c r="G58" s="140"/>
      <c r="H58" s="140"/>
      <c r="I58" s="141"/>
    </row>
    <row r="59" spans="1:9" s="140" customFormat="1" ht="18" customHeight="1">
      <c r="A59" s="96" t="s">
        <v>77</v>
      </c>
      <c r="B59" s="96"/>
      <c r="C59" s="139"/>
      <c r="D59" s="139"/>
      <c r="F59" s="139"/>
      <c r="I59" s="141"/>
    </row>
    <row r="60" spans="1:9" s="143" customFormat="1" ht="18" customHeight="1">
      <c r="A60" s="142" t="str">
        <f>A3</f>
        <v>FOR THE YEAR ENDED DECEMBER 31, 2024</v>
      </c>
      <c r="B60" s="142"/>
      <c r="C60" s="140"/>
      <c r="D60" s="140"/>
      <c r="E60" s="140"/>
      <c r="F60" s="140"/>
      <c r="G60" s="140"/>
      <c r="H60" s="140"/>
      <c r="I60" s="140"/>
    </row>
    <row r="61" spans="1:9" s="39" customFormat="1" ht="18" customHeight="1">
      <c r="A61" s="38"/>
      <c r="B61" s="38"/>
      <c r="C61" s="37"/>
      <c r="D61" s="37"/>
      <c r="E61" s="37"/>
      <c r="F61" s="37"/>
      <c r="G61" s="37"/>
      <c r="H61" s="37"/>
      <c r="I61" s="37"/>
    </row>
    <row r="62" spans="1:9" s="128" customFormat="1" ht="18" customHeight="1">
      <c r="A62" s="127"/>
      <c r="B62" s="127"/>
      <c r="C62" s="225" t="s">
        <v>126</v>
      </c>
      <c r="D62" s="225"/>
      <c r="E62" s="225"/>
      <c r="F62" s="225"/>
      <c r="G62" s="225"/>
      <c r="H62" s="225"/>
      <c r="I62" s="225"/>
    </row>
    <row r="63" spans="1:9" s="128" customFormat="1" ht="18" customHeight="1">
      <c r="A63" s="127"/>
      <c r="B63" s="127"/>
      <c r="C63" s="225" t="s">
        <v>82</v>
      </c>
      <c r="D63" s="225"/>
      <c r="E63" s="225"/>
      <c r="F63" s="127"/>
      <c r="G63" s="226" t="s">
        <v>83</v>
      </c>
      <c r="H63" s="226"/>
      <c r="I63" s="226"/>
    </row>
    <row r="64" spans="1:9" s="128" customFormat="1" ht="18" customHeight="1">
      <c r="A64" s="127"/>
      <c r="B64" s="127"/>
      <c r="C64" s="129">
        <v>2024</v>
      </c>
      <c r="D64" s="130"/>
      <c r="E64" s="129">
        <v>2023</v>
      </c>
      <c r="F64" s="127"/>
      <c r="G64" s="129">
        <v>2024</v>
      </c>
      <c r="H64" s="130"/>
      <c r="I64" s="129">
        <v>2023</v>
      </c>
    </row>
    <row r="65" spans="1:9" s="132" customFormat="1" ht="18" customHeight="1">
      <c r="A65" s="131" t="s">
        <v>17</v>
      </c>
      <c r="B65" s="131"/>
      <c r="E65" s="128"/>
      <c r="G65" s="128"/>
      <c r="H65" s="128"/>
      <c r="I65" s="128"/>
    </row>
    <row r="66" spans="1:9" s="132" customFormat="1" ht="17.25" customHeight="1">
      <c r="A66" s="132" t="s">
        <v>72</v>
      </c>
      <c r="C66" s="79">
        <v>15729849</v>
      </c>
      <c r="D66" s="79"/>
      <c r="E66" s="79">
        <v>7425304</v>
      </c>
      <c r="F66" s="79"/>
      <c r="G66" s="79">
        <v>13998746</v>
      </c>
      <c r="H66" s="79"/>
      <c r="I66" s="79">
        <v>7857739</v>
      </c>
    </row>
    <row r="67" spans="1:9" s="132" customFormat="1" ht="18" customHeight="1">
      <c r="A67" s="132" t="s">
        <v>217</v>
      </c>
      <c r="C67" s="91">
        <v>-5850000</v>
      </c>
      <c r="D67" s="79"/>
      <c r="E67" s="91" t="s">
        <v>31</v>
      </c>
      <c r="F67" s="79"/>
      <c r="G67" s="91" t="s">
        <v>31</v>
      </c>
      <c r="H67" s="79"/>
      <c r="I67" s="91" t="s">
        <v>31</v>
      </c>
    </row>
    <row r="68" spans="1:9" s="132" customFormat="1" ht="18" customHeight="1">
      <c r="A68" s="132" t="s">
        <v>177</v>
      </c>
      <c r="C68" s="91">
        <v>10789661</v>
      </c>
      <c r="D68" s="79"/>
      <c r="E68" s="91">
        <v>-989661</v>
      </c>
      <c r="F68" s="79"/>
      <c r="G68" s="91">
        <v>-289361801</v>
      </c>
      <c r="H68" s="79"/>
      <c r="I68" s="91">
        <v>-21500000</v>
      </c>
    </row>
    <row r="69" spans="1:9" s="132" customFormat="1" ht="18" customHeight="1">
      <c r="A69" s="132" t="s">
        <v>280</v>
      </c>
      <c r="C69" s="91">
        <v>-225598876</v>
      </c>
      <c r="D69" s="79"/>
      <c r="E69" s="91">
        <v>-36100000</v>
      </c>
      <c r="F69" s="79"/>
      <c r="G69" s="91" t="s">
        <v>31</v>
      </c>
      <c r="H69" s="79"/>
      <c r="I69" s="91">
        <v>-30000000</v>
      </c>
    </row>
    <row r="70" spans="1:9" s="132" customFormat="1" ht="18" customHeight="1">
      <c r="A70" s="132" t="s">
        <v>212</v>
      </c>
      <c r="B70" s="66"/>
      <c r="C70" s="91" t="s">
        <v>31</v>
      </c>
      <c r="D70" s="66"/>
      <c r="E70" s="91">
        <v>-50000000</v>
      </c>
      <c r="F70" s="79"/>
      <c r="G70" s="91" t="s">
        <v>31</v>
      </c>
      <c r="H70" s="79"/>
      <c r="I70" s="91">
        <v>-50000000</v>
      </c>
    </row>
    <row r="71" spans="1:9" s="132" customFormat="1" ht="18" customHeight="1">
      <c r="A71" s="132" t="s">
        <v>264</v>
      </c>
      <c r="B71" s="66"/>
      <c r="C71" s="91">
        <v>-27000000</v>
      </c>
      <c r="D71" s="66"/>
      <c r="E71" s="91" t="s">
        <v>31</v>
      </c>
      <c r="F71" s="79"/>
      <c r="G71" s="91" t="s">
        <v>31</v>
      </c>
      <c r="H71" s="79"/>
      <c r="I71" s="91" t="s">
        <v>31</v>
      </c>
    </row>
    <row r="72" spans="1:9" s="132" customFormat="1" ht="18" customHeight="1">
      <c r="A72" s="132" t="s">
        <v>271</v>
      </c>
      <c r="B72" s="66"/>
      <c r="C72" s="91" t="s">
        <v>31</v>
      </c>
      <c r="D72" s="66"/>
      <c r="E72" s="91" t="s">
        <v>31</v>
      </c>
      <c r="F72" s="79"/>
      <c r="G72" s="91">
        <v>50000000</v>
      </c>
      <c r="H72" s="79"/>
      <c r="I72" s="91" t="s">
        <v>31</v>
      </c>
    </row>
    <row r="73" spans="1:9" s="132" customFormat="1" ht="18" customHeight="1">
      <c r="A73" s="132" t="s">
        <v>272</v>
      </c>
      <c r="B73" s="66"/>
      <c r="C73" s="91">
        <v>250000000</v>
      </c>
      <c r="D73" s="66"/>
      <c r="E73" s="91" t="s">
        <v>31</v>
      </c>
      <c r="F73" s="79"/>
      <c r="G73" s="91">
        <v>250000000</v>
      </c>
      <c r="H73" s="79"/>
      <c r="I73" s="91" t="s">
        <v>31</v>
      </c>
    </row>
    <row r="74" spans="1:9" s="132" customFormat="1" ht="18" customHeight="1">
      <c r="A74" s="132" t="s">
        <v>216</v>
      </c>
      <c r="C74" s="91" t="s">
        <v>31</v>
      </c>
      <c r="D74" s="79"/>
      <c r="E74" s="91">
        <v>-7500000</v>
      </c>
      <c r="F74" s="79"/>
      <c r="G74" s="91" t="s">
        <v>31</v>
      </c>
      <c r="H74" s="79"/>
      <c r="I74" s="91" t="s">
        <v>31</v>
      </c>
    </row>
    <row r="75" spans="1:9" s="132" customFormat="1" ht="18" customHeight="1">
      <c r="A75" s="132" t="s">
        <v>111</v>
      </c>
      <c r="C75" s="91" t="s">
        <v>31</v>
      </c>
      <c r="D75" s="79"/>
      <c r="E75" s="91" t="s">
        <v>31</v>
      </c>
      <c r="F75" s="79"/>
      <c r="G75" s="91">
        <v>-98999970</v>
      </c>
      <c r="H75" s="79"/>
      <c r="I75" s="91" t="s">
        <v>31</v>
      </c>
    </row>
    <row r="76" spans="1:9" s="132" customFormat="1" ht="18" customHeight="1">
      <c r="A76" s="132" t="s">
        <v>207</v>
      </c>
      <c r="C76" s="91" t="s">
        <v>31</v>
      </c>
      <c r="D76" s="79"/>
      <c r="E76" s="91">
        <v>49999944</v>
      </c>
      <c r="F76" s="79"/>
      <c r="G76" s="91" t="s">
        <v>31</v>
      </c>
      <c r="H76" s="79"/>
      <c r="I76" s="91" t="s">
        <v>31</v>
      </c>
    </row>
    <row r="77" spans="1:9" s="132" customFormat="1" ht="18" hidden="1" customHeight="1">
      <c r="A77" s="132" t="s">
        <v>192</v>
      </c>
      <c r="C77" s="91"/>
      <c r="D77" s="79"/>
      <c r="E77" s="91" t="s">
        <v>31</v>
      </c>
      <c r="F77" s="79"/>
      <c r="G77" s="91"/>
      <c r="H77" s="79"/>
      <c r="I77" s="91" t="s">
        <v>31</v>
      </c>
    </row>
    <row r="78" spans="1:9" s="132" customFormat="1" ht="18" customHeight="1">
      <c r="A78" s="132" t="s">
        <v>208</v>
      </c>
      <c r="C78" s="91">
        <v>22158547</v>
      </c>
      <c r="D78" s="79"/>
      <c r="E78" s="91">
        <v>24087433</v>
      </c>
      <c r="F78" s="79"/>
      <c r="G78" s="91">
        <v>22158547</v>
      </c>
      <c r="H78" s="79"/>
      <c r="I78" s="91">
        <v>19868583</v>
      </c>
    </row>
    <row r="79" spans="1:9" s="132" customFormat="1" ht="18" customHeight="1">
      <c r="A79" s="132" t="s">
        <v>218</v>
      </c>
      <c r="C79" s="91" t="s">
        <v>31</v>
      </c>
      <c r="D79" s="79"/>
      <c r="E79" s="91">
        <v>7500000</v>
      </c>
      <c r="F79" s="79"/>
      <c r="G79" s="91" t="s">
        <v>31</v>
      </c>
      <c r="H79" s="79"/>
      <c r="I79" s="91">
        <v>7500000</v>
      </c>
    </row>
    <row r="80" spans="1:9" s="132" customFormat="1" ht="18" customHeight="1">
      <c r="A80" s="132" t="s">
        <v>219</v>
      </c>
      <c r="C80" s="91">
        <v>1600000</v>
      </c>
      <c r="D80" s="79"/>
      <c r="E80" s="91">
        <v>42000</v>
      </c>
      <c r="F80" s="79"/>
      <c r="G80" s="91" t="s">
        <v>31</v>
      </c>
      <c r="H80" s="79"/>
      <c r="I80" s="91" t="s">
        <v>31</v>
      </c>
    </row>
    <row r="81" spans="1:9" s="132" customFormat="1" ht="18" customHeight="1">
      <c r="A81" s="132" t="s">
        <v>273</v>
      </c>
      <c r="C81" s="91" t="s">
        <v>31</v>
      </c>
      <c r="D81" s="79"/>
      <c r="E81" s="91" t="s">
        <v>31</v>
      </c>
      <c r="F81" s="79"/>
      <c r="G81" s="91">
        <v>272583</v>
      </c>
      <c r="H81" s="79"/>
      <c r="I81" s="91" t="s">
        <v>31</v>
      </c>
    </row>
    <row r="82" spans="1:9" s="132" customFormat="1" ht="18" customHeight="1">
      <c r="A82" s="132" t="s">
        <v>169</v>
      </c>
      <c r="C82" s="91">
        <v>-266388</v>
      </c>
      <c r="D82" s="79"/>
      <c r="E82" s="91">
        <v>-530399</v>
      </c>
      <c r="F82" s="79"/>
      <c r="G82" s="91">
        <v>-241451</v>
      </c>
      <c r="H82" s="79"/>
      <c r="I82" s="91">
        <v>-460797</v>
      </c>
    </row>
    <row r="83" spans="1:9" s="132" customFormat="1" ht="18" customHeight="1">
      <c r="A83" s="132" t="s">
        <v>137</v>
      </c>
      <c r="C83" s="91">
        <v>-33706097</v>
      </c>
      <c r="D83" s="79"/>
      <c r="E83" s="91">
        <v>-620401</v>
      </c>
      <c r="F83" s="79"/>
      <c r="G83" s="91">
        <v>-1134500</v>
      </c>
      <c r="H83" s="79"/>
      <c r="I83" s="91" t="s">
        <v>31</v>
      </c>
    </row>
    <row r="84" spans="1:9" s="132" customFormat="1" ht="18" customHeight="1">
      <c r="A84" s="131" t="s">
        <v>281</v>
      </c>
      <c r="B84" s="131"/>
      <c r="C84" s="144">
        <f>SUM(C66:C83)</f>
        <v>7856696</v>
      </c>
      <c r="D84" s="79"/>
      <c r="E84" s="144">
        <f>SUM(E66:E83)</f>
        <v>-6685780</v>
      </c>
      <c r="F84" s="79"/>
      <c r="G84" s="144">
        <f>SUM(G66:G83)</f>
        <v>-53307846</v>
      </c>
      <c r="H84" s="79"/>
      <c r="I84" s="144">
        <f>SUM(I66:I83)</f>
        <v>-66734475</v>
      </c>
    </row>
    <row r="85" spans="1:9" s="132" customFormat="1" ht="18" customHeight="1">
      <c r="A85" s="131"/>
      <c r="B85" s="131"/>
      <c r="C85" s="79"/>
      <c r="D85" s="79"/>
      <c r="E85" s="79"/>
      <c r="F85" s="79"/>
      <c r="G85" s="79"/>
      <c r="H85" s="79"/>
      <c r="I85" s="79"/>
    </row>
    <row r="86" spans="1:9" s="132" customFormat="1" ht="18" customHeight="1">
      <c r="A86" s="131" t="s">
        <v>18</v>
      </c>
      <c r="B86" s="131"/>
      <c r="C86" s="145"/>
      <c r="D86" s="79"/>
      <c r="E86" s="145"/>
      <c r="F86" s="79"/>
      <c r="G86" s="79"/>
      <c r="H86" s="79"/>
      <c r="I86" s="145"/>
    </row>
    <row r="87" spans="1:9" s="132" customFormat="1" ht="18" hidden="1" customHeight="1">
      <c r="A87" s="132" t="s">
        <v>202</v>
      </c>
      <c r="C87" s="146"/>
      <c r="D87" s="79"/>
      <c r="E87" s="146" t="s">
        <v>31</v>
      </c>
      <c r="F87" s="79"/>
      <c r="G87" s="146"/>
      <c r="H87" s="79"/>
      <c r="I87" s="146" t="s">
        <v>31</v>
      </c>
    </row>
    <row r="88" spans="1:9" s="132" customFormat="1" ht="18" customHeight="1">
      <c r="A88" s="132" t="s">
        <v>288</v>
      </c>
      <c r="C88" s="79">
        <v>19188075</v>
      </c>
      <c r="D88" s="79"/>
      <c r="E88" s="79">
        <v>-1379156</v>
      </c>
      <c r="F88" s="79"/>
      <c r="G88" s="79">
        <v>-10757188</v>
      </c>
      <c r="H88" s="79"/>
      <c r="I88" s="79">
        <v>1243675</v>
      </c>
    </row>
    <row r="89" spans="1:9" s="132" customFormat="1" ht="18" customHeight="1">
      <c r="A89" s="132" t="s">
        <v>220</v>
      </c>
      <c r="C89" s="91">
        <v>57825936</v>
      </c>
      <c r="D89" s="91"/>
      <c r="E89" s="91">
        <v>7850000</v>
      </c>
      <c r="F89" s="91"/>
      <c r="G89" s="91">
        <v>134320936</v>
      </c>
      <c r="H89" s="91"/>
      <c r="I89" s="91">
        <v>1155000</v>
      </c>
    </row>
    <row r="90" spans="1:9" s="132" customFormat="1" ht="18" customHeight="1">
      <c r="A90" s="132" t="s">
        <v>274</v>
      </c>
      <c r="C90" s="91">
        <v>45000000</v>
      </c>
      <c r="D90" s="91"/>
      <c r="E90" s="91" t="s">
        <v>31</v>
      </c>
      <c r="F90" s="91"/>
      <c r="G90" s="91" t="s">
        <v>31</v>
      </c>
      <c r="H90" s="91"/>
      <c r="I90" s="91" t="s">
        <v>31</v>
      </c>
    </row>
    <row r="91" spans="1:9" s="132" customFormat="1" ht="18" customHeight="1">
      <c r="A91" s="132" t="s">
        <v>275</v>
      </c>
      <c r="C91" s="91">
        <v>-9000000</v>
      </c>
      <c r="D91" s="91"/>
      <c r="E91" s="91" t="s">
        <v>31</v>
      </c>
      <c r="F91" s="91"/>
      <c r="G91" s="91" t="s">
        <v>31</v>
      </c>
      <c r="H91" s="91"/>
      <c r="I91" s="91" t="s">
        <v>31</v>
      </c>
    </row>
    <row r="92" spans="1:9" s="132" customFormat="1" ht="18" customHeight="1">
      <c r="A92" s="132" t="s">
        <v>276</v>
      </c>
      <c r="C92" s="91">
        <v>70000000</v>
      </c>
      <c r="D92" s="91"/>
      <c r="E92" s="91" t="s">
        <v>31</v>
      </c>
      <c r="F92" s="91"/>
      <c r="G92" s="91" t="s">
        <v>31</v>
      </c>
      <c r="H92" s="91"/>
      <c r="I92" s="91" t="s">
        <v>31</v>
      </c>
    </row>
    <row r="93" spans="1:9" s="132" customFormat="1" ht="18" customHeight="1">
      <c r="A93" s="132" t="s">
        <v>282</v>
      </c>
      <c r="C93" s="91">
        <v>-6060000</v>
      </c>
      <c r="D93" s="91"/>
      <c r="E93" s="91" t="s">
        <v>31</v>
      </c>
      <c r="F93" s="91"/>
      <c r="G93" s="91" t="s">
        <v>31</v>
      </c>
      <c r="H93" s="91"/>
      <c r="I93" s="91" t="s">
        <v>31</v>
      </c>
    </row>
    <row r="94" spans="1:9" s="132" customFormat="1" ht="18" customHeight="1">
      <c r="A94" s="132" t="s">
        <v>170</v>
      </c>
      <c r="C94" s="79">
        <v>-14848423</v>
      </c>
      <c r="D94" s="79"/>
      <c r="E94" s="79">
        <v>-12171084</v>
      </c>
      <c r="F94" s="79"/>
      <c r="G94" s="91">
        <v>-13444105</v>
      </c>
      <c r="H94" s="79"/>
      <c r="I94" s="79">
        <v>-10423086</v>
      </c>
    </row>
    <row r="95" spans="1:9" s="132" customFormat="1" ht="18" hidden="1" customHeight="1">
      <c r="A95" s="132" t="s">
        <v>116</v>
      </c>
      <c r="C95" s="91"/>
      <c r="D95" s="79"/>
      <c r="E95" s="91"/>
      <c r="F95" s="79"/>
      <c r="G95" s="91"/>
      <c r="H95" s="79"/>
      <c r="I95" s="91"/>
    </row>
    <row r="96" spans="1:9" s="132" customFormat="1" ht="18" hidden="1" customHeight="1">
      <c r="A96" s="132" t="s">
        <v>133</v>
      </c>
      <c r="C96" s="91"/>
      <c r="D96" s="79"/>
      <c r="E96" s="91"/>
      <c r="F96" s="79"/>
      <c r="G96" s="91"/>
      <c r="H96" s="79"/>
      <c r="I96" s="91"/>
    </row>
    <row r="97" spans="1:9" s="132" customFormat="1" ht="18" hidden="1" customHeight="1">
      <c r="A97" s="132" t="s">
        <v>180</v>
      </c>
      <c r="C97" s="91"/>
      <c r="D97" s="79"/>
      <c r="E97" s="91"/>
      <c r="F97" s="79"/>
      <c r="G97" s="91"/>
      <c r="H97" s="79"/>
      <c r="I97" s="91"/>
    </row>
    <row r="98" spans="1:9" s="132" customFormat="1" ht="18" hidden="1" customHeight="1">
      <c r="A98" s="132" t="s">
        <v>181</v>
      </c>
      <c r="C98" s="91"/>
      <c r="D98" s="79"/>
      <c r="E98" s="91"/>
      <c r="F98" s="79"/>
      <c r="G98" s="91"/>
      <c r="H98" s="79"/>
      <c r="I98" s="91"/>
    </row>
    <row r="99" spans="1:9" s="132" customFormat="1" ht="18" customHeight="1">
      <c r="A99" s="132" t="s">
        <v>84</v>
      </c>
      <c r="C99" s="91">
        <v>53018698</v>
      </c>
      <c r="D99" s="91"/>
      <c r="E99" s="91">
        <v>154548755</v>
      </c>
      <c r="F99" s="79"/>
      <c r="G99" s="91">
        <v>53018698</v>
      </c>
      <c r="H99" s="79"/>
      <c r="I99" s="91">
        <v>154548755</v>
      </c>
    </row>
    <row r="100" spans="1:9" s="132" customFormat="1" ht="18" customHeight="1">
      <c r="A100" s="132" t="s">
        <v>284</v>
      </c>
      <c r="C100" s="135">
        <v>30</v>
      </c>
      <c r="D100" s="79"/>
      <c r="E100" s="135" t="s">
        <v>31</v>
      </c>
      <c r="F100" s="79"/>
      <c r="G100" s="135" t="s">
        <v>31</v>
      </c>
      <c r="H100" s="79"/>
      <c r="I100" s="135" t="s">
        <v>31</v>
      </c>
    </row>
    <row r="101" spans="1:9" s="132" customFormat="1" ht="18" customHeight="1">
      <c r="A101" s="147" t="s">
        <v>203</v>
      </c>
      <c r="B101" s="147"/>
      <c r="C101" s="135">
        <f>SUM(C87:C100)</f>
        <v>215124316</v>
      </c>
      <c r="D101" s="79"/>
      <c r="E101" s="135">
        <f>SUM(E87:E100)</f>
        <v>148848515</v>
      </c>
      <c r="F101" s="79"/>
      <c r="G101" s="135">
        <f>SUM(G87:G100)</f>
        <v>163138341</v>
      </c>
      <c r="H101" s="79"/>
      <c r="I101" s="135">
        <f>SUM(I87:I100)</f>
        <v>146524344</v>
      </c>
    </row>
    <row r="102" spans="1:9" s="132" customFormat="1" ht="18" customHeight="1">
      <c r="A102" s="132" t="s">
        <v>178</v>
      </c>
      <c r="C102" s="148"/>
      <c r="D102" s="79"/>
      <c r="E102" s="148"/>
      <c r="F102" s="79"/>
      <c r="G102" s="148"/>
      <c r="H102" s="79"/>
      <c r="I102" s="148"/>
    </row>
    <row r="103" spans="1:9" s="132" customFormat="1" ht="18" customHeight="1">
      <c r="A103" s="132" t="s">
        <v>27</v>
      </c>
      <c r="C103" s="149">
        <v>24350985</v>
      </c>
      <c r="D103" s="79"/>
      <c r="E103" s="149">
        <v>-14561761</v>
      </c>
      <c r="F103" s="79"/>
      <c r="G103" s="135" t="s">
        <v>31</v>
      </c>
      <c r="H103" s="91"/>
      <c r="I103" s="135" t="s">
        <v>31</v>
      </c>
    </row>
    <row r="104" spans="1:9" s="132" customFormat="1" ht="18" customHeight="1">
      <c r="A104" s="72" t="s">
        <v>283</v>
      </c>
      <c r="B104" s="72"/>
      <c r="C104" s="79">
        <f>SUM(C54,C84,C101,C103)</f>
        <v>-8090799</v>
      </c>
      <c r="D104" s="79"/>
      <c r="E104" s="79">
        <f>SUM(E54,E84,E101,E103)</f>
        <v>-11746895</v>
      </c>
      <c r="F104" s="79"/>
      <c r="G104" s="79">
        <f>SUM(G54,G84,G101,G103)</f>
        <v>-3922603</v>
      </c>
      <c r="H104" s="79">
        <f>SUM(H54,H84,H101,H103)</f>
        <v>0</v>
      </c>
      <c r="I104" s="79">
        <f>SUM(I54,I84,I101,I103)</f>
        <v>-5943043</v>
      </c>
    </row>
    <row r="105" spans="1:9" s="132" customFormat="1" ht="18" customHeight="1">
      <c r="A105" s="132" t="s">
        <v>132</v>
      </c>
      <c r="C105" s="133">
        <f>BS!I10</f>
        <v>12853509</v>
      </c>
      <c r="D105" s="79"/>
      <c r="E105" s="48">
        <v>24600404</v>
      </c>
      <c r="F105" s="79"/>
      <c r="G105" s="48">
        <f>BS!M10</f>
        <v>6420306</v>
      </c>
      <c r="H105" s="79"/>
      <c r="I105" s="48">
        <v>12363349</v>
      </c>
    </row>
    <row r="106" spans="1:9" s="132" customFormat="1" ht="18" customHeight="1" thickBot="1">
      <c r="A106" s="150" t="s">
        <v>130</v>
      </c>
      <c r="B106" s="150"/>
      <c r="C106" s="151">
        <f>SUM(C104:C105)</f>
        <v>4762710</v>
      </c>
      <c r="D106" s="79"/>
      <c r="E106" s="151">
        <f>SUM(E104:E105)</f>
        <v>12853509</v>
      </c>
      <c r="F106" s="79"/>
      <c r="G106" s="151">
        <f>SUM(G104:G105)</f>
        <v>2497703</v>
      </c>
      <c r="H106" s="79"/>
      <c r="I106" s="151">
        <f>SUM(I104:I105)</f>
        <v>6420306</v>
      </c>
    </row>
    <row r="107" spans="1:9" s="132" customFormat="1" ht="18" customHeight="1" thickTop="1">
      <c r="C107" s="79"/>
      <c r="D107" s="79"/>
      <c r="E107" s="79"/>
      <c r="F107" s="79"/>
      <c r="G107" s="79"/>
      <c r="H107" s="79"/>
      <c r="I107" s="79"/>
    </row>
    <row r="108" spans="1:9" s="132" customFormat="1" ht="18" customHeight="1">
      <c r="A108" s="72" t="s">
        <v>69</v>
      </c>
      <c r="B108" s="72"/>
      <c r="C108" s="79"/>
      <c r="D108" s="79"/>
      <c r="E108" s="79"/>
      <c r="F108" s="79"/>
      <c r="G108" s="79"/>
      <c r="H108" s="79"/>
      <c r="I108" s="79"/>
    </row>
    <row r="109" spans="1:9" s="132" customFormat="1" ht="18" customHeight="1">
      <c r="A109" s="132" t="s">
        <v>68</v>
      </c>
      <c r="C109" s="79"/>
      <c r="D109" s="79"/>
      <c r="E109" s="79"/>
      <c r="F109" s="79"/>
      <c r="G109" s="79"/>
      <c r="H109" s="79"/>
      <c r="I109" s="79"/>
    </row>
    <row r="110" spans="1:9" s="132" customFormat="1" ht="18" hidden="1" customHeight="1">
      <c r="A110" s="132" t="s">
        <v>161</v>
      </c>
      <c r="C110" s="134" t="s">
        <v>31</v>
      </c>
      <c r="E110" s="134" t="s">
        <v>31</v>
      </c>
      <c r="F110" s="134"/>
      <c r="G110" s="134" t="s">
        <v>31</v>
      </c>
      <c r="H110" s="134"/>
      <c r="I110" s="134" t="s">
        <v>31</v>
      </c>
    </row>
    <row r="111" spans="1:9" s="132" customFormat="1" ht="18" customHeight="1" thickBot="1">
      <c r="A111" s="132" t="s">
        <v>204</v>
      </c>
      <c r="C111" s="186">
        <v>10294115</v>
      </c>
      <c r="E111" s="187">
        <v>5495000</v>
      </c>
      <c r="F111" s="175"/>
      <c r="G111" s="191">
        <v>8790000</v>
      </c>
      <c r="H111" s="175"/>
      <c r="I111" s="187">
        <v>5495000</v>
      </c>
    </row>
    <row r="112" spans="1:9" s="132" customFormat="1" ht="18" customHeight="1" thickTop="1">
      <c r="A112" s="152"/>
      <c r="B112" s="152"/>
      <c r="E112" s="175"/>
      <c r="F112" s="175"/>
      <c r="G112" s="175"/>
      <c r="H112" s="175"/>
      <c r="I112" s="175"/>
    </row>
    <row r="113" spans="1:9" s="132" customFormat="1" ht="18" customHeight="1">
      <c r="A113" s="152"/>
      <c r="B113" s="152"/>
    </row>
    <row r="114" spans="1:9" s="132" customFormat="1" ht="18" customHeight="1">
      <c r="A114" s="194" t="s">
        <v>193</v>
      </c>
      <c r="D114" s="138" t="s">
        <v>194</v>
      </c>
      <c r="E114" s="138"/>
      <c r="F114" s="138"/>
      <c r="G114" s="138"/>
    </row>
    <row r="115" spans="1:9" s="132" customFormat="1" ht="21.75" customHeight="1">
      <c r="E115" s="128"/>
      <c r="G115" s="128"/>
      <c r="H115" s="128"/>
      <c r="I115" s="128"/>
    </row>
    <row r="116" spans="1:9" s="132" customFormat="1" ht="21.75" customHeight="1">
      <c r="E116" s="128"/>
      <c r="G116" s="128"/>
      <c r="H116" s="128"/>
      <c r="I116" s="128"/>
    </row>
    <row r="117" spans="1:9" ht="21.75" customHeight="1">
      <c r="C117" s="17">
        <f>+C106-BS!G10</f>
        <v>0</v>
      </c>
      <c r="D117" s="17">
        <f>+D106-BS!H10</f>
        <v>0</v>
      </c>
      <c r="E117" s="17">
        <f>+E106-BS!I10</f>
        <v>0</v>
      </c>
      <c r="F117" s="17"/>
      <c r="G117" s="17">
        <f>G106-BS!K10</f>
        <v>0</v>
      </c>
      <c r="H117" s="17">
        <f>H106-BS!L10</f>
        <v>0</v>
      </c>
      <c r="I117" s="17">
        <f>I106-BS!M10</f>
        <v>0</v>
      </c>
    </row>
  </sheetData>
  <mergeCells count="6">
    <mergeCell ref="C5:I5"/>
    <mergeCell ref="C6:E6"/>
    <mergeCell ref="G6:I6"/>
    <mergeCell ref="C62:I62"/>
    <mergeCell ref="C63:E63"/>
    <mergeCell ref="G63:I63"/>
  </mergeCells>
  <pageMargins left="0.70866141732283472" right="0.11811023622047245" top="0.78740157480314965" bottom="0.47244094488188981" header="0.19685039370078741" footer="0.31496062992125984"/>
  <pageSetup paperSize="9" scale="73" firstPageNumber="10" fitToHeight="0" orientation="portrait" useFirstPageNumber="1" r:id="rId1"/>
  <headerFooter alignWithMargins="0">
    <oddFooter>&amp;L&amp;"-,Regular"&amp;11The accompanying notes are an integral parts of these financial statements.&amp;R&amp;"-,Regular"&amp;11 &amp;P</oddFooter>
  </headerFooter>
  <rowBreaks count="1" manualBreakCount="1">
    <brk id="57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9E3CE-B6B3-46D5-888B-D91CE64FCC4A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CE-Company</vt:lpstr>
      <vt:lpstr>CF</vt:lpstr>
      <vt:lpstr>BS!Print_Area</vt:lpstr>
      <vt:lpstr>'CE-Company'!Print_Area</vt:lpstr>
      <vt:lpstr>'CE-Conso'!Print_Area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Mantana Supapan</dc:creator>
  <cp:lastModifiedBy>BPRAudit ACER2</cp:lastModifiedBy>
  <cp:lastPrinted>2025-02-27T08:59:01Z</cp:lastPrinted>
  <dcterms:created xsi:type="dcterms:W3CDTF">1999-06-25T03:17:47Z</dcterms:created>
  <dcterms:modified xsi:type="dcterms:W3CDTF">2025-02-27T08:59:12Z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