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4\Ye12'24\"/>
    </mc:Choice>
  </mc:AlternateContent>
  <xr:revisionPtr revIDLastSave="0" documentId="13_ncr:1_{840AF9B3-5E02-47F1-9C18-883BC7A99D0E}" xr6:coauthVersionLast="47" xr6:coauthVersionMax="47" xr10:uidLastSave="{00000000-0000-0000-0000-000000000000}"/>
  <bookViews>
    <workbookView xWindow="-120" yWindow="-120" windowWidth="29040" windowHeight="15720" tabRatio="684" activeTab="4" xr2:uid="{D49A1D8B-55F4-4F95-9E80-F8F72F46CC52}"/>
  </bookViews>
  <sheets>
    <sheet name="BS" sheetId="1" r:id="rId1"/>
    <sheet name="PL" sheetId="2" r:id="rId2"/>
    <sheet name="CE-Conso" sheetId="3" r:id="rId3"/>
    <sheet name="CE-Separate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localSheetId="4" hidden="1">{#N/A,#N/A,FALSE,"Sheet1"}</definedName>
    <definedName name="_a12" hidden="1">{#N/A,#N/A,FALSE,"Sheet1"}</definedName>
    <definedName name="_a21" localSheetId="4" hidden="1">{#N/A,#N/A,FALSE,"Sheet1"}</definedName>
    <definedName name="_a21" hidden="1">{#N/A,#N/A,FALSE,"Sheet1"}</definedName>
    <definedName name="_ali2" localSheetId="4" hidden="1">{"'Feb 99'!$A$1:$G$30"}</definedName>
    <definedName name="_ali2" hidden="1">{"'Feb 99'!$A$1:$G$30"}</definedName>
    <definedName name="_asa12" localSheetId="4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localSheetId="4" hidden="1">{#N/A,#N/A,FALSE,"Sheet1"}</definedName>
    <definedName name="_E3" hidden="1">{#N/A,#N/A,FALSE,"Sheet1"}</definedName>
    <definedName name="_ean2" localSheetId="4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4" hidden="1">{#VALUE!,#N/A,FALSE,0}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localSheetId="4" hidden="1">{#N/A,#N/A,FALSE,"Sheet1"}</definedName>
    <definedName name="_H8" hidden="1">{#N/A,#N/A,FALSE,"Sheet1"}</definedName>
    <definedName name="_KA1" localSheetId="4" hidden="1">{#N/A,#N/A,FALSE,"Sheet1"}</definedName>
    <definedName name="_KA1" hidden="1">{#N/A,#N/A,FALSE,"Sheet1"}</definedName>
    <definedName name="_KA6" localSheetId="4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localSheetId="4" hidden="1">{"'NPL @ 30 June 00'!$B$22"}</definedName>
    <definedName name="_LWK1" hidden="1">{"'NPL @ 30 June 00'!$B$22"}</definedName>
    <definedName name="_lwk2" localSheetId="4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4" hidden="1">{#N/A,#N/A,FALSE,"Sheet1"}</definedName>
    <definedName name="_O3" hidden="1">{#N/A,#N/A,FALSE,"Sheet1"}</definedName>
    <definedName name="_O4" localSheetId="4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localSheetId="4" hidden="1">{#VALUE!,#N/A,FALSE,0}</definedName>
    <definedName name="_ots1" hidden="1">{#VALUE!,#N/A,FALSE,0}</definedName>
    <definedName name="_sec1" localSheetId="4" hidden="1">{"cashflow",#N/A,FALSE,"cash flow"}</definedName>
    <definedName name="_sec1" hidden="1">{"cashflow",#N/A,FALSE,"cash flow"}</definedName>
    <definedName name="_Sort" hidden="1">#REF!</definedName>
    <definedName name="_T2" localSheetId="4" hidden="1">{#N/A,#N/A,FALSE,"Sheet1"}</definedName>
    <definedName name="_T2" hidden="1">{#N/A,#N/A,FALSE,"Sheet1"}</definedName>
    <definedName name="_Table2_Out" hidden="1">#REF!</definedName>
    <definedName name="_tbt10" localSheetId="4" hidden="1">{#N/A,#N/A,FALSE,"Sheet1"}</definedName>
    <definedName name="_tbt10" hidden="1">{#N/A,#N/A,FALSE,"Sheet1"}</definedName>
    <definedName name="_tbt4" localSheetId="4" hidden="1">{#N/A,#N/A,FALSE,"Sheet1"}</definedName>
    <definedName name="_tbt4" hidden="1">{#N/A,#N/A,FALSE,"Sheet1"}</definedName>
    <definedName name="_U1" localSheetId="4" hidden="1">{#N/A,#N/A,FALSE,"Sheet1"}</definedName>
    <definedName name="_U1" hidden="1">{#N/A,#N/A,FALSE,"Sheet1"}</definedName>
    <definedName name="_U5" hidden="1">#REF!</definedName>
    <definedName name="_ua1" localSheetId="4" hidden="1">{"'Feb 99'!$A$1:$G$30"}</definedName>
    <definedName name="_ua1" hidden="1">{"'Feb 99'!$A$1:$G$30"}</definedName>
    <definedName name="_uA2" localSheetId="4" hidden="1">{"'Feb 99'!$A$1:$G$30"}</definedName>
    <definedName name="_uA2" hidden="1">{"'Feb 99'!$A$1:$G$30"}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E2" localSheetId="4" hidden="1">{"'Feb 99'!$A$1:$G$30"}</definedName>
    <definedName name="_WE2" hidden="1">{"'Feb 99'!$A$1:$G$30"}</definedName>
    <definedName name="A2A" localSheetId="4" hidden="1">{#N/A,#N/A,FALSE,"Sheet1"}</definedName>
    <definedName name="A2A" hidden="1">{#N/A,#N/A,FALSE,"Sheet1"}</definedName>
    <definedName name="A2B" localSheetId="4" hidden="1">{#N/A,#N/A,FALSE,"Sheet1"}</definedName>
    <definedName name="A2B" hidden="1">{#N/A,#N/A,FALSE,"Sheet1"}</definedName>
    <definedName name="A2l4" localSheetId="4" hidden="1">{"'Feb 99'!$A$1:$G$30"}</definedName>
    <definedName name="A2l4" hidden="1">{"'Feb 99'!$A$1:$G$30"}</definedName>
    <definedName name="A2PRJE" localSheetId="4" hidden="1">{#N/A,#N/A,FALSE,"Sheet1"}</definedName>
    <definedName name="A2PRJE" hidden="1">{#N/A,#N/A,FALSE,"Sheet1"}</definedName>
    <definedName name="A3_AL" localSheetId="4" hidden="1">{"'Feb 99'!$A$1:$G$30"}</definedName>
    <definedName name="A3_AL" hidden="1">{"'Feb 99'!$A$1:$G$30"}</definedName>
    <definedName name="A3A" localSheetId="4" hidden="1">{#N/A,#N/A,FALSE,"Sheet1"}</definedName>
    <definedName name="A3A" hidden="1">{#N/A,#N/A,FALSE,"Sheet1"}</definedName>
    <definedName name="aa_ss" hidden="1">#REF!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a" localSheetId="4" hidden="1">{"conso",#N/A,FALSE,"cash flow"}</definedName>
    <definedName name="aaaaaaa" hidden="1">{"conso",#N/A,FALSE,"cash flow"}</definedName>
    <definedName name="aaaaaaaaaaaaaaaaaaaaaaa" localSheetId="4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localSheetId="4" hidden="1">{#N/A,#N/A,FALSE,"Sheet1"}</definedName>
    <definedName name="AB" hidden="1">{#N/A,#N/A,FALSE,"Sheet1"}</definedName>
    <definedName name="abc" localSheetId="4" hidden="1">{"cashflow",#N/A,FALSE,"cash flow"}</definedName>
    <definedName name="abc" hidden="1">{"cashflow",#N/A,FALSE,"cash flow"}</definedName>
    <definedName name="AccessDatabase" hidden="1">"C:\My Documents\AMILD DUTY DRAWBACK.mdb"</definedName>
    <definedName name="ACON" localSheetId="4" hidden="1">{#N/A,#N/A,TRUE,"일정"}</definedName>
    <definedName name="ACON" hidden="1">{#N/A,#N/A,TRUE,"일정"}</definedName>
    <definedName name="ADA" localSheetId="4" hidden="1">{"'Feb 99'!$A$1:$G$30"}</definedName>
    <definedName name="ADA" hidden="1">{"'Feb 99'!$A$1:$G$30"}</definedName>
    <definedName name="adjustment" localSheetId="4" hidden="1">{#N/A,#N/A,FALSE,"Sheet1"}</definedName>
    <definedName name="adjustment" hidden="1">{#N/A,#N/A,FALSE,"Sheet1"}</definedName>
    <definedName name="Aey" hidden="1">'[12]Detail-Sep'!#REF!</definedName>
    <definedName name="ahm" localSheetId="4" hidden="1">{"'Feb 99'!$A$1:$G$30"}</definedName>
    <definedName name="ahm" hidden="1">{"'Feb 99'!$A$1:$G$30"}</definedName>
    <definedName name="ALh" localSheetId="4" hidden="1">{"'Feb 99'!$A$1:$G$30"}</definedName>
    <definedName name="ALh" hidden="1">{"'Feb 99'!$A$1:$G$30"}</definedName>
    <definedName name="ALI" localSheetId="4" hidden="1">{"'Feb 99'!$A$1:$G$30"}</definedName>
    <definedName name="ALI" hidden="1">{"'Feb 99'!$A$1:$G$30"}</definedName>
    <definedName name="alu" localSheetId="4" hidden="1">{"'Feb 99'!$A$1:$G$30"}</definedName>
    <definedName name="alu" hidden="1">{"'Feb 99'!$A$1:$G$30"}</definedName>
    <definedName name="Ang" localSheetId="4" hidden="1">{"'Feb 99'!$A$1:$G$30"}</definedName>
    <definedName name="Ang" hidden="1">{"'Feb 99'!$A$1:$G$30"}</definedName>
    <definedName name="anythign" localSheetId="4" hidden="1">{#N/A,#N/A,FALSE,"Sheet1"}</definedName>
    <definedName name="anythign" hidden="1">{#N/A,#N/A,FALSE,"Sheet1"}</definedName>
    <definedName name="apa" localSheetId="4" hidden="1">{#N/A,#N/A,FALSE,"Sheet1"}</definedName>
    <definedName name="apa" hidden="1">{#N/A,#N/A,FALSE,"Sheet1"}</definedName>
    <definedName name="aqaq" localSheetId="4" hidden="1">{"cashflow",#N/A,FALSE,"cash flow"}</definedName>
    <definedName name="aqaq" hidden="1">{"cashflow",#N/A,FALSE,"cash flow"}</definedName>
    <definedName name="araw98" localSheetId="4" hidden="1">{#N/A,#N/A,FALSE,"FG2540"}</definedName>
    <definedName name="araw98" hidden="1">{#N/A,#N/A,FALSE,"FG2540"}</definedName>
    <definedName name="araw982" localSheetId="4" hidden="1">{#N/A,#N/A,FALSE,"FG2540"}</definedName>
    <definedName name="araw982" hidden="1">{#N/A,#N/A,FALSE,"FG2540"}</definedName>
    <definedName name="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localSheetId="4" hidden="1">{"'Feb 99'!$A$1:$G$30"}</definedName>
    <definedName name="asasasasasasasa" hidden="1">{"'Feb 99'!$A$1:$G$30"}</definedName>
    <definedName name="asdadsad" localSheetId="4" hidden="1">{#N/A,#N/A,FALSE,"Sheet1"}</definedName>
    <definedName name="asdadsad" hidden="1">{#N/A,#N/A,FALSE,"Sheet1"}</definedName>
    <definedName name="ass" localSheetId="4" hidden="1">{#N/A,#N/A,FALSE,"Sheet1"}</definedName>
    <definedName name="ass" hidden="1">{#N/A,#N/A,FALSE,"Sheet1"}</definedName>
    <definedName name="assasas" localSheetId="4" hidden="1">{"'Feb 99'!$A$1:$G$30"}</definedName>
    <definedName name="assasas" hidden="1">{"'Feb 99'!$A$1:$G$30"}</definedName>
    <definedName name="assfgg" hidden="1">#REF!</definedName>
    <definedName name="au" localSheetId="4" hidden="1">{"'Feb 99'!$A$1:$G$30"}</definedName>
    <definedName name="au" hidden="1">{"'Feb 99'!$A$1:$G$30"}</definedName>
    <definedName name="aususa" localSheetId="4" hidden="1">{#N/A,#N/A,FALSE,"Sheet1"}</definedName>
    <definedName name="aususa" hidden="1">{#N/A,#N/A,FALSE,"Sheet1"}</definedName>
    <definedName name="aweeee" localSheetId="4" hidden="1">{#N/A,#N/A,FALSE,"Sheet1"}</definedName>
    <definedName name="aweeee" hidden="1">{#N/A,#N/A,FALSE,"Sheet1"}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YY" localSheetId="4" hidden="1">{"'Feb 99'!$A$1:$G$30"}</definedName>
    <definedName name="AYY" hidden="1">{"'Feb 99'!$A$1:$G$30"}</definedName>
    <definedName name="B2A" localSheetId="4" hidden="1">{#N/A,#N/A,FALSE,"Sheet1"}</definedName>
    <definedName name="B2A" hidden="1">{#N/A,#N/A,FALSE,"Sheet1"}</definedName>
    <definedName name="bbbbb" localSheetId="4" hidden="1">{"conso",#N/A,FALSE,"cash flow"}</definedName>
    <definedName name="bbbbb" hidden="1">{"conso",#N/A,FALSE,"cash flow"}</definedName>
    <definedName name="bbbbbbbbbbbbbbbb" localSheetId="4" hidden="1">{#N/A,#N/A,FALSE,"Sheet1"}</definedName>
    <definedName name="bbbbbbbbbbbbbbbb" hidden="1">{#N/A,#N/A,FALSE,"Sheet1"}</definedName>
    <definedName name="BDIP" localSheetId="4" hidden="1">{#VALUE!,#N/A,FALSE,0}</definedName>
    <definedName name="BDIP" hidden="1">{#VALUE!,#N/A,FALSE,0}</definedName>
    <definedName name="bfddbd" localSheetId="4" hidden="1">{#N/A,#N/A,FALSE,"Sheet1"}</definedName>
    <definedName name="bfddbd" hidden="1">{#N/A,#N/A,FALSE,"Sheet1"}</definedName>
    <definedName name="bfdsb" localSheetId="4" hidden="1">{#N/A,#N/A,FALSE,"Sheet1"}</definedName>
    <definedName name="bfdsb" hidden="1">{#N/A,#N/A,FALSE,"Sheet1"}</definedName>
    <definedName name="bfdsfd" localSheetId="4" hidden="1">{#VALUE!,#N/A,FALSE,0}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nbj" hidden="1">#REF!</definedName>
    <definedName name="bosan" localSheetId="4" hidden="1">{#N/A,#N/A,FALSE,"Sheet1"}</definedName>
    <definedName name="bosan" hidden="1">{#N/A,#N/A,FALSE,"Sheet1"}</definedName>
    <definedName name="bsdv" localSheetId="4" hidden="1">{#N/A,#N/A,FALSE,"Sheet1"}</definedName>
    <definedName name="bsdv" hidden="1">{#N/A,#N/A,FALSE,"Sheet1"}</definedName>
    <definedName name="bu" localSheetId="4" hidden="1">{#N/A,#N/A,FALSE,"Sheet1"}</definedName>
    <definedName name="bu" hidden="1">{#N/A,#N/A,FALSE,"Sheet1"}</definedName>
    <definedName name="C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localSheetId="4" hidden="1">{#N/A,#N/A,FALSE,"Sheet1"}</definedName>
    <definedName name="ccccccccc" hidden="1">{#N/A,#N/A,FALSE,"Sheet1"}</definedName>
    <definedName name="ccccccccccccc" localSheetId="4" hidden="1">{#N/A,#N/A,FALSE,"Sheet1"}</definedName>
    <definedName name="ccccccccccccc" hidden="1">{#N/A,#N/A,FALSE,"Sheet1"}</definedName>
    <definedName name="cccccccccccccccccccccccc" localSheetId="4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4" hidden="1">{#N/A,#N/A,FALSE,"Sheet1"}</definedName>
    <definedName name="CFS" hidden="1">{#N/A,#N/A,FALSE,"Sheet1"}</definedName>
    <definedName name="citta" localSheetId="4" hidden="1">{"'Feb 99'!$A$1:$G$30"}</definedName>
    <definedName name="citta" hidden="1">{"'Feb 99'!$A$1:$G$30"}</definedName>
    <definedName name="coconut" localSheetId="4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4" hidden="1">{"'Feb 99'!$A$1:$G$30"}</definedName>
    <definedName name="cos" hidden="1">{"'Feb 99'!$A$1:$G$30"}</definedName>
    <definedName name="cosw" localSheetId="4" hidden="1">{"'Feb 99'!$A$1:$G$30"}</definedName>
    <definedName name="cosw" hidden="1">{"'Feb 99'!$A$1:$G$30"}</definedName>
    <definedName name="CVCV" localSheetId="4" hidden="1">{#N/A,#N/A,FALSE,"Sheet1"}</definedName>
    <definedName name="CVCV" hidden="1">{#N/A,#N/A,FALSE,"Sheet1"}</definedName>
    <definedName name="cvdsvcdv" localSheetId="4" hidden="1">{#VALUE!,#N/A,FALSE,0}</definedName>
    <definedName name="cvdsvcdv" hidden="1">{#VALUE!,#N/A,FALSE,0}</definedName>
    <definedName name="d" localSheetId="4" hidden="1">{"conso",#N/A,FALSE,"cash flow"}</definedName>
    <definedName name="d" hidden="1">{"conso",#N/A,FALSE,"cash flow"}</definedName>
    <definedName name="dadadsa" localSheetId="4" hidden="1">{"'Feb 99'!$A$1:$G$30"}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localSheetId="4" hidden="1">{"conso",#N/A,FALSE,"cash flow"}</definedName>
    <definedName name="dd" hidden="1">{"conso",#N/A,FALSE,"cash flow"}</definedName>
    <definedName name="dddddd" hidden="1">#REF!</definedName>
    <definedName name="ddddddd" localSheetId="4" hidden="1">{#N/A,#N/A,FALSE,"Sheet1"}</definedName>
    <definedName name="ddddddd" hidden="1">{#N/A,#N/A,FALSE,"Sheet1"}</definedName>
    <definedName name="ddddddddd" localSheetId="4" hidden="1">{"'Feb 99'!$A$1:$G$30"}</definedName>
    <definedName name="ddddddddd" hidden="1">{"'Feb 99'!$A$1:$G$30"}</definedName>
    <definedName name="dddddddddddddd" localSheetId="4" hidden="1">{#N/A,#N/A,FALSE,"Sheet1"}</definedName>
    <definedName name="dddddddddddddd" hidden="1">{#N/A,#N/A,FALSE,"Sheet1"}</definedName>
    <definedName name="dddfdf" localSheetId="4" hidden="1">{#N/A,#N/A,FALSE,"Sheet1"}</definedName>
    <definedName name="dddfdf" hidden="1">{#N/A,#N/A,FALSE,"Sheet1"}</definedName>
    <definedName name="dffdsv" localSheetId="4" hidden="1">{#VALUE!,#N/A,FALSE,0}</definedName>
    <definedName name="dffdsv" hidden="1">{#VALUE!,#N/A,FALSE,0}</definedName>
    <definedName name="dfgdf" localSheetId="4" hidden="1">{"conso",#N/A,FALSE,"cash flow"}</definedName>
    <definedName name="dfgdf" hidden="1">{"conso",#N/A,FALSE,"cash flow"}</definedName>
    <definedName name="dgfg" localSheetId="4" hidden="1">{#N/A,#N/A,FALSE,"Sheet1"}</definedName>
    <definedName name="dgfg" hidden="1">{#N/A,#N/A,FALSE,"Sheet1"}</definedName>
    <definedName name="djhg" localSheetId="4" hidden="1">{#N/A,#N/A,FALSE,"Sheet1"}</definedName>
    <definedName name="djhg" hidden="1">{#N/A,#N/A,FALSE,"Sheet1"}</definedName>
    <definedName name="dqfFAA" hidden="1">#REF!</definedName>
    <definedName name="dsf" localSheetId="4" hidden="1">{"'Feb 99'!$A$1:$G$30"}</definedName>
    <definedName name="dsf" hidden="1">{"'Feb 99'!$A$1:$G$30"}</definedName>
    <definedName name="dsfdsf" localSheetId="4" hidden="1">{#N/A,#N/A,FALSE,"Sheet1"}</definedName>
    <definedName name="dsfdsf" hidden="1">{#N/A,#N/A,FALSE,"Sheet1"}</definedName>
    <definedName name="dwwww" localSheetId="4" hidden="1">{#N/A,#N/A,FALSE,"Sheet1"}</definedName>
    <definedName name="dwwww" hidden="1">{#N/A,#N/A,FALSE,"Sheet1"}</definedName>
    <definedName name="E1l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4" hidden="1">{#N/A,#N/A,FALSE,"Sheet1"}</definedName>
    <definedName name="E4.1" hidden="1">{#N/A,#N/A,FALSE,"Sheet1"}</definedName>
    <definedName name="ean" localSheetId="4" hidden="1">{"'Feb 99'!$A$1:$G$30"}</definedName>
    <definedName name="ean" hidden="1">{"'Feb 99'!$A$1:$G$30"}</definedName>
    <definedName name="eeee" localSheetId="4" hidden="1">{#N/A,#N/A,FALSE,"Sheet1"}</definedName>
    <definedName name="eeee" hidden="1">{#N/A,#N/A,FALSE,"Sheet1"}</definedName>
    <definedName name="eeeeeeeeee" localSheetId="4" hidden="1">{#N/A,#N/A,FALSE,"Sheet1"}</definedName>
    <definedName name="eeeeeeeeee" hidden="1">{#N/A,#N/A,FALSE,"Sheet1"}</definedName>
    <definedName name="eeeeeeeeeeeeeee" localSheetId="4" hidden="1">{#N/A,#N/A,FALSE,"Sheet1"}</definedName>
    <definedName name="eeeeeeeeeeeeeee" hidden="1">{#N/A,#N/A,FALSE,"Sheet1"}</definedName>
    <definedName name="eeeeeeeeeeeeeeeeee" localSheetId="4" hidden="1">{#N/A,#N/A,FALSE,"Sheet1"}</definedName>
    <definedName name="eeeeeeeeeeeeeeeeee" hidden="1">{#N/A,#N/A,FALSE,"Sheet1"}</definedName>
    <definedName name="eeeeeeeeeeeeeeeeeeee" localSheetId="4" hidden="1">{#N/A,#N/A,FALSE,"Sheet1"}</definedName>
    <definedName name="eeeeeeeeeeeeeeeeeeee" hidden="1">{#N/A,#N/A,FALSE,"Sheet1"}</definedName>
    <definedName name="EEF" localSheetId="4" hidden="1">{"'Feb 99'!$A$1:$G$30"}</definedName>
    <definedName name="EEF" hidden="1">{"'Feb 99'!$A$1:$G$30"}</definedName>
    <definedName name="eefe" localSheetId="4" hidden="1">{#N/A,#N/A,FALSE,"Sheet1"}</definedName>
    <definedName name="eefe" hidden="1">{#N/A,#N/A,FALSE,"Sheet1"}</definedName>
    <definedName name="eefrh" localSheetId="4" hidden="1">{"cashflow",#N/A,FALSE,"cash flow"}</definedName>
    <definedName name="eefrh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r" localSheetId="4" hidden="1">{#N/A,#N/A,FALSE,"Sheet1"}</definedName>
    <definedName name="ererr" hidden="1">{#N/A,#N/A,FALSE,"Sheet1"}</definedName>
    <definedName name="EV__LASTREFTIME__" hidden="1">39567.659837963</definedName>
    <definedName name="ew" localSheetId="4" hidden="1">{#N/A,#N/A,FALSE,"Sheet1"}</definedName>
    <definedName name="ew" hidden="1">{#N/A,#N/A,FALSE,"Sheet1"}</definedName>
    <definedName name="ewew" localSheetId="4" hidden="1">{"cashflow",#N/A,FALSE,"cash flow"}</definedName>
    <definedName name="ewew" hidden="1">{"cashflow",#N/A,FALSE,"cash flow"}</definedName>
    <definedName name="eymy" localSheetId="4" hidden="1">{"'Feb 99'!$A$1:$G$30"}</definedName>
    <definedName name="eymy" hidden="1">{"'Feb 99'!$A$1:$G$30"}</definedName>
    <definedName name="Faiz" localSheetId="4" hidden="1">{#N/A,#N/A,FALSE,"Sheet1"}</definedName>
    <definedName name="Faiz" hidden="1">{#N/A,#N/A,FALSE,"Sheet1"}</definedName>
    <definedName name="FDC" localSheetId="4" hidden="1">{"'2000 Product Group Hierarchy'!$A$1:$F$184"}</definedName>
    <definedName name="FDC" hidden="1">{"'2000 Product Group Hierarchy'!$A$1:$F$184"}</definedName>
    <definedName name="few" localSheetId="4" hidden="1">{#N/A,#N/A,FALSE,"Sheet1"}</definedName>
    <definedName name="few" hidden="1">{#N/A,#N/A,FALSE,"Sheet1"}</definedName>
    <definedName name="fff" localSheetId="4" hidden="1">{"cashflow",#N/A,FALSE,"cash flow"}</definedName>
    <definedName name="fff" hidden="1">{"cashflow",#N/A,FALSE,"cash flow"}</definedName>
    <definedName name="ffffffff" localSheetId="4" hidden="1">{#N/A,#N/A,FALSE,"Sheet1"}</definedName>
    <definedName name="ffffffff" hidden="1">{#N/A,#N/A,FALSE,"Sheet1"}</definedName>
    <definedName name="fffffffffff" localSheetId="4" hidden="1">{#N/A,#N/A,FALSE,"Sheet1"}</definedName>
    <definedName name="fffffffffff" hidden="1">{#N/A,#N/A,FALSE,"Sheet1"}</definedName>
    <definedName name="ffffffffffff" localSheetId="4" hidden="1">{#N/A,#N/A,FALSE,"Sheet1"}</definedName>
    <definedName name="ffffffffffff" hidden="1">{#N/A,#N/A,FALSE,"Sheet1"}</definedName>
    <definedName name="ffffffffffffff" localSheetId="4" hidden="1">{#N/A,#N/A,FALSE,"Sheet1"}</definedName>
    <definedName name="ffffffffffffff" hidden="1">{#N/A,#N/A,FALSE,"Sheet1"}</definedName>
    <definedName name="ffffffffffffffff" localSheetId="4" hidden="1">{#N/A,#N/A,FALSE,"Sheet1"}</definedName>
    <definedName name="ffffffffffffffff" hidden="1">{#N/A,#N/A,FALSE,"Sheet1"}</definedName>
    <definedName name="fffffffffffffffff" localSheetId="4" hidden="1">{#N/A,#N/A,FALSE,"Sheet1"}</definedName>
    <definedName name="fffffffffffffffff" hidden="1">{#N/A,#N/A,FALSE,"Sheet1"}</definedName>
    <definedName name="fg" localSheetId="4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localSheetId="4" hidden="1">{#N/A,#N/A,FALSE,"FG2540"}</definedName>
    <definedName name="first" hidden="1">{#N/A,#N/A,FALSE,"FG2540"}</definedName>
    <definedName name="gaee" localSheetId="4" hidden="1">{#N/A,#N/A,FALSE,"Sheet1"}</definedName>
    <definedName name="gaee" hidden="1">{#N/A,#N/A,FALSE,"Sheet1"}</definedName>
    <definedName name="galsas" localSheetId="4" hidden="1">{"'Feb 99'!$A$1:$G$30"}</definedName>
    <definedName name="galsas" hidden="1">{"'Feb 99'!$A$1:$G$30"}</definedName>
    <definedName name="gdfdf" localSheetId="4" hidden="1">{#N/A,#N/A,FALSE,"Sheet1"}</definedName>
    <definedName name="gdfdf" hidden="1">{#N/A,#N/A,FALSE,"Sheet1"}</definedName>
    <definedName name="geer" localSheetId="4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localSheetId="4" hidden="1">{#N/A,#N/A,FALSE,"Sheet1"}</definedName>
    <definedName name="gggg" hidden="1">{#N/A,#N/A,FALSE,"Sheet1"}</definedName>
    <definedName name="gggggggggg" localSheetId="4" hidden="1">{#N/A,#N/A,FALSE,"Sheet1"}</definedName>
    <definedName name="gggggggggg" hidden="1">{#N/A,#N/A,FALSE,"Sheet1"}</definedName>
    <definedName name="gggggggggggggggggggggg" localSheetId="4" hidden="1">{#N/A,#N/A,FALSE,"Sheet1"}</definedName>
    <definedName name="gggggggggggggggggggggg" hidden="1">{#N/A,#N/A,FALSE,"Sheet1"}</definedName>
    <definedName name="ggt" hidden="1">#REF!</definedName>
    <definedName name="h" localSheetId="4" hidden="1">{"'Feb 99'!$A$1:$G$30"}</definedName>
    <definedName name="h" hidden="1">{"'Feb 99'!$A$1:$G$30"}</definedName>
    <definedName name="hahahaha" localSheetId="4" hidden="1">{#N/A,#N/A,FALSE,"Sheet1"}</definedName>
    <definedName name="hahahaha" hidden="1">{#N/A,#N/A,FALSE,"Sheet1"}</definedName>
    <definedName name="heare" localSheetId="4" hidden="1">{#N/A,#N/A,FALSE,"Sheet1"}</definedName>
    <definedName name="heare" hidden="1">{#N/A,#N/A,FALSE,"Sheet1"}</definedName>
    <definedName name="hg" localSheetId="4" hidden="1">{#N/A,#N/A,FALSE,"Sheet1"}</definedName>
    <definedName name="hg" hidden="1">{#N/A,#N/A,FALSE,"Sheet1"}</definedName>
    <definedName name="hh" localSheetId="4" hidden="1">{"conso",#N/A,FALSE,"cash flow"}</definedName>
    <definedName name="hh" hidden="1">{"conso",#N/A,FALSE,"cash flow"}</definedName>
    <definedName name="hhhhhh" localSheetId="4" hidden="1">{#N/A,#N/A,FALSE,"Sheet1"}</definedName>
    <definedName name="hhhhhh" hidden="1">{#N/A,#N/A,FALSE,"Sheet1"}</definedName>
    <definedName name="hhhhhhhhhhhhhhhhhhhhhhhh" localSheetId="4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localSheetId="4" hidden="1">{#N/A,#N/A,FALSE,"Sheet1"}</definedName>
    <definedName name="hrrt" hidden="1">{#N/A,#N/A,FALSE,"Sheet1"}</definedName>
    <definedName name="hsd" localSheetId="4" hidden="1">{"'Feb 99'!$A$1:$G$30"}</definedName>
    <definedName name="hsd" hidden="1">{"'Feb 99'!$A$1:$G$30"}</definedName>
    <definedName name="HSHHADA" localSheetId="4" hidden="1">{#N/A,#N/A,FALSE,"Sheet1"}</definedName>
    <definedName name="HSHHADA" hidden="1">{#N/A,#N/A,FALSE,"Sheet1"}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4" hidden="1">{"'NPL @ 30 June 00'!$B$22"}</definedName>
    <definedName name="htmlcontrol2" hidden="1">{"'NPL @ 30 June 00'!$B$22"}</definedName>
    <definedName name="HTMLCount" hidden="1">5</definedName>
    <definedName name="HTMLCtrl2" localSheetId="4" hidden="1">{"'NPL @ 30 June 00'!$B$22"}</definedName>
    <definedName name="HTMLCtrl2" hidden="1">{"'NPL @ 30 June 00'!$B$22"}</definedName>
    <definedName name="HUHUHUH" localSheetId="4" hidden="1">{#N/A,#N/A,FALSE,"Sheet1"}</definedName>
    <definedName name="HUHUHUH" hidden="1">{#N/A,#N/A,FALSE,"Sheet1"}</definedName>
    <definedName name="ienc" localSheetId="4" hidden="1">{"'Feb 99'!$A$1:$G$30"}</definedName>
    <definedName name="ienc" hidden="1">{"'Feb 99'!$A$1:$G$30"}</definedName>
    <definedName name="iii" localSheetId="4" hidden="1">{#N/A,#N/A,FALSE,"Sheet1"}</definedName>
    <definedName name="iii" hidden="1">{#N/A,#N/A,FALSE,"Sheet1"}</definedName>
    <definedName name="iiiiiiiiiiiiii" localSheetId="4" hidden="1">{#N/A,#N/A,FALSE,"Sheet1"}</definedName>
    <definedName name="iiiiiiiiiiiiii" hidden="1">{#N/A,#N/A,FALSE,"Sheet1"}</definedName>
    <definedName name="Insurance" localSheetId="4" hidden="1">{#N/A,#N/A,FALSE,"Sheet1"}</definedName>
    <definedName name="Insurance" hidden="1">{#N/A,#N/A,FALSE,"Sheet1"}</definedName>
    <definedName name="isisifa" hidden="1">#REF!</definedName>
    <definedName name="ity" localSheetId="4" hidden="1">{#N/A,#N/A,FALSE,"Sheet1"}</definedName>
    <definedName name="ity" hidden="1">{#N/A,#N/A,FALSE,"Sheet1"}</definedName>
    <definedName name="iu" localSheetId="4" hidden="1">{"'NPL @ 30 June 00'!$B$22"}</definedName>
    <definedName name="iu" hidden="1">{"'NPL @ 30 June 00'!$B$22"}</definedName>
    <definedName name="jack" localSheetId="4" hidden="1">{"'Feb 99'!$A$1:$G$30"}</definedName>
    <definedName name="jack" hidden="1">{"'Feb 99'!$A$1:$G$30"}</definedName>
    <definedName name="jakjhajrlhya" localSheetId="4" hidden="1">{#N/A,#N/A,FALSE,"Sheet1"}</definedName>
    <definedName name="jakjhajrlhya" hidden="1">{#N/A,#N/A,FALSE,"Sheet1"}</definedName>
    <definedName name="Jas" localSheetId="4" hidden="1">{"'Feb 99'!$A$1:$G$30"}</definedName>
    <definedName name="Jas" hidden="1">{"'Feb 99'!$A$1:$G$30"}</definedName>
    <definedName name="Jchaeyt" hidden="1">#REF!</definedName>
    <definedName name="jgfn" localSheetId="4" hidden="1">{#VALUE!,#N/A,FALSE,0}</definedName>
    <definedName name="jgfn" hidden="1">{#VALUE!,#N/A,FALSE,0}</definedName>
    <definedName name="jghkd" hidden="1">#REF!</definedName>
    <definedName name="jhj" localSheetId="4" hidden="1">{"'Feb 99'!$A$1:$G$30"}</definedName>
    <definedName name="jhj" hidden="1">{"'Feb 99'!$A$1:$G$30"}</definedName>
    <definedName name="jhk" hidden="1">#REF!</definedName>
    <definedName name="jjj" localSheetId="4" hidden="1">{"cashflow",#N/A,FALSE,"cash flow"}</definedName>
    <definedName name="jjj" hidden="1">{"cashflow",#N/A,FALSE,"cash flow"}</definedName>
    <definedName name="jjjjjjjjjjjjjj" localSheetId="4" hidden="1">{#N/A,#N/A,FALSE,"Sheet1"}</definedName>
    <definedName name="jjjjjjjjjjjjjj" hidden="1">{#N/A,#N/A,FALSE,"Sheet1"}</definedName>
    <definedName name="jjjjjjjjjjjjjjjj" localSheetId="4" hidden="1">{#N/A,#N/A,FALSE,"Sheet1"}</definedName>
    <definedName name="jjjjjjjjjjjjjjjj" hidden="1">{#N/A,#N/A,FALSE,"Sheet1"}</definedName>
    <definedName name="jjjjjjjjjjjjjjjjjjjjjjj" localSheetId="4" hidden="1">{#N/A,#N/A,FALSE,"Sheet1"}</definedName>
    <definedName name="jjjjjjjjjjjjjjjjjjjjjjj" hidden="1">{#N/A,#N/A,FALSE,"Sheet1"}</definedName>
    <definedName name="jjjjjjjjjjjjjjjjjjjjjjjjj" localSheetId="4" hidden="1">{#N/A,#N/A,FALSE,"Sheet1"}</definedName>
    <definedName name="jjjjjjjjjjjjjjjjjjjjjjjjj" hidden="1">{#N/A,#N/A,FALSE,"Sheet1"}</definedName>
    <definedName name="jjjjjjjjjjjjjjjjjjjjjjjjjj" localSheetId="4" hidden="1">{#N/A,#N/A,FALSE,"Sheet1"}</definedName>
    <definedName name="jjjjjjjjjjjjjjjjjjjjjjjjjj" hidden="1">{#N/A,#N/A,FALSE,"Sheet1"}</definedName>
    <definedName name="jjkjk" hidden="1">[14]BRIXCUV!$R$23:$W$23</definedName>
    <definedName name="jjkkj" localSheetId="4" hidden="1">{#VALUE!,#N/A,FALSE,0}</definedName>
    <definedName name="jjkkj" hidden="1">{#VALUE!,#N/A,FALSE,0}</definedName>
    <definedName name="jkjhjkyu" hidden="1">#REF!</definedName>
    <definedName name="JngjRENgre" localSheetId="4" hidden="1">{#N/A,#N/A,FALSE,"Sheet1"}</definedName>
    <definedName name="JngjRENgre" hidden="1">{#N/A,#N/A,FALSE,"Sheet1"}</definedName>
    <definedName name="jnjjj" localSheetId="4" hidden="1">{#VALUE!,#N/A,FALSE,0}</definedName>
    <definedName name="jnjjj" hidden="1">{#VALUE!,#N/A,FALSE,0}</definedName>
    <definedName name="john" hidden="1">#REF!</definedName>
    <definedName name="jrtr" localSheetId="4" hidden="1">{#N/A,#N/A,FALSE,"Sheet1"}</definedName>
    <definedName name="jrtr" hidden="1">{#N/A,#N/A,FALSE,"Sheet1"}</definedName>
    <definedName name="jshdjkfv" localSheetId="4" hidden="1">{#N/A,#N/A,FALSE,"FG2540"}</definedName>
    <definedName name="jshdjkfv" hidden="1">{#N/A,#N/A,FALSE,"FG2540"}</definedName>
    <definedName name="jttrt" localSheetId="4" hidden="1">{#N/A,#N/A,FALSE,"Sheet1"}</definedName>
    <definedName name="jttrt" hidden="1">{#N/A,#N/A,FALSE,"Sheet1"}</definedName>
    <definedName name="K2a" localSheetId="4" hidden="1">{#N/A,#N/A,FALSE,"Sheet1"}</definedName>
    <definedName name="K2a" hidden="1">{#N/A,#N/A,FALSE,"Sheet1"}</definedName>
    <definedName name="K7a" hidden="1">255</definedName>
    <definedName name="KAi" localSheetId="4" hidden="1">{#N/A,#N/A,FALSE,"Sheet1"}</definedName>
    <definedName name="KAi" hidden="1">{#N/A,#N/A,FALSE,"Sheet1"}</definedName>
    <definedName name="kam" localSheetId="4" hidden="1">{"'Feb 99'!$A$1:$G$30"}</definedName>
    <definedName name="kam" hidden="1">{"'Feb 99'!$A$1:$G$30"}</definedName>
    <definedName name="KANG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localSheetId="4" hidden="1">{#N/A,#N/A,FALSE,"Sheet1"}</definedName>
    <definedName name="KB" hidden="1">{#N/A,#N/A,FALSE,"Sheet1"}</definedName>
    <definedName name="ke" hidden="1">#REF!</definedName>
    <definedName name="khgdjgh" hidden="1">#REF!</definedName>
    <definedName name="khjgdfgfhghi" localSheetId="4" hidden="1">{"cashflow",#N/A,FALSE,"cash flow"}</definedName>
    <definedName name="khjgdfgfhghi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or" localSheetId="4" hidden="1">{"'Feb 99'!$A$1:$G$30"}</definedName>
    <definedName name="Khor" hidden="1">{"'Feb 99'!$A$1:$G$30"}</definedName>
    <definedName name="ki" localSheetId="4" hidden="1">{#N/A,#N/A,FALSE,"Sheet1"}</definedName>
    <definedName name="ki" hidden="1">{#N/A,#N/A,FALSE,"Sheet1"}</definedName>
    <definedName name="kim" hidden="1">#REF!</definedName>
    <definedName name="kjj" hidden="1">#REF!</definedName>
    <definedName name="kjjhj" localSheetId="4" hidden="1">{"cashflow",#N/A,FALSE,"cash flow"}</definedName>
    <definedName name="kjjhj" hidden="1">{"cashflow",#N/A,FALSE,"cash flow"}</definedName>
    <definedName name="kjlkj" localSheetId="4" hidden="1">{#N/A,#N/A,FALSE,"Sheet1"}</definedName>
    <definedName name="kjlkj" hidden="1">{#N/A,#N/A,FALSE,"Sheet1"}</definedName>
    <definedName name="KK" localSheetId="4" hidden="1">{#N/A,#N/A,FALSE,"Sheet1"}</definedName>
    <definedName name="KK" hidden="1">{#N/A,#N/A,FALSE,"Sheet1"}</definedName>
    <definedName name="KKA" localSheetId="4" hidden="1">{#N/A,#N/A,FALSE,"Sheet1"}</definedName>
    <definedName name="KKA" hidden="1">{#N/A,#N/A,FALSE,"Sheet1"}</definedName>
    <definedName name="kkk" hidden="1">#REF!</definedName>
    <definedName name="kkkkkkkkkkkkkkkkkkkkkkkkkk" localSheetId="4" hidden="1">{#N/A,#N/A,FALSE,"Sheet1"}</definedName>
    <definedName name="kkkkkkkkkkkkkkkkkkkkkkkkkk" hidden="1">{#N/A,#N/A,FALSE,"Sheet1"}</definedName>
    <definedName name="kkzc" localSheetId="4" hidden="1">{#N/A,#N/A,FALSE,"Sheet1"}</definedName>
    <definedName name="kkzc" hidden="1">{#N/A,#N/A,FALSE,"Sheet1"}</definedName>
    <definedName name="KPPP" localSheetId="4" hidden="1">{#N/A,#N/A,FALSE,"Sheet1"}</definedName>
    <definedName name="KPPP" hidden="1">{#N/A,#N/A,FALSE,"Sheet1"}</definedName>
    <definedName name="Kys" localSheetId="4" hidden="1">{#N/A,#N/A,FALSE,"FG2540"}</definedName>
    <definedName name="Kys" hidden="1">{#N/A,#N/A,FALSE,"FG2540"}</definedName>
    <definedName name="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localSheetId="4" hidden="1">{#N/A,#N/A,FALSE,"Sheet1"}</definedName>
    <definedName name="LESLIE" hidden="1">{#N/A,#N/A,FALSE,"Sheet1"}</definedName>
    <definedName name="LESLIE2" localSheetId="4" hidden="1">{#N/A,#N/A,FALSE,"Sheet1"}</definedName>
    <definedName name="LESLIE2" hidden="1">{#N/A,#N/A,FALSE,"Sheet1"}</definedName>
    <definedName name="lidhalsfdhe.f" localSheetId="4" hidden="1">{"'Feb 99'!$A$1:$G$30"}</definedName>
    <definedName name="lidhalsfdhe.f" hidden="1">{"'Feb 99'!$A$1:$G$30"}</definedName>
    <definedName name="ljlhlhl" localSheetId="4" hidden="1">{#N/A,#N/A,FALSE,"Sheet1"}</definedName>
    <definedName name="ljlhlhl" hidden="1">{#N/A,#N/A,FALSE,"Sheet1"}</definedName>
    <definedName name="lkj" hidden="1">#REF!</definedName>
    <definedName name="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localSheetId="4" hidden="1">{#N/A,#N/A,FALSE,"Sheet1"}</definedName>
    <definedName name="llllllllll" hidden="1">{#N/A,#N/A,FALSE,"Sheet1"}</definedName>
    <definedName name="llllllllllllllllllllllllll" localSheetId="4" hidden="1">{#N/A,#N/A,FALSE,"Sheet1"}</definedName>
    <definedName name="llllllllllllllllllllllllll" hidden="1">{#N/A,#N/A,FALSE,"Sheet1"}</definedName>
    <definedName name="lllllllllllllllllllllllllllllllllll" localSheetId="4" hidden="1">{#N/A,#N/A,FALSE,"Sheet1"}</definedName>
    <definedName name="lllllllllllllllllllllllllllllllllll" hidden="1">{#N/A,#N/A,FALSE,"Sheet1"}</definedName>
    <definedName name="lnbg" localSheetId="4" hidden="1">{"'Feb 99'!$A$1:$G$30"}</definedName>
    <definedName name="lnbg" hidden="1">{"'Feb 99'!$A$1:$G$30"}</definedName>
    <definedName name="LOC" hidden="1">#REF!</definedName>
    <definedName name="LOKE" localSheetId="4" hidden="1">{#N/A,#N/A,FALSE,"Sheet1"}</definedName>
    <definedName name="LOKE" hidden="1">{#N/A,#N/A,FALSE,"Sheet1"}</definedName>
    <definedName name="LWK" localSheetId="4" hidden="1">{"'NPL @ 30 June 00'!$B$22"}</definedName>
    <definedName name="LWK" hidden="1">{"'NPL @ 30 June 00'!$B$22"}</definedName>
    <definedName name="m" hidden="1">#REF!</definedName>
    <definedName name="M2M" localSheetId="4" hidden="1">{#N/A,#N/A,FALSE,"Sheet1"}</definedName>
    <definedName name="M2M" hidden="1">{#N/A,#N/A,FALSE,"Sheet1"}</definedName>
    <definedName name="MASTER" localSheetId="4" hidden="1">{#N/A,#N/A,TRUE,"일정"}</definedName>
    <definedName name="MASTER" hidden="1">{#N/A,#N/A,TRUE,"일정"}</definedName>
    <definedName name="min" localSheetId="4" hidden="1">{"'Feb 99'!$A$1:$G$30"}</definedName>
    <definedName name="min" hidden="1">{"'Feb 99'!$A$1:$G$30"}</definedName>
    <definedName name="mmmmmm" localSheetId="4" hidden="1">{#N/A,#N/A,FALSE,"Sheet1"}</definedName>
    <definedName name="mmmmmm" hidden="1">{#N/A,#N/A,FALSE,"Sheet1"}</definedName>
    <definedName name="mmmmmmmm" localSheetId="4" hidden="1">{#N/A,#N/A,FALSE,"Sheet1"}</definedName>
    <definedName name="mmmmmmmm" hidden="1">{#N/A,#N/A,FALSE,"Sheet1"}</definedName>
    <definedName name="mmmmmmmmm" localSheetId="4" hidden="1">{#N/A,#N/A,FALSE,"Sheet1"}</definedName>
    <definedName name="mmmmmmmmm" hidden="1">{#N/A,#N/A,FALSE,"Sheet1"}</definedName>
    <definedName name="mmmmmmmmmmmmm" localSheetId="4" hidden="1">{#N/A,#N/A,FALSE,"Sheet1"}</definedName>
    <definedName name="mmmmmmmmmmmmm" hidden="1">{#N/A,#N/A,FALSE,"Sheet1"}</definedName>
    <definedName name="mmmmmmmmmmmmmmmmmm" localSheetId="4" hidden="1">{#N/A,#N/A,FALSE,"Sheet1"}</definedName>
    <definedName name="mmmmmmmmmmmmmmmmmm" hidden="1">{#N/A,#N/A,FALSE,"Sheet1"}</definedName>
    <definedName name="mmmmmmmmmmmmmmmmmmmmmmm" localSheetId="4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localSheetId="4" hidden="1">{#N/A,#N/A,FALSE,"Sheet1"}</definedName>
    <definedName name="my" hidden="1">{#N/A,#N/A,FALSE,"Sheet1"}</definedName>
    <definedName name="ngf" localSheetId="4" hidden="1">{"'Feb 99'!$A$1:$G$30"}</definedName>
    <definedName name="ngf" hidden="1">{"'Feb 99'!$A$1:$G$30"}</definedName>
    <definedName name="ni" localSheetId="4" hidden="1">{"conso",#N/A,FALSE,"cash flow"}</definedName>
    <definedName name="ni" hidden="1">{"conso",#N/A,FALSE,"cash flow"}</definedName>
    <definedName name="nii" hidden="1">#REF!</definedName>
    <definedName name="Niva" localSheetId="4" hidden="1">{"'Feb 99'!$A$1:$G$30"}</definedName>
    <definedName name="Niva" hidden="1">{"'Feb 99'!$A$1:$G$30"}</definedName>
    <definedName name="njjl" hidden="1">#REF!</definedName>
    <definedName name="nnnnn" localSheetId="4" hidden="1">{#N/A,#N/A,FALSE,"Sheet1"}</definedName>
    <definedName name="nnnnn" hidden="1">{#N/A,#N/A,FALSE,"Sheet1"}</definedName>
    <definedName name="nnnnnnn" localSheetId="4" hidden="1">{#N/A,#N/A,FALSE,"Sheet1"}</definedName>
    <definedName name="nnnnnnn" hidden="1">{#N/A,#N/A,FALSE,"Sheet1"}</definedName>
    <definedName name="nnnnnnnnnnnn" localSheetId="4" hidden="1">{#N/A,#N/A,FALSE,"Sheet1"}</definedName>
    <definedName name="nnnnnnnnnnnn" hidden="1">{#N/A,#N/A,FALSE,"Sheet1"}</definedName>
    <definedName name="nnnnnnnnnnnnnnnnnnnnn" localSheetId="4" hidden="1">{#N/A,#N/A,FALSE,"Sheet1"}</definedName>
    <definedName name="nnnnnnnnnnnnnnnnnnnnn" hidden="1">{#N/A,#N/A,FALSE,"Sheet1"}</definedName>
    <definedName name="nnnnnnnnnnnnnnnnnnnnnn" localSheetId="4" hidden="1">{#N/A,#N/A,FALSE,"Sheet1"}</definedName>
    <definedName name="nnnnnnnnnnnnnnnnnnnnnn" hidden="1">{#N/A,#N/A,FALSE,"Sheet1"}</definedName>
    <definedName name="noel" localSheetId="4" hidden="1">{#N/A,#N/A,FALSE,"Sheet1"}</definedName>
    <definedName name="noel" hidden="1">{#N/A,#N/A,FALSE,"Sheet1"}</definedName>
    <definedName name="nok" hidden="1">#REF!</definedName>
    <definedName name="nrttt" localSheetId="4" hidden="1">{#N/A,#N/A,FALSE,"Sheet1"}</definedName>
    <definedName name="nrttt" hidden="1">{#N/A,#N/A,FALSE,"Sheet1"}</definedName>
    <definedName name="nrtttttt" localSheetId="4" hidden="1">{#N/A,#N/A,FALSE,"Sheet1"}</definedName>
    <definedName name="nrtttttt" hidden="1">{#N/A,#N/A,FALSE,"Sheet1"}</definedName>
    <definedName name="nu" localSheetId="4" hidden="1">{"cashflow",#N/A,FALSE,"cash flow"}</definedName>
    <definedName name="nu" hidden="1">{"cashflow",#N/A,FALSE,"cash flow"}</definedName>
    <definedName name="nuu" localSheetId="4" hidden="1">{"cashflow",#N/A,FALSE,"cash flow"}</definedName>
    <definedName name="nuu" hidden="1">{"cashflow",#N/A,FALSE,"cash flow"}</definedName>
    <definedName name="OCTAP" hidden="1">#REF!</definedName>
    <definedName name="OH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localSheetId="4" hidden="1">{#N/A,#N/A,FALSE,"Sheet1"}</definedName>
    <definedName name="oo" hidden="1">{#N/A,#N/A,FALSE,"Sheet1"}</definedName>
    <definedName name="oooooo" localSheetId="4" hidden="1">{#N/A,#N/A,FALSE,"Sheet1"}</definedName>
    <definedName name="oooooo" hidden="1">{#N/A,#N/A,FALSE,"Sheet1"}</definedName>
    <definedName name="oooooooooooo" localSheetId="4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4" hidden="1">{#VALUE!,#N/A,FALSE,0}</definedName>
    <definedName name="ot" hidden="1">{#VALUE!,#N/A,FALSE,0}</definedName>
    <definedName name="ots" localSheetId="4" hidden="1">{#VALUE!,#N/A,FALSE,0}</definedName>
    <definedName name="ots" hidden="1">{#VALUE!,#N/A,FALSE,0}</definedName>
    <definedName name="pak" hidden="1">#REF!</definedName>
    <definedName name="per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localSheetId="4" hidden="1">{"cashflow",#N/A,FALSE,"cash flow"}</definedName>
    <definedName name="PL" hidden="1">{"cashflow",#N/A,FALSE,"cash flow"}</definedName>
    <definedName name="pmip04" localSheetId="4" hidden="1">{#VALUE!,#N/A,FALSE,0}</definedName>
    <definedName name="pmip04" hidden="1">{#VALUE!,#N/A,FALSE,0}</definedName>
    <definedName name="PMIPJV" localSheetId="4" hidden="1">{#VALUE!,#N/A,FALSE,0}</definedName>
    <definedName name="PMIPJV" hidden="1">{#VALUE!,#N/A,FALSE,0}</definedName>
    <definedName name="po" hidden="1">#REF!</definedName>
    <definedName name="PPPP" localSheetId="4" hidden="1">{#N/A,#N/A,TRUE,"일정"}</definedName>
    <definedName name="PPPP" hidden="1">{#N/A,#N/A,TRUE,"일정"}</definedName>
    <definedName name="PPPP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4" hidden="1">{#N/A,#N/A,FALSE,"Sheet1"}</definedName>
    <definedName name="ppppppppppppppppp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hidden="1">{#N/A,#N/A,FALSE,"Sheet1"}</definedName>
    <definedName name="_xlnm.Print_Area" localSheetId="0">BS!$A$1:$O$99</definedName>
    <definedName name="_xlnm.Print_Area" localSheetId="2">'CE-Conso'!$A$1:$AA$30</definedName>
    <definedName name="_xlnm.Print_Area" localSheetId="4">CF!$A$1:$N$86</definedName>
    <definedName name="_xlnm.Print_Area" localSheetId="1">PL!$A$1:$O$58</definedName>
    <definedName name="project" hidden="1">#REF!</definedName>
    <definedName name="PYA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localSheetId="4" hidden="1">{"conso",#N/A,FALSE,"cash flow"}</definedName>
    <definedName name="QA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" localSheetId="4" hidden="1">{"cashflow",#N/A,FALSE,"cash flow"}</definedName>
    <definedName name="QE" hidden="1">{"cashflow",#N/A,FALSE,"cash flow"}</definedName>
    <definedName name="qqq" localSheetId="4" hidden="1">{#N/A,#N/A,TRUE,"일정"}</definedName>
    <definedName name="qqq" hidden="1">{#N/A,#N/A,TRUE,"일정"}</definedName>
    <definedName name="QQQQ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qqqqqqqqq" localSheetId="4" hidden="1">{#N/A,#N/A,FALSE,"Sheet1"}</definedName>
    <definedName name="qqqqqqqqqqqqqqqqqqq" hidden="1">{#N/A,#N/A,FALSE,"Sheet1"}</definedName>
    <definedName name="QW" localSheetId="4" hidden="1">{"cashflow",#N/A,FALSE,"cash flow"}</definedName>
    <definedName name="QW" hidden="1">{"cashflow",#N/A,FALSE,"cash flow"}</definedName>
    <definedName name="qwe" hidden="1">#REF!</definedName>
    <definedName name="qwqwq" localSheetId="4" hidden="1">{"cashflow",#N/A,FALSE,"cash flow"}</definedName>
    <definedName name="qwqwq" hidden="1">{"cashflow",#N/A,FALSE,"cash flow"}</definedName>
    <definedName name="qww" localSheetId="4" hidden="1">{"'Feb 99'!$A$1:$G$30"}</definedName>
    <definedName name="qww" hidden="1">{"'Feb 99'!$A$1:$G$30"}</definedName>
    <definedName name="recon" localSheetId="4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4" hidden="1">{#N/A,#N/A,FALSE,"Sheet1"}</definedName>
    <definedName name="regreg" hidden="1">{#N/A,#N/A,FALSE,"Sheet1"}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gvvfv" localSheetId="4" hidden="1">{#N/A,#N/A,FALSE,"Sheet1"}</definedName>
    <definedName name="rgvvfv" hidden="1">{#N/A,#N/A,FALSE,"Sheet1"}</definedName>
    <definedName name="rina" localSheetId="4" hidden="1">{"'Feb 99'!$A$1:$G$30"}</definedName>
    <definedName name="rina" hidden="1">{"'Feb 99'!$A$1:$G$30"}</definedName>
    <definedName name="riza" localSheetId="4" hidden="1">{#N/A,#N/A,FALSE,"Sheet1"}</definedName>
    <definedName name="riza" hidden="1">{#N/A,#N/A,FALSE,"Sheet1"}</definedName>
    <definedName name="rrr" localSheetId="4" hidden="1">{#N/A,#N/A,FALSE,"Sheet1"}</definedName>
    <definedName name="rrr" hidden="1">{#N/A,#N/A,FALSE,"Sheet1"}</definedName>
    <definedName name="rrrr" localSheetId="4" hidden="1">{#N/A,#N/A,FALSE,"Sheet1"}</definedName>
    <definedName name="rrrr" hidden="1">{#N/A,#N/A,FALSE,"Sheet1"}</definedName>
    <definedName name="rrrrrrrrrr" localSheetId="4" hidden="1">{#N/A,#N/A,FALSE,"Sheet1"}</definedName>
    <definedName name="rrrrrrrrrr" hidden="1">{#N/A,#N/A,FALSE,"Sheet1"}</definedName>
    <definedName name="rrrrrrrrrrrrr" localSheetId="4" hidden="1">{#N/A,#N/A,FALSE,"Sheet1"}</definedName>
    <definedName name="rrrrrrrrrrrrr" hidden="1">{#N/A,#N/A,FALSE,"Sheet1"}</definedName>
    <definedName name="rrrrrrrrrrrrrrrrrrrrrrrrrrr" localSheetId="4" hidden="1">{#N/A,#N/A,FALSE,"Sheet1"}</definedName>
    <definedName name="rrrrrrrrrrrrrrrrrrrrrrrrrrr" hidden="1">{#N/A,#N/A,FALSE,"Sheet1"}</definedName>
    <definedName name="ry" localSheetId="4" hidden="1">{#N/A,#N/A,FALSE,"Sheet1"}</definedName>
    <definedName name="ry" hidden="1">{#N/A,#N/A,FALSE,"Sheet1"}</definedName>
    <definedName name="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localSheetId="4" hidden="1">{#N/A,#N/A,FALSE,"Sheet1"}</definedName>
    <definedName name="sad" hidden="1">{#N/A,#N/A,FALSE,"Sheet1"}</definedName>
    <definedName name="sadasd" localSheetId="4" hidden="1">{#N/A,#N/A,FALSE,"Sheet1"}</definedName>
    <definedName name="sadasd" hidden="1">{#N/A,#N/A,FALSE,"Sheet1"}</definedName>
    <definedName name="sadsa" localSheetId="4" hidden="1">{#N/A,#N/A,FALSE,"Sheet1"}</definedName>
    <definedName name="sadsa" hidden="1">{#N/A,#N/A,FALSE,"Sheet1"}</definedName>
    <definedName name="sakda" localSheetId="4" hidden="1">{"cashflow",#N/A,FALSE,"cash flow"}</definedName>
    <definedName name="sakda" hidden="1">{"cashflow",#N/A,FALSE,"cash flow"}</definedName>
    <definedName name="sakda.p" localSheetId="4" hidden="1">{"conso",#N/A,FALSE,"cash flow"}</definedName>
    <definedName name="sakda.p" hidden="1">{"conso",#N/A,FALSE,"cash flow"}</definedName>
    <definedName name="Sales" localSheetId="4" hidden="1">{"'Feb 99'!$A$1:$G$30"}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4" hidden="1">{#N/A,#N/A,FALSE,"Sheet1"}</definedName>
    <definedName name="satff10" hidden="1">{#N/A,#N/A,FALSE,"Sheet1"}</definedName>
    <definedName name="sb" localSheetId="4" hidden="1">{#N/A,#N/A,FALSE,"Sheet1"}</definedName>
    <definedName name="sb" hidden="1">{#N/A,#N/A,FALSE,"Sheet1"}</definedName>
    <definedName name="sdAWSD" localSheetId="4" hidden="1">{"'Feb 99'!$A$1:$G$30"}</definedName>
    <definedName name="sdAWSD" hidden="1">{"'Feb 99'!$A$1:$G$30"}</definedName>
    <definedName name="sdddsfd" localSheetId="4" hidden="1">{"'Feb 99'!$A$1:$G$30"}</definedName>
    <definedName name="sdddsfd" hidden="1">{"'Feb 99'!$A$1:$G$30"}</definedName>
    <definedName name="sdfsdfdsfdgdfgdfsdfdgd" localSheetId="4" hidden="1">{"cashflow",#N/A,FALSE,"cash flow"}</definedName>
    <definedName name="sdfsdfdsfdgdfgdfsdfdgd" hidden="1">{"cashflow",#N/A,FALSE,"cash flow"}</definedName>
    <definedName name="sdvvv" localSheetId="4" hidden="1">{#N/A,#N/A,FALSE,"Sheet1"}</definedName>
    <definedName name="sdvvv" hidden="1">{#N/A,#N/A,FALSE,"Sheet1"}</definedName>
    <definedName name="seacc" localSheetId="4" hidden="1">{"cashflow",#N/A,FALSE,"cash flow"}</definedName>
    <definedName name="seacc" hidden="1">{"cashflow",#N/A,FALSE,"cash flow"}</definedName>
    <definedName name="ser" localSheetId="4" hidden="1">{#N/A,#N/A,FALSE,"Sheet1"}</definedName>
    <definedName name="ser" hidden="1">{#N/A,#N/A,FALSE,"Sheet1"}</definedName>
    <definedName name="sha" localSheetId="4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4" hidden="1">{#VALUE!,#N/A,FALSE,0}</definedName>
    <definedName name="sidh" hidden="1">{#VALUE!,#N/A,FALSE,0}</definedName>
    <definedName name="siisi" hidden="1">#REF!</definedName>
    <definedName name="sjk" hidden="1">0</definedName>
    <definedName name="ss" localSheetId="4" hidden="1">{"cashflow",#N/A,FALSE,"cash flow"}</definedName>
    <definedName name="ss" hidden="1">{"cashflow",#N/A,FALSE,"cash flow"}</definedName>
    <definedName name="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4" hidden="1">{"conso",#N/A,FALSE,"cash flow"}</definedName>
    <definedName name="sssss" hidden="1">{"conso",#N/A,FALSE,"cash flow"}</definedName>
    <definedName name="sssssss" localSheetId="4" hidden="1">{#N/A,#N/A,FALSE,"Sheet1"}</definedName>
    <definedName name="sssssss" hidden="1">{#N/A,#N/A,FALSE,"Sheet1"}</definedName>
    <definedName name="ssssssss" localSheetId="4" hidden="1">{"'Feb 99'!$A$1:$G$30"}</definedName>
    <definedName name="ssssssss" hidden="1">{"'Feb 99'!$A$1:$G$30"}</definedName>
    <definedName name="staff1" localSheetId="4" hidden="1">{#N/A,#N/A,FALSE,"Sheet1"}</definedName>
    <definedName name="staff1" hidden="1">{#N/A,#N/A,FALSE,"Sheet1"}</definedName>
    <definedName name="staff3" localSheetId="4" hidden="1">{#N/A,#N/A,FALSE,"Sheet1"}</definedName>
    <definedName name="staff3" hidden="1">{#N/A,#N/A,FALSE,"Sheet1"}</definedName>
    <definedName name="staff4" localSheetId="4" hidden="1">{#N/A,#N/A,FALSE,"Sheet1"}</definedName>
    <definedName name="staff4" hidden="1">{#N/A,#N/A,FALSE,"Sheet1"}</definedName>
    <definedName name="staff5" localSheetId="4" hidden="1">{#N/A,#N/A,FALSE,"Sheet1"}</definedName>
    <definedName name="staff5" hidden="1">{#N/A,#N/A,FALSE,"Sheet1"}</definedName>
    <definedName name="staff6" localSheetId="4" hidden="1">{#N/A,#N/A,FALSE,"Sheet1"}</definedName>
    <definedName name="staff6" hidden="1">{#N/A,#N/A,FALSE,"Sheet1"}</definedName>
    <definedName name="staff7" localSheetId="4" hidden="1">{#N/A,#N/A,FALSE,"Sheet1"}</definedName>
    <definedName name="staff7" hidden="1">{#N/A,#N/A,FALSE,"Sheet1"}</definedName>
    <definedName name="staff8" localSheetId="4" hidden="1">{#N/A,#N/A,FALSE,"Sheet1"}</definedName>
    <definedName name="staff8" hidden="1">{#N/A,#N/A,FALSE,"Sheet1"}</definedName>
    <definedName name="staff9" localSheetId="4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localSheetId="4" hidden="1">{#N/A,#N/A,FALSE,"Sheet1"}</definedName>
    <definedName name="subcon" hidden="1">{#N/A,#N/A,FALSE,"Sheet1"}</definedName>
    <definedName name="suzee" localSheetId="4" hidden="1">{#N/A,#N/A,FALSE,"Sheet1"}</definedName>
    <definedName name="suzee" hidden="1">{#N/A,#N/A,FALSE,"Sheet1"}</definedName>
    <definedName name="SYAM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localSheetId="4" hidden="1">{#N/A,#N/A,FALSE,"Sheet1"}</definedName>
    <definedName name="tbt" hidden="1">{#N/A,#N/A,FALSE,"Sheet1"}</definedName>
    <definedName name="terence" localSheetId="4" hidden="1">{"'Feb 99'!$A$1:$G$30"}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localSheetId="4" hidden="1">{#N/A,#N/A,FALSE,"Sheet1"}</definedName>
    <definedName name="tttt" hidden="1">{#N/A,#N/A,FALSE,"Sheet1"}</definedName>
    <definedName name="ttttttt" localSheetId="4" hidden="1">{#N/A,#N/A,FALSE,"Sheet1"}</definedName>
    <definedName name="ttttttt" hidden="1">{#N/A,#N/A,FALSE,"Sheet1"}</definedName>
    <definedName name="ttttttttt" localSheetId="4" hidden="1">{#N/A,#N/A,FALSE,"Sheet1"}</definedName>
    <definedName name="ttttttttt" hidden="1">{#N/A,#N/A,FALSE,"Sheet1"}</definedName>
    <definedName name="tty" localSheetId="4" hidden="1">{#N/A,#N/A,FALSE,"Sheet1"}</definedName>
    <definedName name="tty" hidden="1">{#N/A,#N/A,FALSE,"Sheet1"}</definedName>
    <definedName name="ttys" hidden="1">#REF!</definedName>
    <definedName name="twtwe" localSheetId="4" hidden="1">{#N/A,#N/A,FALSE,"Sheet1"}</definedName>
    <definedName name="twtwe" hidden="1">{#N/A,#N/A,FALSE,"Sheet1"}</definedName>
    <definedName name="tyi" localSheetId="4" hidden="1">{#N/A,#N/A,FALSE,"Sheet1"}</definedName>
    <definedName name="tyi" hidden="1">{#N/A,#N/A,FALSE,"Sheet1"}</definedName>
    <definedName name="tyuty" hidden="1">#REF!</definedName>
    <definedName name="U.31" localSheetId="4" hidden="1">{#N/A,#N/A,FALSE,"Sheet1"}</definedName>
    <definedName name="U.31" hidden="1">{#N/A,#N/A,FALSE,"Sheet1"}</definedName>
    <definedName name="U.3131" localSheetId="4" hidden="1">{#N/A,#N/A,FALSE,"Sheet1"}</definedName>
    <definedName name="U.3131" hidden="1">{#N/A,#N/A,FALSE,"Sheet1"}</definedName>
    <definedName name="u2.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4" hidden="1">{"'Feb 99'!$A$1:$G$30"}</definedName>
    <definedName name="U5.2" hidden="1">{"'Feb 99'!$A$1:$G$30"}</definedName>
    <definedName name="uhuh" localSheetId="4" hidden="1">{"'Feb 99'!$A$1:$G$30"}</definedName>
    <definedName name="uhuh" hidden="1">{"'Feb 99'!$A$1:$G$30"}</definedName>
    <definedName name="un" hidden="1">#REF!</definedName>
    <definedName name="uo" localSheetId="4" hidden="1">{#VALUE!,#N/A,FALSE,0}</definedName>
    <definedName name="uo" hidden="1">{#VALUE!,#N/A,FALSE,0}</definedName>
    <definedName name="utty" localSheetId="4" hidden="1">{#N/A,#N/A,FALSE,"Sheet1"}</definedName>
    <definedName name="utty" hidden="1">{#N/A,#N/A,FALSE,"Sheet1"}</definedName>
    <definedName name="uu" localSheetId="4" hidden="1">{#N/A,#N/A,FALSE,"Sheet1"}</definedName>
    <definedName name="uu" hidden="1">{#N/A,#N/A,FALSE,"Sheet1"}</definedName>
    <definedName name="UUS" localSheetId="4" hidden="1">{"'Feb 99'!$A$1:$G$30"}</definedName>
    <definedName name="UUS" hidden="1">{"'Feb 99'!$A$1:$G$30"}</definedName>
    <definedName name="uuuuu" hidden="1">#REF!</definedName>
    <definedName name="uuuuuu" localSheetId="4" hidden="1">{#N/A,#N/A,FALSE,"Sheet1"}</definedName>
    <definedName name="uuuuuu" hidden="1">{#N/A,#N/A,FALSE,"Sheet1"}</definedName>
    <definedName name="uuuuuuuuuuu" localSheetId="4" hidden="1">{#N/A,#N/A,FALSE,"Sheet1"}</definedName>
    <definedName name="uuuuuuuuuuu" hidden="1">{#N/A,#N/A,FALSE,"Sheet1"}</definedName>
    <definedName name="uuuuuuuuuuuu" localSheetId="4" hidden="1">{#N/A,#N/A,FALSE,"Sheet1"}</definedName>
    <definedName name="uuuuuuuuuuuu" hidden="1">{#N/A,#N/A,FALSE,"Sheet1"}</definedName>
    <definedName name="uuuuuuuuuuuuuuuuuuuuuuuu" localSheetId="4" hidden="1">{#N/A,#N/A,FALSE,"Sheet1"}</definedName>
    <definedName name="uuuuuuuuuuuuuuuuuuuuuuuu" hidden="1">{#N/A,#N/A,FALSE,"Sheet1"}</definedName>
    <definedName name="vdsv" localSheetId="4" hidden="1">{#VALUE!,#N/A,FALSE,0}</definedName>
    <definedName name="vdsv" hidden="1">{#VALUE!,#N/A,FALSE,0}</definedName>
    <definedName name="vdsvgnfn" localSheetId="4" hidden="1">{#VALUE!,#N/A,FALSE,0}</definedName>
    <definedName name="vdsvgnfn" hidden="1">{#VALUE!,#N/A,FALSE,0}</definedName>
    <definedName name="vf" localSheetId="4" hidden="1">{#N/A,#N/A,FALSE,"Sheet1"}</definedName>
    <definedName name="vf" hidden="1">{#N/A,#N/A,FALSE,"Sheet1"}</definedName>
    <definedName name="VRp" localSheetId="4" hidden="1">{"'Feb 99'!$A$1:$G$30"}</definedName>
    <definedName name="VRp" hidden="1">{"'Feb 99'!$A$1:$G$30"}</definedName>
    <definedName name="VS" localSheetId="4" hidden="1">{#N/A,#N/A,FALSE,"Sheet1"}</definedName>
    <definedName name="VS" hidden="1">{#N/A,#N/A,FALSE,"Sheet1"}</definedName>
    <definedName name="vvv" localSheetId="4" hidden="1">{"cashflow",#N/A,FALSE,"cash flow"}</definedName>
    <definedName name="vvv" hidden="1">{"cashflow",#N/A,FALSE,"cash flow"}</definedName>
    <definedName name="vvvv" hidden="1">#REF!</definedName>
    <definedName name="vvvvvvvvv" localSheetId="4" hidden="1">{#N/A,#N/A,FALSE,"Sheet1"}</definedName>
    <definedName name="vvvvvvvvv" hidden="1">{#N/A,#N/A,FALSE,"Sheet1"}</definedName>
    <definedName name="vvvvvvvvvvvvv" localSheetId="4" hidden="1">{#N/A,#N/A,FALSE,"Sheet1"}</definedName>
    <definedName name="vvvvvvvvvvvvv" hidden="1">{#N/A,#N/A,FALSE,"Sheet1"}</definedName>
    <definedName name="vvvvvvvvvvvvvvvvvv" localSheetId="4" hidden="1">{#N/A,#N/A,FALSE,"Sheet1"}</definedName>
    <definedName name="vvvvvvvvvvvvvvvvvv" hidden="1">{#N/A,#N/A,FALSE,"Sheet1"}</definedName>
    <definedName name="w" hidden="1">#REF!</definedName>
    <definedName name="watcvcv" localSheetId="4" hidden="1">{#N/A,#N/A,FALSE,"Sheet1"}</definedName>
    <definedName name="watcvcv" hidden="1">{#N/A,#N/A,FALSE,"Sheet1"}</definedName>
    <definedName name="watd" localSheetId="4" hidden="1">{#N/A,#N/A,FALSE,"Sheet1"}</definedName>
    <definedName name="watd" hidden="1">{#N/A,#N/A,FALSE,"Sheet1"}</definedName>
    <definedName name="WATER" hidden="1">[9]BRIXCUV!$R$25:$W$25</definedName>
    <definedName name="watf" localSheetId="4" hidden="1">{#N/A,#N/A,FALSE,"Sheet1"}</definedName>
    <definedName name="watf" hidden="1">{#N/A,#N/A,FALSE,"Sheet1"}</definedName>
    <definedName name="WATWR1" hidden="1">[9]BRIXCUV!$R$24:$W$24</definedName>
    <definedName name="WE" localSheetId="4" hidden="1">{#N/A,#N/A,FALSE,"Sheet1"}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4" hidden="1">{"'Feb 99'!$A$1:$G$30"}</definedName>
    <definedName name="Willie" hidden="1">{"'Feb 99'!$A$1:$G$30"}</definedName>
    <definedName name="WL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localSheetId="4" hidden="1">{#N/A,#N/A,FALSE,"Sheet1"}</definedName>
    <definedName name="woan" hidden="1">{#N/A,#N/A,FALSE,"Sheet1"}</definedName>
    <definedName name="working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4" hidden="1">{"cashflow",#N/A,FALSE,"cash flow"}</definedName>
    <definedName name="wqwqw" hidden="1">{"cashflow",#N/A,FALSE,"cash flow"}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{#N/A,#N/A,FALSE,"Sheet1"}</definedName>
    <definedName name="wrn.MPLTC." hidden="1">{#N/A,#N/A,FALSE,"Sheet1"}</definedName>
    <definedName name="wrn.Production._.Finished._.Goods._.Stock._.Valuation." localSheetId="4" hidden="1">{#N/A,#N/A,FALSE,"FG2540"}</definedName>
    <definedName name="wrn.Production._.Finished._.Goods._.Stock._.Valuation." hidden="1">{#N/A,#N/A,FALSE,"FG2540"}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4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4" hidden="1">{#N/A,#N/A,TRUE,"일정"}</definedName>
    <definedName name="wrn.주간._.보고." hidden="1">{#N/A,#N/A,TRUE,"일정"}</definedName>
    <definedName name="ww" hidden="1">#REF!</definedName>
    <definedName name="wwqq" localSheetId="4" hidden="1">{"cashflow",#N/A,FALSE,"cash flow"}</definedName>
    <definedName name="wwqq" hidden="1">{"cashflow",#N/A,FALSE,"cash flow"}</definedName>
    <definedName name="WWW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localSheetId="4" hidden="1">{#N/A,#N/A,FALSE,"Sheet1"}</definedName>
    <definedName name="wwwww" hidden="1">{#N/A,#N/A,FALSE,"Sheet1"}</definedName>
    <definedName name="wwwwwwwwww" localSheetId="4" hidden="1">{#N/A,#N/A,FALSE,"Sheet1"}</definedName>
    <definedName name="wwwwwwwwww" hidden="1">{#N/A,#N/A,FALSE,"Sheet1"}</definedName>
    <definedName name="wwwwwwwwwwwwwww" localSheetId="4" hidden="1">{#N/A,#N/A,FALSE,"Sheet1"}</definedName>
    <definedName name="wwwwwwwwwwwwwww" hidden="1">{#N/A,#N/A,FALSE,"Sheet1"}</definedName>
    <definedName name="wwwwwwwwwwwwwwwwww" localSheetId="4" hidden="1">{#N/A,#N/A,FALSE,"Sheet1"}</definedName>
    <definedName name="wwwwwwwwwwwwwwwwww" hidden="1">{#N/A,#N/A,FALSE,"Sheet1"}</definedName>
    <definedName name="wwwwwwwwwwwwwwwwwww" localSheetId="4" hidden="1">{#N/A,#N/A,FALSE,"Sheet1"}</definedName>
    <definedName name="wwwwwwwwwwwwwwwwwww" hidden="1">{#N/A,#N/A,FALSE,"Sheet1"}</definedName>
    <definedName name="wwwwwwwwwwwwwwwwwwwwww" localSheetId="4" hidden="1">{#N/A,#N/A,FALSE,"Sheet1"}</definedName>
    <definedName name="wwwwwwwwwwwwwwwwwwwwww" hidden="1">{#N/A,#N/A,FALSE,"Sheet1"}</definedName>
    <definedName name="wwwwwwwwwwwwwwwwwwwwwwwwwwwwwwwwwwwwwwwwwwwwwwwwwwwwwww" localSheetId="4" hidden="1">{#N/A,#N/A,FALSE,"Sheet1"}</definedName>
    <definedName name="wwwwwwwwwwwwwwwwwwwwwwwwwwwwwwwwwwwwwwwwwwwwwwwwwwwwwww" hidden="1">{#N/A,#N/A,FALSE,"Sheet1"}</definedName>
    <definedName name="wy" localSheetId="4" hidden="1">{#N/A,#N/A,FALSE,"Sheet1"}</definedName>
    <definedName name="wy" hidden="1">{#N/A,#N/A,FALSE,"Sheet1"}</definedName>
    <definedName name="x" hidden="1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localSheetId="4" hidden="1">{"conso",#N/A,FALSE,"cash flow"}</definedName>
    <definedName name="XXX" hidden="1">{"conso",#N/A,FALSE,"cash flow"}</definedName>
    <definedName name="xxxx" hidden="1">#REF!</definedName>
    <definedName name="xxxxx" localSheetId="4" hidden="1">{"cashflow",#N/A,FALSE,"cash flow"}</definedName>
    <definedName name="xxxxx" hidden="1">{"cashflow",#N/A,FALSE,"cash flow"}</definedName>
    <definedName name="xxxxxxxxxxxxxxxxxxx" localSheetId="4" hidden="1">{#N/A,#N/A,FALSE,"Sheet1"}</definedName>
    <definedName name="xxxxxxxxxxxxxxxxxxx" hidden="1">{#N/A,#N/A,FALSE,"Sheet1"}</definedName>
    <definedName name="yfy" localSheetId="4" hidden="1">{"'NPL @ 30 June 00'!$B$22"}</definedName>
    <definedName name="yfy" hidden="1">{"'NPL @ 30 June 00'!$B$22"}</definedName>
    <definedName name="yi" localSheetId="4" hidden="1">{#N/A,#N/A,FALSE,"Sheet1"}</definedName>
    <definedName name="yi" hidden="1">{#N/A,#N/A,FALSE,"Sheet1"}</definedName>
    <definedName name="ytnmt" hidden="1">[10]BRIXCUV!$R$23:$W$23</definedName>
    <definedName name="yukiyu" hidden="1">#REF!</definedName>
    <definedName name="yy" localSheetId="4" hidden="1">{#N/A,#N/A,FALSE,"Sheet1"}</definedName>
    <definedName name="yy" hidden="1">{#N/A,#N/A,FALSE,"Sheet1"}</definedName>
    <definedName name="yyyyy" localSheetId="4" hidden="1">{#N/A,#N/A,FALSE,"Sheet1"}</definedName>
    <definedName name="yyyyy" hidden="1">{#N/A,#N/A,FALSE,"Sheet1"}</definedName>
    <definedName name="yyyyyyyyy" localSheetId="4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4" hidden="1">#REF!,#REF!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zzzzzzzzzzzzzzzzz" localSheetId="4" hidden="1">{#N/A,#N/A,FALSE,"Sheet1"}</definedName>
    <definedName name="zzzzzzzzzzzzzzzzz" hidden="1">{#N/A,#N/A,FALSE,"Sheet1"}</definedName>
    <definedName name="โมเดริน" hidden="1">#REF!</definedName>
    <definedName name="กกก" hidden="1">#REF!</definedName>
    <definedName name="กกกกกก" localSheetId="4" hidden="1">{"conso",#N/A,FALSE,"cash flow"}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localSheetId="4" hidden="1">{"conso",#N/A,FALSE,"cash flow"}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localSheetId="4" hidden="1">{"cashflow",#N/A,FALSE,"cash flow"}</definedName>
    <definedName name="ส่งงบ" hidden="1">{"cashflow",#N/A,FALSE,"cash flow"}</definedName>
    <definedName name="หด" hidden="1">#REF!</definedName>
    <definedName name="หหห" localSheetId="4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4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4" hidden="1">{#N/A,#N/A,TRUE,"일정"}</definedName>
    <definedName name="ㄷㄷ" hidden="1">{#N/A,#N/A,TRUE,"일정"}</definedName>
    <definedName name="ㄷㄷㄷ" localSheetId="4" hidden="1">{#N/A,#N/A,TRUE,"일정"}</definedName>
    <definedName name="ㄷㄷㄷ" hidden="1">{#N/A,#N/A,TRUE,"일정"}</definedName>
    <definedName name="또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4" hidden="1">{#N/A,#N/A,TRUE,"일정"}</definedName>
    <definedName name="주정관" hidden="1">{#N/A,#N/A,TRUE,"일정"}</definedName>
    <definedName name="지경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4" hidden="1">{#N/A,#N/A,TRUE,"일정"}</definedName>
    <definedName name="ㅌㅌ" hidden="1">{#N/A,#N/A,TRUE,"일정"}</definedName>
    <definedName name="판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5" i="1" l="1"/>
  <c r="H17" i="2"/>
  <c r="H49" i="1"/>
  <c r="L56" i="2" l="1"/>
  <c r="H56" i="2"/>
  <c r="L72" i="6"/>
  <c r="H72" i="6"/>
  <c r="H16" i="1"/>
  <c r="H55" i="1"/>
  <c r="H43" i="2"/>
  <c r="L56" i="1"/>
  <c r="L31" i="1"/>
  <c r="H31" i="1"/>
  <c r="H9" i="2" l="1"/>
  <c r="H13" i="2"/>
  <c r="H10" i="2"/>
  <c r="L43" i="2"/>
  <c r="L45" i="2" s="1"/>
  <c r="L16" i="2" l="1"/>
  <c r="H19" i="1"/>
  <c r="L19" i="1"/>
  <c r="N25" i="4" l="1"/>
  <c r="L27" i="3" l="1"/>
  <c r="H14" i="2" l="1"/>
  <c r="H90" i="1" l="1"/>
  <c r="L24" i="4"/>
  <c r="N24" i="4" s="1"/>
  <c r="P23" i="4" s="1"/>
  <c r="P26" i="4" s="1"/>
  <c r="Z16" i="3" l="1"/>
  <c r="Z12" i="3"/>
  <c r="X16" i="4"/>
  <c r="X12" i="4"/>
  <c r="X25" i="4"/>
  <c r="X24" i="4"/>
  <c r="X23" i="4"/>
  <c r="P22" i="4"/>
  <c r="P15" i="4"/>
  <c r="P17" i="4" s="1"/>
  <c r="P19" i="4" s="1"/>
  <c r="L22" i="4"/>
  <c r="L15" i="4"/>
  <c r="L17" i="4" s="1"/>
  <c r="L27" i="4" s="1"/>
  <c r="P22" i="3"/>
  <c r="P15" i="3"/>
  <c r="P17" i="3" s="1"/>
  <c r="P19" i="3" s="1"/>
  <c r="X24" i="3"/>
  <c r="X23" i="3"/>
  <c r="L24" i="3"/>
  <c r="L22" i="3"/>
  <c r="L17" i="3"/>
  <c r="L19" i="3" s="1"/>
  <c r="L15" i="3"/>
  <c r="N24" i="3" l="1"/>
  <c r="Z24" i="3" s="1"/>
  <c r="L26" i="3"/>
  <c r="L28" i="3" s="1"/>
  <c r="L19" i="4"/>
  <c r="L26" i="4" s="1"/>
  <c r="L28" i="4" s="1"/>
  <c r="P23" i="3" l="1"/>
  <c r="N70" i="6"/>
  <c r="N59" i="6"/>
  <c r="J70" i="6"/>
  <c r="J59" i="6"/>
  <c r="N36" i="6"/>
  <c r="N35" i="6"/>
  <c r="N12" i="6"/>
  <c r="J36" i="6"/>
  <c r="J12" i="6"/>
  <c r="N50" i="2"/>
  <c r="N45" i="2"/>
  <c r="J50" i="2"/>
  <c r="J45" i="2"/>
  <c r="N23" i="2"/>
  <c r="N14" i="2"/>
  <c r="J23" i="2"/>
  <c r="J14" i="2"/>
  <c r="N90" i="1"/>
  <c r="J90" i="1"/>
  <c r="N66" i="1"/>
  <c r="N56" i="1"/>
  <c r="N67" i="1" s="1"/>
  <c r="J66" i="1"/>
  <c r="J56" i="1"/>
  <c r="N32" i="1"/>
  <c r="N19" i="1"/>
  <c r="J32" i="1"/>
  <c r="J19" i="1"/>
  <c r="V16" i="4"/>
  <c r="X16" i="3"/>
  <c r="N51" i="2" l="1"/>
  <c r="J24" i="2"/>
  <c r="J28" i="2" s="1"/>
  <c r="N33" i="1"/>
  <c r="P26" i="3"/>
  <c r="Z23" i="3"/>
  <c r="J67" i="1"/>
  <c r="J91" i="1" s="1"/>
  <c r="N24" i="2"/>
  <c r="N28" i="2" s="1"/>
  <c r="N30" i="2" s="1"/>
  <c r="N56" i="2" s="1"/>
  <c r="J30" i="2"/>
  <c r="J56" i="2" s="1"/>
  <c r="J8" i="6"/>
  <c r="J26" i="6" s="1"/>
  <c r="J38" i="6" s="1"/>
  <c r="J41" i="6" s="1"/>
  <c r="J71" i="6" s="1"/>
  <c r="J73" i="6" s="1"/>
  <c r="J74" i="6" s="1"/>
  <c r="J51" i="2"/>
  <c r="N91" i="1"/>
  <c r="J33" i="1"/>
  <c r="V25" i="4"/>
  <c r="X25" i="3"/>
  <c r="Z25" i="3" s="1"/>
  <c r="V22" i="3"/>
  <c r="J52" i="2" l="1"/>
  <c r="N8" i="6"/>
  <c r="N26" i="6" s="1"/>
  <c r="N38" i="6" s="1"/>
  <c r="N41" i="6" s="1"/>
  <c r="N71" i="6" s="1"/>
  <c r="N73" i="6" s="1"/>
  <c r="N74" i="6" s="1"/>
  <c r="N52" i="2"/>
  <c r="L90" i="1"/>
  <c r="M90" i="1"/>
  <c r="I90" i="1"/>
  <c r="I19" i="1"/>
  <c r="L66" i="1"/>
  <c r="M66" i="1"/>
  <c r="M56" i="1"/>
  <c r="H32" i="1"/>
  <c r="I32" i="1"/>
  <c r="L32" i="1"/>
  <c r="M32" i="1"/>
  <c r="M33" i="1" s="1"/>
  <c r="I91" i="1" l="1"/>
  <c r="I33" i="1"/>
  <c r="M67" i="1"/>
  <c r="H33" i="1"/>
  <c r="L67" i="1"/>
  <c r="L91" i="1" l="1"/>
  <c r="M91" i="1"/>
  <c r="H56" i="1" l="1"/>
  <c r="L23" i="2"/>
  <c r="H23" i="2" l="1"/>
  <c r="L33" i="1" l="1"/>
  <c r="H59" i="6" l="1"/>
  <c r="L70" i="6" l="1"/>
  <c r="H45" i="2" l="1"/>
  <c r="H50" i="2"/>
  <c r="H51" i="2" l="1"/>
  <c r="H70" i="6"/>
  <c r="L59" i="6"/>
  <c r="F15" i="3" l="1"/>
  <c r="F17" i="3" s="1"/>
  <c r="L14" i="2"/>
  <c r="L24" i="2" s="1"/>
  <c r="H24" i="2" l="1"/>
  <c r="L28" i="2" l="1"/>
  <c r="L8" i="6" s="1"/>
  <c r="L26" i="6" s="1"/>
  <c r="L38" i="6" s="1"/>
  <c r="L41" i="6" s="1"/>
  <c r="L71" i="6" s="1"/>
  <c r="L73" i="6" s="1"/>
  <c r="L74" i="6" s="1"/>
  <c r="H28" i="2"/>
  <c r="H30" i="2" s="1"/>
  <c r="N20" i="3" s="1"/>
  <c r="V12" i="4"/>
  <c r="X12" i="3"/>
  <c r="L30" i="2" l="1"/>
  <c r="H8" i="6"/>
  <c r="H26" i="6" s="1"/>
  <c r="H38" i="6" s="1"/>
  <c r="H41" i="6" s="1"/>
  <c r="H71" i="6" s="1"/>
  <c r="H73" i="6" s="1"/>
  <c r="H74" i="6" s="1"/>
  <c r="F22" i="4"/>
  <c r="H52" i="2" l="1"/>
  <c r="N22" i="3"/>
  <c r="L50" i="2" l="1"/>
  <c r="V20" i="4" l="1"/>
  <c r="V13" i="4"/>
  <c r="R14" i="4" l="1"/>
  <c r="R21" i="4"/>
  <c r="R14" i="3"/>
  <c r="R21" i="3"/>
  <c r="T14" i="4"/>
  <c r="T15" i="4" s="1"/>
  <c r="T21" i="4"/>
  <c r="T22" i="4" s="1"/>
  <c r="T14" i="3"/>
  <c r="T15" i="3" s="1"/>
  <c r="T17" i="3" s="1"/>
  <c r="T21" i="3"/>
  <c r="T22" i="3" s="1"/>
  <c r="T17" i="4" l="1"/>
  <c r="T19" i="4" s="1"/>
  <c r="T26" i="4" s="1"/>
  <c r="X21" i="3"/>
  <c r="Z21" i="3" s="1"/>
  <c r="V21" i="4"/>
  <c r="V14" i="4"/>
  <c r="X14" i="4" s="1"/>
  <c r="T19" i="3"/>
  <c r="X21" i="4" l="1"/>
  <c r="L51" i="2"/>
  <c r="T26" i="3" l="1"/>
  <c r="N13" i="4" l="1"/>
  <c r="X13" i="4" s="1"/>
  <c r="R22" i="4"/>
  <c r="J22" i="4"/>
  <c r="H22" i="4"/>
  <c r="J15" i="4"/>
  <c r="J17" i="4" s="1"/>
  <c r="H15" i="4"/>
  <c r="H17" i="4" s="1"/>
  <c r="F15" i="4"/>
  <c r="F17" i="4" s="1"/>
  <c r="R22" i="3"/>
  <c r="J22" i="3"/>
  <c r="H22" i="3"/>
  <c r="F22" i="3"/>
  <c r="AB21" i="3"/>
  <c r="X20" i="3"/>
  <c r="X22" i="3" s="1"/>
  <c r="V15" i="3"/>
  <c r="V17" i="3" s="1"/>
  <c r="J15" i="3"/>
  <c r="J17" i="3" s="1"/>
  <c r="H15" i="3"/>
  <c r="H17" i="3" s="1"/>
  <c r="R15" i="3"/>
  <c r="X13" i="3"/>
  <c r="R17" i="3" l="1"/>
  <c r="R19" i="3" s="1"/>
  <c r="R26" i="3" s="1"/>
  <c r="F27" i="4"/>
  <c r="F19" i="4"/>
  <c r="J27" i="4"/>
  <c r="J19" i="4"/>
  <c r="J26" i="4" s="1"/>
  <c r="F27" i="3"/>
  <c r="F19" i="3"/>
  <c r="V22" i="4"/>
  <c r="V19" i="3"/>
  <c r="X15" i="3"/>
  <c r="X14" i="3"/>
  <c r="Z14" i="3" s="1"/>
  <c r="R15" i="4"/>
  <c r="R17" i="4" s="1"/>
  <c r="X17" i="3" l="1"/>
  <c r="X27" i="3" s="1"/>
  <c r="X19" i="3"/>
  <c r="X26" i="3" s="1"/>
  <c r="X28" i="3" s="1"/>
  <c r="F26" i="3"/>
  <c r="F28" i="3" s="1"/>
  <c r="H27" i="4"/>
  <c r="H19" i="4"/>
  <c r="H26" i="4" s="1"/>
  <c r="H28" i="4" s="1"/>
  <c r="F26" i="4"/>
  <c r="F28" i="4" s="1"/>
  <c r="V26" i="3"/>
  <c r="J27" i="3"/>
  <c r="J19" i="3"/>
  <c r="J26" i="3" s="1"/>
  <c r="J28" i="3" s="1"/>
  <c r="H27" i="3"/>
  <c r="H19" i="3"/>
  <c r="H26" i="3" s="1"/>
  <c r="H28" i="3" s="1"/>
  <c r="J28" i="4"/>
  <c r="R19" i="4"/>
  <c r="V19" i="4" s="1"/>
  <c r="V15" i="4"/>
  <c r="N13" i="3"/>
  <c r="N15" i="3" l="1"/>
  <c r="N17" i="3" s="1"/>
  <c r="Z13" i="3"/>
  <c r="V17" i="4"/>
  <c r="V27" i="4" s="1"/>
  <c r="V26" i="4"/>
  <c r="V28" i="4" s="1"/>
  <c r="R26" i="4"/>
  <c r="Z20" i="3"/>
  <c r="N15" i="4"/>
  <c r="N17" i="4" l="1"/>
  <c r="X15" i="4"/>
  <c r="Z15" i="3"/>
  <c r="N20" i="4"/>
  <c r="X20" i="4" s="1"/>
  <c r="AB20" i="3"/>
  <c r="X17" i="4"/>
  <c r="L52" i="2"/>
  <c r="Z17" i="3" l="1"/>
  <c r="Z27" i="3" s="1"/>
  <c r="N19" i="4"/>
  <c r="X19" i="4" s="1"/>
  <c r="N27" i="4"/>
  <c r="Z22" i="3"/>
  <c r="N27" i="3"/>
  <c r="N19" i="3"/>
  <c r="X27" i="4"/>
  <c r="N22" i="4"/>
  <c r="Z19" i="3" l="1"/>
  <c r="N26" i="3"/>
  <c r="Z26" i="3" s="1"/>
  <c r="N26" i="4"/>
  <c r="X26" i="4" s="1"/>
  <c r="X22" i="4"/>
  <c r="N28" i="3" l="1"/>
  <c r="N28" i="4"/>
  <c r="X28" i="4"/>
  <c r="H66" i="1" l="1"/>
  <c r="N92" i="1" l="1"/>
  <c r="J92" i="1"/>
  <c r="L92" i="1"/>
  <c r="H67" i="1"/>
  <c r="R67" i="1" s="1"/>
  <c r="H91" i="1" l="1"/>
  <c r="H92" i="1" s="1"/>
  <c r="Z28" i="3"/>
</calcChain>
</file>

<file path=xl/sharedStrings.xml><?xml version="1.0" encoding="utf-8"?>
<sst xmlns="http://schemas.openxmlformats.org/spreadsheetml/2006/main" count="349" uniqueCount="213">
  <si>
    <t>บริษัท น้ำตาลครบุรี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</si>
  <si>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</si>
  <si>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</si>
  <si>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</si>
  <si>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</si>
  <si>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</si>
  <si>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</si>
  <si>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</si>
  <si>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</si>
  <si>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</si>
  <si>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</si>
  <si>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</si>
  <si>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</si>
  <si>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</si>
  <si>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</si>
  <si>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</si>
  <si>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</si>
  <si>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</si>
  <si>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</si>
  <si>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</si>
  <si>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</si>
  <si>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</si>
  <si>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</si>
  <si>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</si>
  <si>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</si>
  <si>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(หน่วย: บาท)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</si>
  <si>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</si>
  <si>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</si>
  <si>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</si>
  <si>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</si>
  <si>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</si>
  <si>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</si>
  <si>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</si>
  <si>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</si>
  <si>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</si>
  <si>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</si>
  <si>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</si>
  <si>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</si>
  <si>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</si>
  <si>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</si>
  <si>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</si>
  <si>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</si>
  <si>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</si>
  <si>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</si>
  <si>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</si>
  <si>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</si>
  <si>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</si>
  <si>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</si>
  <si>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</si>
  <si>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</si>
  <si>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</si>
  <si>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</si>
  <si>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</si>
  <si>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</si>
  <si>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</si>
  <si>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</si>
  <si>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</si>
  <si>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</si>
  <si>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</si>
  <si>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</si>
  <si>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</si>
  <si>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</si>
  <si>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</si>
  <si>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</si>
  <si>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</si>
  <si>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</si>
  <si>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</si>
  <si>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</si>
  <si>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</si>
  <si>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</si>
  <si>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</si>
  <si>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</si>
  <si>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</si>
  <si>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</si>
  <si>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</si>
  <si>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</si>
  <si>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</si>
  <si>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</si>
  <si>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</si>
  <si>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</si>
  <si>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</si>
  <si>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</si>
  <si>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</si>
  <si>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</si>
  <si>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</si>
  <si>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</si>
  <si>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</si>
  <si>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</si>
  <si>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</si>
  <si>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</si>
  <si>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</si>
  <si>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</si>
  <si>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</si>
  <si>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</si>
  <si>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</si>
  <si>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</si>
  <si>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</si>
  <si>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</si>
  <si>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</si>
  <si>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</si>
  <si>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</si>
  <si>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</si>
  <si>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</si>
  <si>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</si>
  <si>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โอนสินทรัพย์ระหว่างติดตั้งไปเป็นสินทรัพย์ไม่มีตัวตน</t>
  </si>
  <si>
    <t>เงินลงทุนในการร่วมค้า</t>
  </si>
  <si>
    <t>เงินจ่ายล่วงหน้าค่าสินทรัพย์ลดลง (เพิ่มขึ้น)</t>
  </si>
  <si>
    <t>ส่วนต่ำกว่าทุนจาก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</si>
  <si>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</si>
  <si>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</si>
  <si>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</si>
  <si>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เงินลงทุนระยะยาวในตราสารทุนอื่น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</si>
  <si>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</si>
  <si>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</si>
  <si>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</si>
  <si>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</si>
  <si>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</si>
  <si>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</si>
  <si>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</si>
  <si>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ค่าใช้จ่ายในการขายและจัดจำหน่าย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</si>
  <si>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</si>
  <si>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</si>
  <si>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</si>
  <si>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กำไร (ขาดทุน)</t>
  </si>
  <si>
    <t>จากการป้องกัน</t>
  </si>
  <si>
    <t>ความเสี่ยง</t>
  </si>
  <si>
    <t>กระแสเงินสด</t>
  </si>
  <si>
    <t>เงินลงทุนระยะยาว</t>
  </si>
  <si>
    <t>ในตราสารทุนอื่น</t>
  </si>
  <si>
    <t>- สุทธิจากภาษีเงินได้</t>
  </si>
  <si>
    <t>วัดมูลค่ายุติธรรมผ่านกำไรขาดทุนเบ็ดเสร็จอื่น - สุทธิจากภาษีเงินได้</t>
  </si>
  <si>
    <t>ชำระภายในหนึ่งปี</t>
  </si>
  <si>
    <t>- สุทธิจากส่วนที่ถึงกำหนดชำระภายในหนึ่งปี</t>
  </si>
  <si>
    <t>เงินลงทุนระยะยาวใน</t>
  </si>
  <si>
    <t>ตราสารทุนอื่น</t>
  </si>
  <si>
    <t>เงินกู้ยืมระยะสั้นจากธนาคารเพิ่มขึ้น (ลดลง)</t>
  </si>
  <si>
    <t>ชำระคืนหนี้สินตามสัญญาโอนผลประโยชน์จากการประกอบกิจการไฟฟ้า</t>
  </si>
  <si>
    <t>ชำระคืนหนี้สินตามสัญญาเช่า</t>
  </si>
  <si>
    <t>สินทรัพย์สิทธิการใช้เพิ่มขึ้น</t>
  </si>
  <si>
    <t>ขาดทุนจากการเปลี่ยนแปลงมูลค่ายุติธรรม</t>
  </si>
  <si>
    <t>ของสัญญาซื้อขายน้ำตาลล่วงหน้า</t>
  </si>
  <si>
    <t>หนี้สินตราสารอนุพันธ์ทางการเงินหมุนเวียน</t>
  </si>
  <si>
    <t>สินทรัพย์ตราสารอนุพันธ์ทางการเงินหมุนเวียน</t>
  </si>
  <si>
    <t xml:space="preserve">   สัญญาซื้อขายน้ำตาลล่วงหน้า</t>
  </si>
  <si>
    <t>7, 9</t>
  </si>
  <si>
    <t>กำไร (ขาดทุน) จาก</t>
  </si>
  <si>
    <t>การวัดมูลค่ายุติธรรม</t>
  </si>
  <si>
    <t>ขาดทุน (กำไร) จากอัตราแลกเปลี่ยนที่ยังไม่เกิดขึ้นจริง</t>
  </si>
  <si>
    <t>โอนสินทรัพย์สิทธิการใช้ไปเป็นยานพาหนะ</t>
  </si>
  <si>
    <t>เงินจ่ายล่วงหน้าค่าซื้อสินทรัพย์</t>
  </si>
  <si>
    <t>เงินสดและรายการเทียบเท่าเงินสดปลายปี (หมายเหตุ 8)</t>
  </si>
  <si>
    <t>ส่วนแบ่งกำไรจากเงินลงทุนในการร่วมค้า</t>
  </si>
  <si>
    <t>กำไรสำหรับปี</t>
  </si>
  <si>
    <t>ด้วยมูลค่ายุติธรรมผ่านกำไรขาดทุนเบ็ดเสร็จอื่น</t>
  </si>
  <si>
    <t>รับรู้ผ่านกำไรขาดทุนเบ็ดเสร็จอื่น</t>
  </si>
  <si>
    <t>ยอดคงเหลือ ณ วันที่ 1 มกราคม 2566</t>
  </si>
  <si>
    <t>ยอดคงเหลือ ณ วันที่ 31 ธันวาคม 2566</t>
  </si>
  <si>
    <t>2566</t>
  </si>
  <si>
    <t>กำไรสะสม</t>
  </si>
  <si>
    <t>กำไรจากการดำเนินงาน</t>
  </si>
  <si>
    <t>กำไรต่อหุ้น</t>
  </si>
  <si>
    <t>กำไรต่อหุ้นขั้นพื้นฐาน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</si>
  <si>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</si>
  <si>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</si>
  <si>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เงินรับล่วงหน้าค่าสินค้า</t>
  </si>
  <si>
    <t>หนี้สินภาษีเงินได้รอการตัดบัญชี</t>
  </si>
  <si>
    <t>กำไรจากอัตราแลกเปลี่ยน</t>
  </si>
  <si>
    <t>จ่ายเงินปันผล</t>
  </si>
  <si>
    <t>เงินจ่ายล่วงหน้าค่ากากน้ำตาลและค่าไม้สับ</t>
  </si>
  <si>
    <t>โอนกลับค่าเผื่อผลขาดทุนด้านเครดิตที่คาดว่าจะเกิดขึ้น</t>
  </si>
  <si>
    <t>จ่ายสำรองผลประโยชน์ระยะยาวของพนักงาน</t>
  </si>
  <si>
    <t>เงินสดจากกิจกรรมดำเนินงาน</t>
  </si>
  <si>
    <t>เงินสดสุทธิจากกิจกรรมดำเนินงาน</t>
  </si>
  <si>
    <t>เงินให้กู้ยืมระยะสั้นแก่กิจการที่เกี่ยวข้องกันลดลง</t>
  </si>
  <si>
    <t>เงินสดสุทธิจาก (ใช้ไปใน) กิจกรรมลงทุน</t>
  </si>
  <si>
    <t>เงินสดสุทธิใช้ไปในกิจกรรมจัดหาเงิน</t>
  </si>
  <si>
    <t>เจ้าหนี้ค่าซื้อสินทรัพย์ที่ยังไม่ได้จ่ายชำระเพิ่มขึ้น (ลดลง)</t>
  </si>
  <si>
    <t>7, 19</t>
  </si>
  <si>
    <t>14, 15</t>
  </si>
  <si>
    <t>กรรมการ</t>
  </si>
  <si>
    <t>สินทรัพย์ภาษีเงินได้ของงวดปัจจุบัน</t>
  </si>
  <si>
    <t>กำไรจากการจำหน่ายที่ดินและอุปกรณ์</t>
  </si>
  <si>
    <t>เงินสดรับจากการจำหน่ายที่ดินและอุปกรณ์</t>
  </si>
  <si>
    <t>เงินสดจ่ายซื้อเงินลงทุนระยะยาวในตราสารทุนอื่น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</si>
  <si>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</si>
  <si>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</si>
  <si>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</si>
  <si>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ณ วันที่ 31 ธันวาคม 2567</t>
  </si>
  <si>
    <t>2567</t>
  </si>
  <si>
    <t>งบฐานะการเงิน</t>
  </si>
  <si>
    <t>งบฐานะการเงิน (ต่อ)</t>
  </si>
  <si>
    <t xml:space="preserve">จัดสรรแล้ว </t>
  </si>
  <si>
    <t xml:space="preserve">   สำรองตามกฎหมาย</t>
  </si>
  <si>
    <t xml:space="preserve">   สำรองหุ้นสามัญซื้อคืน</t>
  </si>
  <si>
    <t>กำไรก่อนค่าใช้จ่ายภาษีเงินได้</t>
  </si>
  <si>
    <t>งบการเปลี่ยนแปลงส่วนของผู้ถือหุ้น</t>
  </si>
  <si>
    <t xml:space="preserve">งบการเปลี่ยนแปลงส่วนของผู้ถือหุ้น (ต่อ) </t>
  </si>
  <si>
    <t>สำรองหุ้นสามัญซื้อคืน</t>
  </si>
  <si>
    <t>หุ้นสามัญซื้อคืน</t>
  </si>
  <si>
    <t>เงินปันผลจ่าย</t>
  </si>
  <si>
    <t>เงินสดจ่ายเพื่อซื้อหุ้นคืน</t>
  </si>
  <si>
    <t>โอนกลับขาดทุนจากการด้อยค่าของสินทรัพย์ทางการเงิน</t>
  </si>
  <si>
    <t>กำไร (ขาดทุน) จากการป้องกันความเสี่ยงกระแสเงินสด</t>
  </si>
  <si>
    <t>การปรับลดสินค้าคงเหลือเป็นมูลค่าสุทธิที่จะได้รับ</t>
  </si>
  <si>
    <t>ขาดทุน (กำไร) จากการเปลี่ยนแปลงมูลค่ายุติธรรมของเงินลงทุนในตราสารทุน</t>
  </si>
  <si>
    <t>เงินกู้ยืมระยะสั้นจากกิจการที่เกี่ยวข้องกันเพิ่มขึ้น</t>
  </si>
  <si>
    <t>ขาดทุนจากเงินลงทุนในตราสารทุนที่กำหนดให้วัดมูลค่า</t>
  </si>
  <si>
    <t>ขาดทุน (กำไร) จากการป้องกันความเสี่ยงกระแสเงินสด</t>
  </si>
  <si>
    <t>ขาดทุนจากเงินลงทุนระยะยาวในตราสารทุนอื่นที่กำหนดให้</t>
  </si>
  <si>
    <t>ค่าใช้จ่ายภาษีเงินได้</t>
  </si>
  <si>
    <t>-</t>
  </si>
  <si>
    <t>ขาดทุน (กำไร) ที่ยังไม่เกิดขึ้นจากการเปลี่ยนแปลงมูลค่าของ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</si>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</sst>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_-;\(#,##0\);_-* &quot;-&quot;\ \ \ \ ??_-;_-@_-"/>
    <numFmt numFmtId="167" formatCode="0.00_);\(0.00\)"/>
    <numFmt numFmtId="168" formatCode="_(* #,##0.000_);_(* \(#,##0.000\);_(* &quot;-&quot;??_);_(@_)"/>
    <numFmt numFmtId="169" formatCode="_(* #,##0.0_);_(* \(#,##0.0\);_(* &quot;-&quot;?_);_(@_)"/>
    <numFmt numFmtId="170" formatCode="_-* #,##0_-;\-* #,##0_-;_-* &quot;-&quot;??_-;_-@_-"/>
    <numFmt numFmtId="171" formatCode="_-* #,##0.00_-;\-* #,##0.00_-;_-* &quot;-&quot;??_-;_-@"/>
    <numFmt numFmtId="172" formatCode="#,##0;\(#,##0\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.5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0"/>
      <color rgb="FF000000"/>
      <name val="Angsana New"/>
      <family val="1"/>
    </font>
    <font>
      <sz val="13"/>
      <color rgb="FF000000"/>
      <name val="Angsana New"/>
      <family val="1"/>
    </font>
    <font>
      <sz val="10"/>
      <name val="Arial"/>
      <family val="2"/>
    </font>
    <font>
      <sz val="10"/>
      <color rgb="FFFF0000"/>
      <name val="Angsana New"/>
      <family val="1"/>
    </font>
    <font>
      <b/>
      <sz val="14"/>
      <color rgb="FFFF0000"/>
      <name val="Angsana New"/>
      <family val="1"/>
    </font>
    <font>
      <sz val="16"/>
      <name val="Angsana New"/>
      <family val="1"/>
    </font>
    <font>
      <sz val="14.5"/>
      <color rgb="FF0070C0"/>
      <name val="Angsana New"/>
      <family val="1"/>
    </font>
    <font>
      <b/>
      <sz val="14.5"/>
      <color rgb="FF0070C0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right" vertical="center"/>
    </xf>
    <xf numFmtId="37" fontId="4" fillId="0" borderId="1" xfId="2" applyNumberFormat="1" applyFont="1" applyBorder="1" applyAlignment="1">
      <alignment horizontal="centerContinuous" vertical="center"/>
    </xf>
    <xf numFmtId="0" fontId="4" fillId="0" borderId="1" xfId="2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37" fontId="4" fillId="0" borderId="0" xfId="4" applyNumberFormat="1" applyFont="1" applyAlignment="1">
      <alignment vertical="center"/>
    </xf>
    <xf numFmtId="37" fontId="6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4" fillId="0" borderId="2" xfId="2" applyNumberFormat="1" applyFont="1" applyBorder="1" applyAlignment="1">
      <alignment horizontal="right" vertical="center"/>
    </xf>
    <xf numFmtId="164" fontId="4" fillId="0" borderId="3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0" fontId="4" fillId="0" borderId="0" xfId="2" quotePrefix="1" applyFont="1" applyAlignment="1">
      <alignment vertical="center"/>
    </xf>
    <xf numFmtId="165" fontId="4" fillId="0" borderId="0" xfId="1" applyFont="1" applyFill="1" applyBorder="1" applyAlignment="1">
      <alignment horizontal="right" vertical="center"/>
    </xf>
    <xf numFmtId="37" fontId="3" fillId="0" borderId="0" xfId="4" applyNumberFormat="1" applyFont="1" applyAlignment="1">
      <alignment vertical="center"/>
    </xf>
    <xf numFmtId="164" fontId="4" fillId="0" borderId="2" xfId="4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4" fontId="4" fillId="0" borderId="1" xfId="3" applyNumberFormat="1" applyFont="1" applyFill="1" applyBorder="1" applyAlignment="1" applyProtection="1">
      <alignment vertical="center"/>
    </xf>
    <xf numFmtId="164" fontId="8" fillId="0" borderId="0" xfId="2" applyNumberFormat="1" applyFont="1" applyAlignment="1">
      <alignment vertical="center"/>
    </xf>
    <xf numFmtId="0" fontId="9" fillId="0" borderId="0" xfId="2" applyFont="1" applyAlignment="1">
      <alignment horizontal="left" vertical="center"/>
    </xf>
    <xf numFmtId="0" fontId="5" fillId="0" borderId="0" xfId="2" quotePrefix="1" applyFont="1" applyAlignment="1">
      <alignment horizontal="center" vertical="center"/>
    </xf>
    <xf numFmtId="0" fontId="4" fillId="0" borderId="2" xfId="2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164" fontId="4" fillId="0" borderId="3" xfId="2" applyNumberFormat="1" applyFont="1" applyBorder="1" applyAlignment="1">
      <alignment vertical="center"/>
    </xf>
    <xf numFmtId="43" fontId="4" fillId="0" borderId="0" xfId="2" applyNumberFormat="1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37" fontId="11" fillId="0" borderId="0" xfId="2" applyNumberFormat="1" applyFont="1" applyAlignment="1">
      <alignment vertical="center"/>
    </xf>
    <xf numFmtId="0" fontId="10" fillId="0" borderId="0" xfId="2" applyFont="1"/>
    <xf numFmtId="37" fontId="12" fillId="0" borderId="0" xfId="2" applyNumberFormat="1" applyFont="1" applyAlignment="1">
      <alignment horizontal="centerContinuous" vertical="center"/>
    </xf>
    <xf numFmtId="0" fontId="12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37" fontId="10" fillId="0" borderId="5" xfId="2" applyNumberFormat="1" applyFont="1" applyBorder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left" vertical="center"/>
    </xf>
    <xf numFmtId="41" fontId="10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164" fontId="10" fillId="0" borderId="3" xfId="2" applyNumberFormat="1" applyFont="1" applyBorder="1" applyAlignment="1">
      <alignment vertical="center"/>
    </xf>
    <xf numFmtId="41" fontId="10" fillId="0" borderId="5" xfId="2" applyNumberFormat="1" applyFont="1" applyBorder="1" applyAlignment="1">
      <alignment horizontal="right" vertical="center"/>
    </xf>
    <xf numFmtId="37" fontId="13" fillId="0" borderId="0" xfId="2" applyNumberFormat="1" applyFont="1" applyAlignment="1">
      <alignment vertical="center"/>
    </xf>
    <xf numFmtId="37" fontId="14" fillId="0" borderId="0" xfId="2" applyNumberFormat="1" applyFont="1" applyAlignment="1">
      <alignment vertical="center"/>
    </xf>
    <xf numFmtId="37" fontId="14" fillId="0" borderId="0" xfId="2" applyNumberFormat="1" applyFont="1" applyAlignment="1">
      <alignment horizontal="center" vertical="center"/>
    </xf>
    <xf numFmtId="37" fontId="14" fillId="0" borderId="0" xfId="2" applyNumberFormat="1" applyFont="1" applyAlignment="1">
      <alignment horizontal="right" vertical="center"/>
    </xf>
    <xf numFmtId="0" fontId="14" fillId="0" borderId="0" xfId="2" applyFont="1" applyAlignment="1">
      <alignment vertical="center"/>
    </xf>
    <xf numFmtId="37" fontId="16" fillId="0" borderId="0" xfId="2" applyNumberFormat="1" applyFont="1" applyAlignment="1">
      <alignment horizontal="centerContinuous" vertical="center"/>
    </xf>
    <xf numFmtId="37" fontId="16" fillId="0" borderId="0" xfId="2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37" fontId="16" fillId="0" borderId="0" xfId="2" applyNumberFormat="1" applyFont="1" applyAlignment="1">
      <alignment vertical="center"/>
    </xf>
    <xf numFmtId="37" fontId="14" fillId="0" borderId="5" xfId="2" applyNumberFormat="1" applyFont="1" applyBorder="1" applyAlignment="1">
      <alignment vertical="center"/>
    </xf>
    <xf numFmtId="0" fontId="14" fillId="0" borderId="0" xfId="6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37" fontId="15" fillId="0" borderId="0" xfId="2" applyNumberFormat="1" applyFont="1" applyAlignment="1">
      <alignment vertical="center"/>
    </xf>
    <xf numFmtId="41" fontId="14" fillId="0" borderId="0" xfId="2" applyNumberFormat="1" applyFont="1" applyAlignment="1">
      <alignment horizontal="right" vertical="center"/>
    </xf>
    <xf numFmtId="41" fontId="14" fillId="0" borderId="0" xfId="2" applyNumberFormat="1" applyFont="1" applyAlignment="1">
      <alignment vertical="center"/>
    </xf>
    <xf numFmtId="164" fontId="14" fillId="0" borderId="0" xfId="2" applyNumberFormat="1" applyFont="1" applyAlignment="1">
      <alignment vertical="center"/>
    </xf>
    <xf numFmtId="0" fontId="14" fillId="0" borderId="0" xfId="2" applyFont="1" applyAlignment="1">
      <alignment horizontal="right" vertical="center"/>
    </xf>
    <xf numFmtId="37" fontId="14" fillId="0" borderId="0" xfId="2" applyNumberFormat="1" applyFont="1" applyAlignment="1">
      <alignment horizontal="left" vertical="center"/>
    </xf>
    <xf numFmtId="41" fontId="14" fillId="0" borderId="5" xfId="2" applyNumberFormat="1" applyFont="1" applyBorder="1" applyAlignment="1">
      <alignment horizontal="right" vertical="center"/>
    </xf>
    <xf numFmtId="0" fontId="14" fillId="0" borderId="0" xfId="4" applyFont="1" applyAlignment="1">
      <alignment horizontal="center" vertical="center"/>
    </xf>
    <xf numFmtId="41" fontId="14" fillId="0" borderId="4" xfId="2" applyNumberFormat="1" applyFont="1" applyBorder="1" applyAlignment="1">
      <alignment vertical="center"/>
    </xf>
    <xf numFmtId="37" fontId="17" fillId="0" borderId="0" xfId="2" applyNumberFormat="1" applyFont="1" applyAlignment="1">
      <alignment vertical="center"/>
    </xf>
    <xf numFmtId="164" fontId="17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37" fontId="6" fillId="0" borderId="0" xfId="2" applyNumberFormat="1" applyFont="1" applyAlignment="1">
      <alignment horizontal="centerContinuous"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9" fillId="0" borderId="0" xfId="2" applyFont="1" applyAlignment="1">
      <alignment vertical="center"/>
    </xf>
    <xf numFmtId="41" fontId="4" fillId="0" borderId="0" xfId="7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41" fontId="4" fillId="0" borderId="0" xfId="2" applyNumberFormat="1" applyFont="1" applyAlignment="1">
      <alignment horizontal="center" vertical="center"/>
    </xf>
    <xf numFmtId="38" fontId="14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1" fontId="10" fillId="0" borderId="6" xfId="2" applyNumberFormat="1" applyFont="1" applyBorder="1" applyAlignment="1">
      <alignment horizontal="right" vertical="center"/>
    </xf>
    <xf numFmtId="41" fontId="10" fillId="0" borderId="7" xfId="2" applyNumberFormat="1" applyFont="1" applyBorder="1" applyAlignment="1">
      <alignment horizontal="right" vertical="center"/>
    </xf>
    <xf numFmtId="164" fontId="10" fillId="0" borderId="6" xfId="2" applyNumberFormat="1" applyFont="1" applyBorder="1" applyAlignment="1">
      <alignment horizontal="right" vertical="center"/>
    </xf>
    <xf numFmtId="164" fontId="10" fillId="0" borderId="7" xfId="2" applyNumberFormat="1" applyFont="1" applyBorder="1" applyAlignment="1">
      <alignment vertical="center"/>
    </xf>
    <xf numFmtId="164" fontId="10" fillId="0" borderId="7" xfId="2" applyNumberFormat="1" applyFont="1" applyBorder="1" applyAlignment="1">
      <alignment horizontal="right" vertical="center"/>
    </xf>
    <xf numFmtId="164" fontId="10" fillId="0" borderId="6" xfId="2" applyNumberFormat="1" applyFont="1" applyBorder="1" applyAlignment="1">
      <alignment vertical="center"/>
    </xf>
    <xf numFmtId="41" fontId="4" fillId="0" borderId="4" xfId="2" applyNumberFormat="1" applyFont="1" applyBorder="1" applyAlignment="1">
      <alignment horizontal="right" vertical="center"/>
    </xf>
    <xf numFmtId="167" fontId="4" fillId="0" borderId="3" xfId="3" applyNumberFormat="1" applyFont="1" applyFill="1" applyBorder="1" applyAlignment="1">
      <alignment vertical="center"/>
    </xf>
    <xf numFmtId="41" fontId="14" fillId="0" borderId="6" xfId="2" applyNumberFormat="1" applyFont="1" applyBorder="1" applyAlignment="1">
      <alignment horizontal="right" vertical="center"/>
    </xf>
    <xf numFmtId="41" fontId="14" fillId="0" borderId="7" xfId="2" applyNumberFormat="1" applyFont="1" applyBorder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41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41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8" fontId="4" fillId="0" borderId="0" xfId="3" applyNumberFormat="1" applyFont="1" applyFill="1" applyAlignment="1">
      <alignment vertical="center"/>
    </xf>
    <xf numFmtId="165" fontId="10" fillId="0" borderId="0" xfId="1" applyFont="1" applyFill="1" applyAlignment="1">
      <alignment vertical="center"/>
    </xf>
    <xf numFmtId="165" fontId="8" fillId="0" borderId="0" xfId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3" fontId="4" fillId="0" borderId="0" xfId="2" applyNumberFormat="1" applyFont="1" applyAlignment="1">
      <alignment vertical="center"/>
    </xf>
    <xf numFmtId="165" fontId="4" fillId="0" borderId="0" xfId="1" applyFont="1" applyFill="1" applyBorder="1" applyAlignment="1">
      <alignment vertical="center"/>
    </xf>
    <xf numFmtId="41" fontId="4" fillId="0" borderId="0" xfId="4" applyNumberFormat="1" applyFont="1" applyAlignment="1">
      <alignment horizontal="right" vertical="center"/>
    </xf>
    <xf numFmtId="164" fontId="4" fillId="0" borderId="0" xfId="5" applyNumberFormat="1" applyFont="1" applyFill="1" applyBorder="1" applyAlignment="1" applyProtection="1">
      <alignment vertical="center"/>
    </xf>
    <xf numFmtId="164" fontId="4" fillId="0" borderId="0" xfId="4" applyNumberFormat="1" applyFont="1" applyAlignment="1">
      <alignment vertical="center"/>
    </xf>
    <xf numFmtId="164" fontId="4" fillId="0" borderId="0" xfId="3" applyNumberFormat="1" applyFont="1" applyFill="1" applyBorder="1" applyAlignment="1" applyProtection="1">
      <alignment vertical="center"/>
    </xf>
    <xf numFmtId="3" fontId="8" fillId="0" borderId="0" xfId="3" applyNumberFormat="1" applyFont="1" applyFill="1" applyBorder="1" applyAlignment="1">
      <alignment vertical="center"/>
    </xf>
    <xf numFmtId="40" fontId="4" fillId="0" borderId="0" xfId="2" applyNumberFormat="1" applyFont="1" applyAlignment="1">
      <alignment vertical="center"/>
    </xf>
    <xf numFmtId="3" fontId="21" fillId="0" borderId="0" xfId="0" applyNumberFormat="1" applyFont="1" applyAlignment="1">
      <alignment vertical="center" wrapText="1"/>
    </xf>
    <xf numFmtId="164" fontId="8" fillId="0" borderId="0" xfId="4" applyNumberFormat="1" applyFont="1" applyAlignment="1">
      <alignment horizontal="left" vertical="center"/>
    </xf>
    <xf numFmtId="3" fontId="22" fillId="0" borderId="0" xfId="0" applyNumberFormat="1" applyFont="1" applyAlignment="1">
      <alignment vertical="center"/>
    </xf>
    <xf numFmtId="3" fontId="22" fillId="0" borderId="0" xfId="0" applyNumberFormat="1" applyFont="1"/>
    <xf numFmtId="0" fontId="3" fillId="0" borderId="0" xfId="2" applyFont="1" applyAlignment="1">
      <alignment horizontal="left" vertical="center"/>
    </xf>
    <xf numFmtId="37" fontId="10" fillId="0" borderId="1" xfId="2" applyNumberFormat="1" applyFont="1" applyBorder="1" applyAlignment="1">
      <alignment horizontal="center" vertical="center"/>
    </xf>
    <xf numFmtId="37" fontId="14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6" fillId="0" borderId="0" xfId="2" applyNumberFormat="1" applyFont="1" applyAlignment="1">
      <alignment horizontal="center" vertical="center"/>
    </xf>
    <xf numFmtId="39" fontId="4" fillId="0" borderId="0" xfId="2" applyNumberFormat="1" applyFont="1" applyAlignment="1">
      <alignment horizontal="center" vertical="center"/>
    </xf>
    <xf numFmtId="3" fontId="25" fillId="0" borderId="0" xfId="0" applyNumberFormat="1" applyFont="1"/>
    <xf numFmtId="3" fontId="8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64" fontId="4" fillId="0" borderId="1" xfId="2" applyNumberFormat="1" applyFont="1" applyBorder="1" applyAlignment="1">
      <alignment vertical="center"/>
    </xf>
    <xf numFmtId="3" fontId="22" fillId="0" borderId="0" xfId="0" applyNumberFormat="1" applyFont="1" applyAlignment="1">
      <alignment horizontal="justify" vertical="center" wrapText="1"/>
    </xf>
    <xf numFmtId="3" fontId="26" fillId="0" borderId="0" xfId="0" applyNumberFormat="1" applyFont="1" applyAlignment="1">
      <alignment horizontal="left"/>
    </xf>
    <xf numFmtId="3" fontId="20" fillId="0" borderId="0" xfId="0" applyNumberFormat="1" applyFont="1" applyAlignment="1">
      <alignment vertical="center" wrapText="1"/>
    </xf>
    <xf numFmtId="164" fontId="4" fillId="0" borderId="4" xfId="2" applyNumberFormat="1" applyFont="1" applyBorder="1" applyAlignment="1">
      <alignment vertical="center"/>
    </xf>
    <xf numFmtId="4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70" fontId="4" fillId="0" borderId="0" xfId="1" applyNumberFormat="1" applyFont="1" applyFill="1" applyAlignment="1">
      <alignment vertical="center"/>
    </xf>
    <xf numFmtId="37" fontId="27" fillId="0" borderId="0" xfId="2" applyNumberFormat="1" applyFont="1" applyAlignment="1">
      <alignment vertical="center"/>
    </xf>
    <xf numFmtId="165" fontId="4" fillId="0" borderId="0" xfId="1" applyFont="1" applyFill="1" applyAlignment="1">
      <alignment vertical="center"/>
    </xf>
    <xf numFmtId="41" fontId="4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left" vertical="center"/>
    </xf>
    <xf numFmtId="164" fontId="10" fillId="0" borderId="4" xfId="2" applyNumberFormat="1" applyFont="1" applyBorder="1" applyAlignment="1">
      <alignment vertical="center"/>
    </xf>
    <xf numFmtId="164" fontId="3" fillId="0" borderId="0" xfId="2" applyNumberFormat="1" applyFont="1" applyAlignment="1">
      <alignment horizontal="left" vertical="center"/>
    </xf>
    <xf numFmtId="3" fontId="23" fillId="0" borderId="0" xfId="0" applyNumberFormat="1" applyFont="1"/>
    <xf numFmtId="164" fontId="4" fillId="0" borderId="5" xfId="2" applyNumberFormat="1" applyFont="1" applyBorder="1" applyAlignment="1">
      <alignment vertical="center"/>
    </xf>
    <xf numFmtId="43" fontId="28" fillId="0" borderId="0" xfId="2" applyNumberFormat="1" applyFont="1" applyAlignment="1">
      <alignment vertical="center"/>
    </xf>
    <xf numFmtId="0" fontId="29" fillId="0" borderId="0" xfId="2" applyFont="1" applyAlignment="1">
      <alignment vertical="center"/>
    </xf>
    <xf numFmtId="169" fontId="28" fillId="0" borderId="0" xfId="2" applyNumberFormat="1" applyFont="1" applyAlignment="1">
      <alignment vertical="center"/>
    </xf>
    <xf numFmtId="169" fontId="28" fillId="0" borderId="0" xfId="2" applyNumberFormat="1" applyFont="1" applyAlignment="1">
      <alignment horizontal="left" vertical="center"/>
    </xf>
    <xf numFmtId="41" fontId="9" fillId="0" borderId="0" xfId="2" applyNumberFormat="1" applyFont="1" applyAlignment="1">
      <alignment vertical="center"/>
    </xf>
    <xf numFmtId="165" fontId="8" fillId="0" borderId="0" xfId="1" applyFont="1" applyFill="1" applyAlignment="1">
      <alignment vertical="center"/>
    </xf>
    <xf numFmtId="164" fontId="9" fillId="0" borderId="0" xfId="2" applyNumberFormat="1" applyFont="1" applyAlignment="1">
      <alignment vertical="center"/>
    </xf>
    <xf numFmtId="164" fontId="4" fillId="0" borderId="0" xfId="3" applyNumberFormat="1" applyFont="1" applyFill="1" applyAlignment="1">
      <alignment vertical="center"/>
    </xf>
    <xf numFmtId="39" fontId="14" fillId="0" borderId="0" xfId="2" applyNumberFormat="1" applyFont="1" applyAlignment="1">
      <alignment vertical="center"/>
    </xf>
    <xf numFmtId="170" fontId="4" fillId="0" borderId="1" xfId="1" applyNumberFormat="1" applyFont="1" applyFill="1" applyBorder="1" applyAlignment="1">
      <alignment vertical="center"/>
    </xf>
    <xf numFmtId="0" fontId="27" fillId="0" borderId="0" xfId="0" applyFont="1" applyAlignment="1">
      <alignment vertical="top"/>
    </xf>
    <xf numFmtId="164" fontId="27" fillId="0" borderId="0" xfId="0" applyNumberFormat="1" applyFont="1" applyAlignment="1">
      <alignment vertical="top"/>
    </xf>
    <xf numFmtId="0" fontId="27" fillId="0" borderId="0" xfId="0" applyFont="1" applyAlignment="1">
      <alignment horizontal="center" vertical="top"/>
    </xf>
    <xf numFmtId="171" fontId="27" fillId="0" borderId="0" xfId="0" applyNumberFormat="1" applyFont="1" applyAlignment="1">
      <alignment vertical="top"/>
    </xf>
    <xf numFmtId="0" fontId="27" fillId="0" borderId="8" xfId="0" applyFont="1" applyBorder="1" applyAlignment="1">
      <alignment vertical="top"/>
    </xf>
    <xf numFmtId="164" fontId="27" fillId="0" borderId="9" xfId="0" applyNumberFormat="1" applyFont="1" applyBorder="1" applyAlignment="1">
      <alignment vertical="top"/>
    </xf>
    <xf numFmtId="0" fontId="27" fillId="0" borderId="9" xfId="0" applyFont="1" applyBorder="1" applyAlignment="1">
      <alignment horizontal="center" vertical="top"/>
    </xf>
    <xf numFmtId="0" fontId="27" fillId="0" borderId="9" xfId="0" applyFont="1" applyBorder="1" applyAlignment="1">
      <alignment vertical="top"/>
    </xf>
    <xf numFmtId="167" fontId="4" fillId="0" borderId="0" xfId="3" applyNumberFormat="1" applyFont="1" applyFill="1" applyBorder="1" applyAlignment="1">
      <alignment vertical="center"/>
    </xf>
    <xf numFmtId="164" fontId="10" fillId="0" borderId="5" xfId="2" applyNumberFormat="1" applyFont="1" applyBorder="1" applyAlignment="1">
      <alignment horizontal="right" vertical="center"/>
    </xf>
    <xf numFmtId="41" fontId="10" fillId="0" borderId="1" xfId="2" applyNumberFormat="1" applyFont="1" applyBorder="1" applyAlignment="1">
      <alignment horizontal="right" vertical="center"/>
    </xf>
    <xf numFmtId="164" fontId="10" fillId="0" borderId="1" xfId="2" applyNumberFormat="1" applyFont="1" applyBorder="1" applyAlignment="1">
      <alignment vertical="center"/>
    </xf>
    <xf numFmtId="37" fontId="27" fillId="0" borderId="0" xfId="2" applyNumberFormat="1" applyFont="1" applyAlignment="1">
      <alignment horizontal="center" vertical="center"/>
    </xf>
    <xf numFmtId="164" fontId="10" fillId="0" borderId="2" xfId="2" applyNumberFormat="1" applyFont="1" applyBorder="1" applyAlignment="1">
      <alignment horizontal="right" vertical="center"/>
    </xf>
    <xf numFmtId="164" fontId="10" fillId="0" borderId="1" xfId="2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37" fontId="30" fillId="0" borderId="0" xfId="2" applyNumberFormat="1" applyFont="1" applyAlignment="1">
      <alignment horizontal="center" vertical="center"/>
    </xf>
    <xf numFmtId="37" fontId="30" fillId="0" borderId="0" xfId="2" applyNumberFormat="1" applyFont="1" applyAlignment="1">
      <alignment vertical="center"/>
    </xf>
    <xf numFmtId="41" fontId="4" fillId="0" borderId="0" xfId="3" applyNumberFormat="1" applyFont="1" applyFill="1" applyBorder="1" applyAlignment="1" applyProtection="1">
      <alignment vertical="center"/>
    </xf>
    <xf numFmtId="172" fontId="10" fillId="0" borderId="0" xfId="2" applyNumberFormat="1" applyFont="1" applyAlignment="1">
      <alignment horizontal="right" vertical="center"/>
    </xf>
    <xf numFmtId="165" fontId="4" fillId="0" borderId="0" xfId="1" applyFont="1" applyAlignment="1">
      <alignment vertical="center"/>
    </xf>
    <xf numFmtId="165" fontId="4" fillId="2" borderId="0" xfId="1" applyFont="1" applyFill="1" applyAlignment="1">
      <alignment vertical="center"/>
    </xf>
    <xf numFmtId="41" fontId="4" fillId="0" borderId="0" xfId="4" applyNumberFormat="1" applyFont="1" applyAlignment="1">
      <alignment vertical="center"/>
    </xf>
    <xf numFmtId="43" fontId="0" fillId="0" borderId="0" xfId="0" applyNumberFormat="1"/>
    <xf numFmtId="164" fontId="4" fillId="0" borderId="0" xfId="7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3" fontId="31" fillId="0" borderId="0" xfId="0" applyNumberFormat="1" applyFont="1" applyAlignment="1">
      <alignment vertical="center" wrapText="1"/>
    </xf>
    <xf numFmtId="164" fontId="4" fillId="0" borderId="4" xfId="2" applyNumberFormat="1" applyFont="1" applyBorder="1" applyAlignment="1">
      <alignment horizontal="right" vertical="center"/>
    </xf>
    <xf numFmtId="0" fontId="6" fillId="0" borderId="0" xfId="2" applyFont="1" applyAlignment="1">
      <alignment horizontal="left" vertical="center"/>
    </xf>
    <xf numFmtId="164" fontId="19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Continuous" vertical="center"/>
    </xf>
    <xf numFmtId="164" fontId="4" fillId="0" borderId="2" xfId="2" quotePrefix="1" applyNumberFormat="1" applyFont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64" fontId="4" fillId="0" borderId="0" xfId="7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 applyProtection="1">
      <alignment vertical="center"/>
    </xf>
    <xf numFmtId="39" fontId="4" fillId="0" borderId="0" xfId="4" applyNumberFormat="1" applyFont="1" applyAlignment="1">
      <alignment vertical="center"/>
    </xf>
    <xf numFmtId="0" fontId="32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vertical="center"/>
    </xf>
    <xf numFmtId="3" fontId="34" fillId="0" borderId="0" xfId="0" applyNumberFormat="1" applyFont="1" applyAlignment="1">
      <alignment vertical="center" wrapText="1"/>
    </xf>
    <xf numFmtId="37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37" fontId="10" fillId="0" borderId="1" xfId="2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37" fontId="10" fillId="0" borderId="2" xfId="2" applyNumberFormat="1" applyFont="1" applyBorder="1" applyAlignment="1">
      <alignment horizontal="center" vertical="center"/>
    </xf>
    <xf numFmtId="37" fontId="14" fillId="0" borderId="2" xfId="2" applyNumberFormat="1" applyFont="1" applyBorder="1" applyAlignment="1">
      <alignment horizontal="center" vertical="center"/>
    </xf>
    <xf numFmtId="37" fontId="14" fillId="0" borderId="1" xfId="2" applyNumberFormat="1" applyFont="1" applyBorder="1" applyAlignment="1">
      <alignment horizontal="center" vertical="center"/>
    </xf>
    <xf numFmtId="37" fontId="15" fillId="0" borderId="0" xfId="2" applyNumberFormat="1" applyFont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</cellXfs>
  <cellStyles count="9">
    <cellStyle name="Comma" xfId="1" builtinId="3"/>
    <cellStyle name="Comma 10" xfId="8" xr:uid="{3CC1C307-FD87-4D9F-B6F1-5883FFBCA49F}"/>
    <cellStyle name="Comma 4" xfId="3" xr:uid="{DAC535E6-B647-4698-A3E0-D819DE455EB8}"/>
    <cellStyle name="Comma 4 2" xfId="5" xr:uid="{F0F76CBD-57A3-4FA6-B2DA-031B5EFA0FD9}"/>
    <cellStyle name="Comma 6" xfId="7" xr:uid="{E44A0107-4937-4E85-9495-C3F01702360D}"/>
    <cellStyle name="Normal" xfId="0" builtinId="0"/>
    <cellStyle name="Normal 4" xfId="2" xr:uid="{08912AD2-2EA3-42B0-9076-7939A9C6F4E8}"/>
    <cellStyle name="Normal_B&amp;P" xfId="4" xr:uid="{77573604-6A29-454A-8298-5FF2771C6942}"/>
    <cellStyle name="Normal_CET - M137 " xfId="6" xr:uid="{548C4D8E-82A1-473B-9CCC-7BD9BF25E180}"/>
  </cellStyles>
  <dxfs count="0"/>
  <tableStyles count="0" defaultTableStyle="TableStyleMedium2" defaultPivotStyle="PivotStyleLight16"/>
  <colors>
    <mruColors>
      <color rgb="FF00FFFF"/>
      <color rgb="FFE5E5FF"/>
      <color rgb="FFCC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Trial Balance"/>
      <sheetName val="ELEC45-01"/>
      <sheetName val="MASTERACC_CODE"/>
      <sheetName val="MS"/>
      <sheetName val="Final"/>
      <sheetName val="TrialBalance Q3-2002"/>
      <sheetName val="1 (2)"/>
      <sheetName val="TB P12"/>
      <sheetName val="CODE"/>
      <sheetName val="S-SEP'02.xls"/>
      <sheetName val="JAN"/>
      <sheetName val="REPORT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LkpData"/>
      <sheetName val="HCAPR"/>
      <sheetName val="Q300_old"/>
      <sheetName val="Production"/>
      <sheetName val="TB 2006"/>
      <sheetName val="Parameters"/>
      <sheetName val="1"/>
      <sheetName val="Bud-Act_Sales"/>
      <sheetName val="Total_Sales_Apr'02-Sep'02"/>
      <sheetName val="Under_Mentioned_Shows"/>
      <sheetName val="เงินกู้_MGC"/>
      <sheetName val="Trial_Balance"/>
      <sheetName val="TrialBalance_Q3-2002"/>
      <sheetName val="TB_P12"/>
      <sheetName val="1_(2)"/>
      <sheetName val="S-SEP'02_xls"/>
      <sheetName val="Selling and Admins (DONE)"/>
      <sheetName val="INPUT_DATA"/>
      <sheetName val="ocean_voyage"/>
      <sheetName val="B&amp;S_1999"/>
      <sheetName val="Upgrades_pricing"/>
      <sheetName val="TB_2006"/>
      <sheetName val="Bud-Act_Sales1"/>
      <sheetName val="Total_Sales_Apr'02-Sep'021"/>
      <sheetName val="Under_Mentioned_Shows1"/>
      <sheetName val="เงินกู้_MGC1"/>
      <sheetName val="Trial_Balance1"/>
      <sheetName val="TrialBalance_Q3-20021"/>
      <sheetName val="TB_P121"/>
      <sheetName val="1_(2)1"/>
      <sheetName val="S-SEP'02_xls1"/>
      <sheetName val="INPUT_DATA1"/>
      <sheetName val="ocean_voyage1"/>
      <sheetName val="B&amp;S_19991"/>
      <sheetName val="Upgrades_pricing1"/>
      <sheetName val="TB_20061"/>
      <sheetName val="Gen Info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  <sheetName val="Highlevel_target"/>
      <sheetName val="Cash Flow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A827-53EE-4FEC-93BB-241D90536674}">
  <dimension ref="A1:X99"/>
  <sheetViews>
    <sheetView showGridLines="0" view="pageBreakPreview" topLeftCell="A79" zoomScale="115" zoomScaleNormal="100" zoomScaleSheetLayoutView="115" workbookViewId="0">
      <selection activeCell="H47" sqref="H47"/>
    </sheetView>
  </sheetViews>
  <sheetFormatPr defaultColWidth="10.7109375" defaultRowHeight="21.75" customHeight="1"/>
  <cols>
    <col min="1" max="1" width="1.5703125" style="1" customWidth="1"/>
    <col min="2" max="3" width="2.28515625" style="1" customWidth="1"/>
    <col min="4" max="4" width="38.85546875" style="1" customWidth="1"/>
    <col min="5" max="5" width="1.28515625" style="1" customWidth="1"/>
    <col min="6" max="6" width="7.140625" style="1" customWidth="1"/>
    <col min="7" max="7" width="2.85546875" style="1" customWidth="1"/>
    <col min="8" max="8" width="14.85546875" style="1" customWidth="1"/>
    <col min="9" max="9" width="1.28515625" style="1" customWidth="1"/>
    <col min="10" max="10" width="15" style="19" customWidth="1"/>
    <col min="11" max="11" width="1.28515625" style="19" customWidth="1"/>
    <col min="12" max="12" width="14.7109375" style="19" customWidth="1"/>
    <col min="13" max="13" width="1.28515625" style="1" customWidth="1"/>
    <col min="14" max="14" width="13.7109375" style="19" customWidth="1"/>
    <col min="15" max="15" width="1.7109375" style="19" customWidth="1"/>
    <col min="16" max="16" width="10.7109375" style="1"/>
    <col min="17" max="17" width="20.42578125" style="1" customWidth="1"/>
    <col min="18" max="19" width="12.140625" style="1" bestFit="1" customWidth="1"/>
    <col min="20" max="16384" width="10.7109375" style="1"/>
  </cols>
  <sheetData>
    <row r="1" spans="1:24" ht="21.7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24" ht="21.75" customHeight="1">
      <c r="A2" s="120" t="s">
        <v>189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24" ht="21.75" customHeight="1">
      <c r="A3" s="120" t="s">
        <v>187</v>
      </c>
      <c r="B3" s="120"/>
      <c r="C3" s="120"/>
      <c r="D3" s="120"/>
      <c r="E3" s="120"/>
      <c r="F3" s="120"/>
      <c r="G3" s="120"/>
      <c r="H3" s="120"/>
      <c r="I3" s="120"/>
      <c r="J3" s="144"/>
      <c r="K3" s="120"/>
      <c r="L3" s="120"/>
      <c r="M3" s="120"/>
      <c r="N3" s="120"/>
      <c r="O3" s="120"/>
    </row>
    <row r="4" spans="1:24" ht="21.75" customHeight="1">
      <c r="G4" s="2"/>
      <c r="H4" s="2"/>
      <c r="I4" s="2"/>
      <c r="J4" s="3"/>
      <c r="K4" s="3"/>
      <c r="L4" s="3"/>
      <c r="N4" s="4" t="s">
        <v>25</v>
      </c>
      <c r="O4" s="4"/>
    </row>
    <row r="5" spans="1:24" ht="21.75" customHeight="1">
      <c r="G5" s="2"/>
      <c r="H5" s="5" t="s">
        <v>1</v>
      </c>
      <c r="I5" s="5"/>
      <c r="J5" s="5"/>
      <c r="K5" s="3"/>
      <c r="L5" s="5" t="s">
        <v>2</v>
      </c>
      <c r="M5" s="5"/>
      <c r="N5" s="5"/>
      <c r="O5" s="3"/>
    </row>
    <row r="6" spans="1:24" ht="21">
      <c r="F6" s="6" t="s">
        <v>3</v>
      </c>
      <c r="G6" s="2"/>
      <c r="H6" s="7">
        <v>2567</v>
      </c>
      <c r="I6" s="2"/>
      <c r="J6" s="7">
        <v>2566</v>
      </c>
      <c r="K6" s="2"/>
      <c r="L6" s="7">
        <v>2567</v>
      </c>
      <c r="M6" s="2"/>
      <c r="N6" s="7">
        <v>2566</v>
      </c>
      <c r="O6" s="31"/>
    </row>
    <row r="7" spans="1:24" ht="21.75" customHeight="1">
      <c r="A7" s="8" t="s">
        <v>4</v>
      </c>
      <c r="H7" s="98"/>
      <c r="I7" s="98"/>
      <c r="J7" s="98"/>
      <c r="K7" s="98"/>
      <c r="L7" s="98"/>
      <c r="M7" s="98"/>
      <c r="N7" s="98"/>
      <c r="O7" s="98"/>
    </row>
    <row r="8" spans="1:24" ht="21.75" customHeight="1">
      <c r="A8" s="8" t="s">
        <v>5</v>
      </c>
      <c r="D8" s="9"/>
      <c r="E8" s="9"/>
      <c r="H8" s="98"/>
      <c r="I8" s="98"/>
      <c r="J8" s="99"/>
      <c r="K8" s="99"/>
      <c r="L8" s="99"/>
      <c r="M8" s="99"/>
      <c r="N8" s="99"/>
      <c r="O8" s="99"/>
    </row>
    <row r="9" spans="1:24">
      <c r="A9" s="1" t="s">
        <v>6</v>
      </c>
      <c r="D9" s="9"/>
      <c r="E9" s="9"/>
      <c r="F9" s="11">
        <v>8</v>
      </c>
      <c r="G9" s="14"/>
      <c r="H9" s="154">
        <v>107158587</v>
      </c>
      <c r="I9" s="98"/>
      <c r="J9" s="154">
        <v>189548077</v>
      </c>
      <c r="K9" s="99"/>
      <c r="L9" s="102">
        <v>77111163</v>
      </c>
      <c r="M9" s="99"/>
      <c r="N9" s="99">
        <v>165902129</v>
      </c>
      <c r="O9" s="99"/>
      <c r="Q9" s="141"/>
      <c r="R9" s="141"/>
      <c r="S9" s="184"/>
      <c r="T9" s="184"/>
      <c r="U9" s="184"/>
      <c r="V9" s="184"/>
      <c r="X9" s="108"/>
    </row>
    <row r="10" spans="1:24" ht="21.75" customHeight="1">
      <c r="A10" s="1" t="s">
        <v>7</v>
      </c>
      <c r="D10" s="9"/>
      <c r="E10" s="9"/>
      <c r="F10" s="11" t="s">
        <v>144</v>
      </c>
      <c r="G10" s="14"/>
      <c r="H10" s="113">
        <v>375487044</v>
      </c>
      <c r="I10" s="98"/>
      <c r="J10" s="113">
        <v>650116252</v>
      </c>
      <c r="K10" s="99"/>
      <c r="L10" s="102">
        <v>601630291</v>
      </c>
      <c r="M10" s="99"/>
      <c r="N10" s="99">
        <v>791117515</v>
      </c>
      <c r="O10" s="99"/>
      <c r="Q10" s="141"/>
      <c r="R10" s="141"/>
      <c r="S10" s="184"/>
      <c r="T10" s="184"/>
      <c r="U10" s="184"/>
      <c r="V10" s="184"/>
    </row>
    <row r="11" spans="1:24" ht="21.75" customHeight="1">
      <c r="A11" s="12" t="s">
        <v>8</v>
      </c>
      <c r="D11" s="9"/>
      <c r="E11" s="9"/>
      <c r="F11" s="11"/>
      <c r="G11" s="14"/>
      <c r="H11" s="113"/>
      <c r="I11" s="98"/>
      <c r="J11" s="113"/>
      <c r="K11" s="99"/>
      <c r="L11" s="102"/>
      <c r="M11" s="99"/>
      <c r="N11" s="99"/>
      <c r="O11" s="99"/>
      <c r="Q11" s="141"/>
      <c r="R11" s="141"/>
      <c r="S11" s="184"/>
      <c r="T11" s="184"/>
      <c r="U11" s="184"/>
      <c r="V11" s="184"/>
    </row>
    <row r="12" spans="1:24" s="12" customFormat="1" ht="21.75" customHeight="1">
      <c r="B12" s="12" t="s">
        <v>9</v>
      </c>
      <c r="D12" s="13"/>
      <c r="E12" s="13"/>
      <c r="F12" s="172">
        <v>10</v>
      </c>
      <c r="G12" s="14"/>
      <c r="H12" s="113">
        <v>678677611</v>
      </c>
      <c r="I12" s="15"/>
      <c r="J12" s="113">
        <v>779463753</v>
      </c>
      <c r="K12" s="99"/>
      <c r="L12" s="175">
        <v>678677611</v>
      </c>
      <c r="M12" s="99"/>
      <c r="N12" s="113">
        <v>779463753</v>
      </c>
      <c r="O12" s="113"/>
      <c r="Q12" s="179"/>
      <c r="R12" s="141"/>
      <c r="S12" s="184"/>
      <c r="T12" s="184"/>
      <c r="U12" s="184"/>
      <c r="V12" s="184"/>
    </row>
    <row r="13" spans="1:24" ht="21.75" customHeight="1">
      <c r="A13" s="12" t="s">
        <v>10</v>
      </c>
      <c r="D13" s="9"/>
      <c r="E13" s="9"/>
      <c r="F13" s="172">
        <v>7</v>
      </c>
      <c r="G13" s="14"/>
      <c r="H13" s="85">
        <v>0</v>
      </c>
      <c r="I13" s="110"/>
      <c r="J13" s="85">
        <v>0</v>
      </c>
      <c r="K13" s="99"/>
      <c r="L13" s="102">
        <v>2500000</v>
      </c>
      <c r="M13" s="99"/>
      <c r="N13" s="102">
        <v>7500000</v>
      </c>
      <c r="O13" s="102"/>
      <c r="Q13" s="141"/>
      <c r="R13" s="141"/>
      <c r="S13" s="184"/>
      <c r="T13" s="184"/>
      <c r="U13" s="184"/>
      <c r="V13" s="184"/>
    </row>
    <row r="14" spans="1:24" ht="21.75" customHeight="1">
      <c r="A14" s="1" t="s">
        <v>11</v>
      </c>
      <c r="F14" s="11">
        <v>11</v>
      </c>
      <c r="G14" s="14"/>
      <c r="H14" s="113">
        <v>2121222024</v>
      </c>
      <c r="I14" s="98"/>
      <c r="J14" s="113">
        <v>1736328685</v>
      </c>
      <c r="K14" s="99"/>
      <c r="L14" s="102">
        <v>2007759596</v>
      </c>
      <c r="M14" s="99"/>
      <c r="N14" s="99">
        <v>1636664122</v>
      </c>
      <c r="O14" s="99"/>
      <c r="Q14" s="141"/>
      <c r="R14" s="141"/>
      <c r="S14" s="108"/>
      <c r="U14" s="108"/>
    </row>
    <row r="15" spans="1:24" ht="21.75" customHeight="1">
      <c r="A15" s="1" t="s">
        <v>142</v>
      </c>
      <c r="F15" s="11">
        <v>38</v>
      </c>
      <c r="G15" s="14"/>
      <c r="H15" s="113">
        <v>22864546</v>
      </c>
      <c r="I15" s="98"/>
      <c r="J15" s="113">
        <v>282250451</v>
      </c>
      <c r="K15" s="99"/>
      <c r="L15" s="102">
        <v>22864546</v>
      </c>
      <c r="M15" s="99"/>
      <c r="N15" s="99">
        <v>282250451</v>
      </c>
      <c r="O15" s="99"/>
      <c r="Q15" s="141"/>
      <c r="R15" s="141"/>
    </row>
    <row r="16" spans="1:24" ht="21" customHeight="1">
      <c r="A16" s="1" t="s">
        <v>168</v>
      </c>
      <c r="F16" s="11"/>
      <c r="G16" s="14"/>
      <c r="H16" s="154">
        <f>26774905+1</f>
        <v>26774906</v>
      </c>
      <c r="I16" s="98"/>
      <c r="J16" s="154">
        <v>61207048</v>
      </c>
      <c r="K16" s="99"/>
      <c r="L16" s="85">
        <v>0</v>
      </c>
      <c r="M16" s="99"/>
      <c r="N16" s="85">
        <v>0</v>
      </c>
      <c r="O16" s="99"/>
      <c r="Q16" s="141"/>
      <c r="R16" s="141"/>
    </row>
    <row r="17" spans="1:18" ht="21" customHeight="1">
      <c r="A17" s="1" t="s">
        <v>180</v>
      </c>
      <c r="F17" s="11"/>
      <c r="G17" s="14"/>
      <c r="H17" s="154">
        <v>52197751</v>
      </c>
      <c r="I17" s="98"/>
      <c r="J17" s="154">
        <v>11073862</v>
      </c>
      <c r="K17" s="99"/>
      <c r="L17" s="102">
        <v>42571640</v>
      </c>
      <c r="M17" s="99"/>
      <c r="N17" s="99">
        <v>800322</v>
      </c>
      <c r="O17" s="99"/>
      <c r="Q17" s="141"/>
      <c r="R17" s="141"/>
    </row>
    <row r="18" spans="1:18" s="12" customFormat="1" ht="21.75" customHeight="1">
      <c r="A18" s="1" t="s">
        <v>12</v>
      </c>
      <c r="D18" s="13"/>
      <c r="E18" s="13"/>
      <c r="F18" s="11">
        <v>12</v>
      </c>
      <c r="G18" s="14"/>
      <c r="H18" s="113">
        <v>106754300</v>
      </c>
      <c r="I18" s="16"/>
      <c r="J18" s="113">
        <v>185749600</v>
      </c>
      <c r="K18" s="99"/>
      <c r="L18" s="102">
        <v>66016830</v>
      </c>
      <c r="M18" s="99"/>
      <c r="N18" s="102">
        <v>141046093</v>
      </c>
      <c r="O18" s="102"/>
      <c r="Q18" s="179"/>
      <c r="R18" s="141"/>
    </row>
    <row r="19" spans="1:18" ht="21.75" customHeight="1">
      <c r="A19" s="8" t="s">
        <v>13</v>
      </c>
      <c r="F19" s="11"/>
      <c r="G19" s="14"/>
      <c r="H19" s="17">
        <f>SUM(H9:H18)</f>
        <v>3491136769</v>
      </c>
      <c r="I19" s="99">
        <f t="shared" ref="I19" si="0">SUM(I9:I18)</f>
        <v>0</v>
      </c>
      <c r="J19" s="17">
        <f t="shared" ref="J19" si="1">SUM(J9:J18)</f>
        <v>3895737728</v>
      </c>
      <c r="K19" s="99"/>
      <c r="L19" s="17">
        <f>SUM(L9:L18)</f>
        <v>3499131677</v>
      </c>
      <c r="M19" s="99"/>
      <c r="N19" s="17">
        <f>SUM(N9:N18)</f>
        <v>3804744385</v>
      </c>
      <c r="O19" s="99"/>
      <c r="Q19" s="34"/>
      <c r="R19" s="34"/>
    </row>
    <row r="20" spans="1:18" ht="21.75" customHeight="1">
      <c r="A20" s="8" t="s">
        <v>14</v>
      </c>
      <c r="F20" s="11"/>
      <c r="G20" s="14"/>
      <c r="H20" s="16"/>
      <c r="I20" s="16"/>
      <c r="J20" s="16"/>
      <c r="K20" s="99"/>
      <c r="L20" s="99"/>
      <c r="M20" s="99"/>
      <c r="N20" s="99"/>
      <c r="O20" s="99"/>
      <c r="Q20" s="141"/>
    </row>
    <row r="21" spans="1:18" ht="21.75" customHeight="1">
      <c r="A21" s="1" t="s">
        <v>105</v>
      </c>
      <c r="F21" s="11">
        <v>13</v>
      </c>
      <c r="G21" s="14"/>
      <c r="H21" s="16">
        <v>7473112</v>
      </c>
      <c r="I21" s="16"/>
      <c r="J21" s="16">
        <v>7307421</v>
      </c>
      <c r="K21" s="99"/>
      <c r="L21" s="99">
        <v>4900000</v>
      </c>
      <c r="M21" s="99"/>
      <c r="N21" s="99">
        <v>4900000</v>
      </c>
      <c r="O21" s="99"/>
    </row>
    <row r="22" spans="1:18" ht="21.75" customHeight="1">
      <c r="A22" s="1" t="s">
        <v>15</v>
      </c>
      <c r="F22" s="11">
        <v>14</v>
      </c>
      <c r="G22" s="14"/>
      <c r="H22" s="85">
        <v>0</v>
      </c>
      <c r="I22" s="110"/>
      <c r="J22" s="85">
        <v>0</v>
      </c>
      <c r="K22" s="111"/>
      <c r="L22" s="102">
        <v>789228665</v>
      </c>
      <c r="M22" s="111"/>
      <c r="N22" s="102">
        <v>789228665</v>
      </c>
      <c r="O22" s="102"/>
    </row>
    <row r="23" spans="1:18" ht="21.75" customHeight="1">
      <c r="A23" s="12" t="s">
        <v>111</v>
      </c>
      <c r="F23" s="172">
        <v>15</v>
      </c>
      <c r="G23" s="14"/>
      <c r="H23" s="113">
        <v>382640736</v>
      </c>
      <c r="I23" s="15"/>
      <c r="J23" s="113">
        <v>419953018</v>
      </c>
      <c r="K23" s="111"/>
      <c r="L23" s="111">
        <v>382640736</v>
      </c>
      <c r="M23" s="111"/>
      <c r="N23" s="111">
        <v>419953018</v>
      </c>
      <c r="O23" s="111"/>
    </row>
    <row r="24" spans="1:18" ht="21.75" customHeight="1">
      <c r="A24" s="12" t="s">
        <v>16</v>
      </c>
      <c r="F24" s="172"/>
      <c r="G24" s="14"/>
      <c r="H24" s="102"/>
      <c r="I24" s="15"/>
      <c r="J24" s="102"/>
      <c r="K24" s="98"/>
      <c r="L24" s="102"/>
      <c r="M24" s="98"/>
      <c r="N24" s="102"/>
      <c r="O24" s="102"/>
    </row>
    <row r="25" spans="1:18" ht="21.75" customHeight="1">
      <c r="B25" s="12" t="s">
        <v>17</v>
      </c>
      <c r="F25" s="172">
        <v>10</v>
      </c>
      <c r="G25" s="14"/>
      <c r="H25" s="111">
        <v>319978800</v>
      </c>
      <c r="I25" s="15"/>
      <c r="J25" s="111">
        <v>140208436</v>
      </c>
      <c r="K25" s="111"/>
      <c r="L25" s="111">
        <v>319978800</v>
      </c>
      <c r="M25" s="111"/>
      <c r="N25" s="111">
        <v>140208436</v>
      </c>
      <c r="O25" s="111"/>
    </row>
    <row r="26" spans="1:18" ht="21.75" customHeight="1">
      <c r="A26" s="1" t="s">
        <v>18</v>
      </c>
      <c r="F26" s="11">
        <v>16</v>
      </c>
      <c r="G26" s="14"/>
      <c r="H26" s="113">
        <v>7517903059</v>
      </c>
      <c r="I26" s="16"/>
      <c r="J26" s="113">
        <v>7831186048</v>
      </c>
      <c r="K26" s="111"/>
      <c r="L26" s="111">
        <v>4806989170</v>
      </c>
      <c r="M26" s="111"/>
      <c r="N26" s="111">
        <v>5040812088</v>
      </c>
      <c r="O26" s="111"/>
    </row>
    <row r="27" spans="1:18" ht="21.75" customHeight="1">
      <c r="A27" s="1" t="s">
        <v>112</v>
      </c>
      <c r="F27" s="11">
        <v>20</v>
      </c>
      <c r="G27" s="14"/>
      <c r="H27" s="113">
        <v>281213166</v>
      </c>
      <c r="I27" s="16"/>
      <c r="J27" s="113">
        <v>272533483</v>
      </c>
      <c r="K27" s="111"/>
      <c r="L27" s="102">
        <v>274135216</v>
      </c>
      <c r="M27" s="111"/>
      <c r="N27" s="102">
        <v>263299678</v>
      </c>
      <c r="O27" s="102"/>
    </row>
    <row r="28" spans="1:18" ht="21.75" customHeight="1">
      <c r="A28" s="1" t="s">
        <v>19</v>
      </c>
      <c r="F28" s="11">
        <v>17</v>
      </c>
      <c r="G28" s="14"/>
      <c r="H28" s="113">
        <v>108101986</v>
      </c>
      <c r="I28" s="15"/>
      <c r="J28" s="113">
        <v>111717913</v>
      </c>
      <c r="K28" s="111"/>
      <c r="L28" s="111">
        <v>9449197</v>
      </c>
      <c r="M28" s="111"/>
      <c r="N28" s="111">
        <v>7410560</v>
      </c>
      <c r="O28" s="111"/>
    </row>
    <row r="29" spans="1:18" ht="21.75" customHeight="1">
      <c r="A29" s="1" t="s">
        <v>149</v>
      </c>
      <c r="F29" s="11"/>
      <c r="G29" s="14"/>
      <c r="H29" s="102">
        <v>4998238</v>
      </c>
      <c r="I29" s="15"/>
      <c r="J29" s="102">
        <v>8611746</v>
      </c>
      <c r="K29" s="111"/>
      <c r="L29" s="102">
        <v>4875000</v>
      </c>
      <c r="M29" s="111"/>
      <c r="N29" s="102">
        <v>7464625</v>
      </c>
      <c r="O29" s="102"/>
    </row>
    <row r="30" spans="1:18" ht="21.75" customHeight="1">
      <c r="A30" s="1" t="s">
        <v>20</v>
      </c>
      <c r="F30" s="11">
        <v>30.1</v>
      </c>
      <c r="G30" s="14"/>
      <c r="H30" s="102">
        <v>8555153</v>
      </c>
      <c r="I30" s="15"/>
      <c r="J30" s="102">
        <v>0</v>
      </c>
      <c r="K30" s="111"/>
      <c r="L30" s="102">
        <v>0</v>
      </c>
      <c r="M30" s="111"/>
      <c r="N30" s="102">
        <v>0</v>
      </c>
      <c r="O30" s="102"/>
    </row>
    <row r="31" spans="1:18" ht="21.75" customHeight="1">
      <c r="A31" s="1" t="s">
        <v>21</v>
      </c>
      <c r="F31" s="11"/>
      <c r="G31" s="14"/>
      <c r="H31" s="113">
        <f>95579460</f>
        <v>95579460</v>
      </c>
      <c r="I31" s="16"/>
      <c r="J31" s="113">
        <v>113397030</v>
      </c>
      <c r="K31" s="111"/>
      <c r="L31" s="111">
        <f>90084669</f>
        <v>90084669</v>
      </c>
      <c r="M31" s="111"/>
      <c r="N31" s="111">
        <v>113294831</v>
      </c>
      <c r="O31" s="111"/>
    </row>
    <row r="32" spans="1:18" ht="21.75" customHeight="1">
      <c r="A32" s="8" t="s">
        <v>22</v>
      </c>
      <c r="F32" s="11"/>
      <c r="G32" s="14"/>
      <c r="H32" s="17">
        <f>SUM(H21:H31)</f>
        <v>8726443710</v>
      </c>
      <c r="I32" s="99">
        <f>SUM(I21:I31)</f>
        <v>0</v>
      </c>
      <c r="J32" s="17">
        <f>SUM(J21:J31)</f>
        <v>8904915095</v>
      </c>
      <c r="K32" s="99"/>
      <c r="L32" s="17">
        <f>SUM(L21:L31)</f>
        <v>6682281453</v>
      </c>
      <c r="M32" s="99">
        <f>SUM(M21:M31)</f>
        <v>0</v>
      </c>
      <c r="N32" s="17">
        <f>SUM(N21:N31)</f>
        <v>6786571901</v>
      </c>
      <c r="O32" s="99"/>
      <c r="Q32" s="34"/>
      <c r="R32" s="34"/>
    </row>
    <row r="33" spans="1:20" ht="21.75" customHeight="1" thickBot="1">
      <c r="A33" s="8" t="s">
        <v>23</v>
      </c>
      <c r="D33" s="9"/>
      <c r="E33" s="9"/>
      <c r="G33" s="14"/>
      <c r="H33" s="18">
        <f>SUM(H32,H19)</f>
        <v>12217580479</v>
      </c>
      <c r="I33" s="99">
        <f>SUM(I32,I19)</f>
        <v>0</v>
      </c>
      <c r="J33" s="18">
        <f>SUM(J32,J19)</f>
        <v>12800652823</v>
      </c>
      <c r="K33" s="99"/>
      <c r="L33" s="18">
        <f>SUM(L32,L19)</f>
        <v>10181413130</v>
      </c>
      <c r="M33" s="99">
        <f>SUM(M32,M19)</f>
        <v>0</v>
      </c>
      <c r="N33" s="18">
        <f>SUM(N32,N19)</f>
        <v>10591316286</v>
      </c>
      <c r="O33" s="99"/>
    </row>
    <row r="34" spans="1:20" ht="21.75" customHeight="1" thickTop="1">
      <c r="D34" s="9"/>
      <c r="E34" s="9"/>
      <c r="G34" s="14"/>
      <c r="H34" s="98"/>
      <c r="I34" s="98"/>
      <c r="J34" s="98"/>
      <c r="K34" s="98"/>
      <c r="L34" s="98"/>
      <c r="M34" s="98"/>
      <c r="N34" s="98"/>
      <c r="O34" s="98"/>
    </row>
    <row r="35" spans="1:20" ht="21.75" customHeight="1">
      <c r="A35" s="1" t="s">
        <v>24</v>
      </c>
      <c r="D35" s="9"/>
      <c r="E35" s="9"/>
      <c r="G35" s="14"/>
    </row>
    <row r="36" spans="1:20" ht="21.75" customHeight="1">
      <c r="A36" s="120" t="s">
        <v>0</v>
      </c>
      <c r="B36" s="120"/>
      <c r="C36" s="120"/>
      <c r="D36" s="120"/>
      <c r="E36" s="120"/>
      <c r="F36" s="120"/>
      <c r="G36" s="14"/>
      <c r="H36" s="120"/>
      <c r="I36" s="120"/>
      <c r="J36" s="120"/>
      <c r="K36" s="120"/>
      <c r="L36" s="120"/>
      <c r="M36" s="120"/>
      <c r="N36" s="120"/>
      <c r="O36" s="120"/>
    </row>
    <row r="37" spans="1:20" ht="21.75" customHeight="1">
      <c r="A37" s="120" t="s">
        <v>190</v>
      </c>
      <c r="B37" s="120"/>
      <c r="C37" s="120"/>
      <c r="D37" s="120"/>
      <c r="E37" s="120"/>
      <c r="F37" s="120"/>
      <c r="G37" s="14"/>
      <c r="H37" s="120"/>
      <c r="I37" s="120"/>
      <c r="J37" s="120"/>
      <c r="K37" s="120"/>
      <c r="L37" s="120"/>
      <c r="M37" s="120"/>
      <c r="N37" s="120"/>
      <c r="O37" s="120"/>
    </row>
    <row r="38" spans="1:20" ht="21.75" customHeight="1">
      <c r="A38" s="120" t="s">
        <v>187</v>
      </c>
      <c r="B38" s="120"/>
      <c r="C38" s="120"/>
      <c r="D38" s="120"/>
      <c r="E38" s="120"/>
      <c r="F38" s="120"/>
      <c r="G38" s="14"/>
      <c r="H38" s="120"/>
      <c r="I38" s="120"/>
      <c r="J38" s="120"/>
      <c r="K38" s="120"/>
      <c r="L38" s="120"/>
      <c r="M38" s="120"/>
      <c r="N38" s="120"/>
      <c r="O38" s="120"/>
      <c r="R38" s="108"/>
    </row>
    <row r="39" spans="1:20" ht="21.75" customHeight="1">
      <c r="G39" s="14"/>
      <c r="H39" s="2"/>
      <c r="I39" s="2"/>
      <c r="J39" s="3"/>
      <c r="K39" s="3"/>
      <c r="L39" s="3"/>
      <c r="N39" s="4" t="s">
        <v>25</v>
      </c>
      <c r="O39" s="4"/>
    </row>
    <row r="40" spans="1:20" ht="21.75" customHeight="1">
      <c r="G40" s="14"/>
      <c r="H40" s="5" t="s">
        <v>1</v>
      </c>
      <c r="I40" s="5"/>
      <c r="J40" s="5"/>
      <c r="K40" s="3"/>
      <c r="L40" s="5" t="s">
        <v>2</v>
      </c>
      <c r="M40" s="5"/>
      <c r="N40" s="5"/>
      <c r="O40" s="3"/>
      <c r="R40" s="108"/>
    </row>
    <row r="41" spans="1:20" ht="21.75" customHeight="1">
      <c r="F41" s="6" t="s">
        <v>3</v>
      </c>
      <c r="G41" s="14"/>
      <c r="H41" s="7">
        <v>2567</v>
      </c>
      <c r="I41" s="2"/>
      <c r="J41" s="7">
        <v>2566</v>
      </c>
      <c r="K41" s="2"/>
      <c r="L41" s="7">
        <v>2567</v>
      </c>
      <c r="M41" s="2"/>
      <c r="N41" s="7">
        <v>2566</v>
      </c>
      <c r="O41" s="31"/>
      <c r="R41" s="108"/>
    </row>
    <row r="42" spans="1:20" ht="21.75" customHeight="1">
      <c r="A42" s="120" t="s">
        <v>26</v>
      </c>
      <c r="G42" s="14"/>
      <c r="J42" s="20"/>
      <c r="K42" s="20"/>
      <c r="L42" s="20"/>
      <c r="N42" s="20"/>
      <c r="O42" s="20"/>
    </row>
    <row r="43" spans="1:20" ht="21.75" customHeight="1">
      <c r="A43" s="8" t="s">
        <v>27</v>
      </c>
      <c r="D43" s="9"/>
      <c r="E43" s="9"/>
      <c r="G43" s="14"/>
      <c r="H43" s="98"/>
      <c r="I43" s="98"/>
      <c r="J43" s="98"/>
      <c r="K43" s="98"/>
      <c r="L43" s="98"/>
      <c r="M43" s="98"/>
      <c r="N43" s="98"/>
      <c r="O43" s="98"/>
      <c r="R43" s="108"/>
    </row>
    <row r="44" spans="1:20" ht="21.75" customHeight="1">
      <c r="A44" s="1" t="s">
        <v>28</v>
      </c>
      <c r="D44" s="9"/>
      <c r="E44" s="9"/>
      <c r="F44" s="11">
        <v>18</v>
      </c>
      <c r="G44" s="14"/>
      <c r="H44" s="113">
        <v>974920919</v>
      </c>
      <c r="I44" s="98"/>
      <c r="J44" s="113">
        <v>1020545532</v>
      </c>
      <c r="K44" s="111"/>
      <c r="L44" s="111">
        <v>974920919</v>
      </c>
      <c r="M44" s="111"/>
      <c r="N44" s="111">
        <v>1020545532</v>
      </c>
      <c r="O44" s="111"/>
      <c r="T44" s="108"/>
    </row>
    <row r="45" spans="1:20" ht="21.75" customHeight="1">
      <c r="A45" s="1" t="s">
        <v>29</v>
      </c>
      <c r="D45" s="9"/>
      <c r="E45" s="9"/>
      <c r="F45" s="11">
        <v>7</v>
      </c>
      <c r="G45" s="14"/>
      <c r="H45" s="15">
        <v>25000000</v>
      </c>
      <c r="I45" s="15"/>
      <c r="J45" s="15">
        <v>25000000</v>
      </c>
      <c r="K45" s="111"/>
      <c r="L45" s="111">
        <v>1421500000</v>
      </c>
      <c r="M45" s="111"/>
      <c r="N45" s="111">
        <v>1136200000</v>
      </c>
      <c r="O45" s="111"/>
    </row>
    <row r="46" spans="1:20" ht="21.75" customHeight="1">
      <c r="A46" s="1" t="s">
        <v>30</v>
      </c>
      <c r="D46" s="9"/>
      <c r="E46" s="9"/>
      <c r="F46" s="11" t="s">
        <v>177</v>
      </c>
      <c r="G46" s="14"/>
      <c r="H46" s="15">
        <v>1142027387</v>
      </c>
      <c r="I46" s="15"/>
      <c r="J46" s="15">
        <v>1470725367</v>
      </c>
      <c r="K46" s="111"/>
      <c r="L46" s="111">
        <v>1350651346</v>
      </c>
      <c r="M46" s="111"/>
      <c r="N46" s="111">
        <v>1644149962</v>
      </c>
      <c r="O46" s="111"/>
      <c r="R46" s="108"/>
      <c r="T46" s="108"/>
    </row>
    <row r="47" spans="1:20" ht="21.75" customHeight="1">
      <c r="A47" s="1" t="s">
        <v>164</v>
      </c>
      <c r="D47" s="9"/>
      <c r="E47" s="9"/>
      <c r="F47" s="11"/>
      <c r="G47" s="14"/>
      <c r="H47" s="15">
        <v>161075792</v>
      </c>
      <c r="I47" s="15"/>
      <c r="J47" s="15">
        <v>293006878</v>
      </c>
      <c r="K47" s="111"/>
      <c r="L47" s="111">
        <v>140075792</v>
      </c>
      <c r="M47" s="111"/>
      <c r="N47" s="111">
        <v>292994007</v>
      </c>
      <c r="O47" s="102"/>
      <c r="R47" s="108"/>
      <c r="T47" s="108"/>
    </row>
    <row r="48" spans="1:20" ht="21.75" customHeight="1">
      <c r="A48" s="1" t="s">
        <v>113</v>
      </c>
      <c r="D48" s="9"/>
      <c r="E48" s="9"/>
      <c r="F48" s="11">
        <v>21</v>
      </c>
      <c r="G48" s="14"/>
      <c r="H48" s="15">
        <v>441425897</v>
      </c>
      <c r="I48" s="15"/>
      <c r="J48" s="15">
        <v>499313049</v>
      </c>
      <c r="K48" s="111"/>
      <c r="L48" s="111">
        <v>338668988</v>
      </c>
      <c r="M48" s="111"/>
      <c r="N48" s="111">
        <v>429520496</v>
      </c>
      <c r="O48" s="111"/>
      <c r="T48" s="196"/>
    </row>
    <row r="49" spans="1:20" ht="21.75" customHeight="1">
      <c r="A49" s="1" t="s">
        <v>114</v>
      </c>
      <c r="D49" s="9"/>
      <c r="E49" s="9"/>
      <c r="F49" s="172">
        <v>20</v>
      </c>
      <c r="G49" s="14"/>
      <c r="H49" s="15">
        <f>84806282-1</f>
        <v>84806281</v>
      </c>
      <c r="I49" s="15"/>
      <c r="J49" s="15">
        <v>65931287</v>
      </c>
      <c r="K49" s="111"/>
      <c r="L49" s="85">
        <v>80090382</v>
      </c>
      <c r="M49" s="111"/>
      <c r="N49" s="85">
        <v>62924982</v>
      </c>
      <c r="O49" s="85"/>
      <c r="T49" s="196"/>
    </row>
    <row r="50" spans="1:20" ht="21.75" customHeight="1">
      <c r="A50" s="12" t="s">
        <v>115</v>
      </c>
      <c r="D50" s="9"/>
      <c r="E50" s="9"/>
      <c r="F50" s="11"/>
      <c r="G50" s="14"/>
      <c r="H50" s="15"/>
      <c r="I50" s="15"/>
      <c r="J50" s="15"/>
      <c r="K50" s="111"/>
      <c r="M50" s="111"/>
      <c r="N50" s="111"/>
      <c r="O50" s="111"/>
      <c r="T50" s="196"/>
    </row>
    <row r="51" spans="1:20" s="12" customFormat="1" ht="21.75" customHeight="1">
      <c r="B51" s="12" t="s">
        <v>116</v>
      </c>
      <c r="D51" s="13"/>
      <c r="E51" s="13"/>
      <c r="F51" s="11">
        <v>22</v>
      </c>
      <c r="G51" s="14"/>
      <c r="H51" s="85">
        <v>76601313</v>
      </c>
      <c r="I51" s="98"/>
      <c r="J51" s="85">
        <v>78877877</v>
      </c>
      <c r="K51" s="111"/>
      <c r="L51" s="102">
        <v>0</v>
      </c>
      <c r="M51" s="111"/>
      <c r="N51" s="102">
        <v>0</v>
      </c>
      <c r="O51" s="102"/>
      <c r="T51" s="196"/>
    </row>
    <row r="52" spans="1:20" s="12" customFormat="1" ht="21.75" customHeight="1">
      <c r="A52" s="12" t="s">
        <v>31</v>
      </c>
      <c r="D52" s="13"/>
      <c r="E52" s="13"/>
      <c r="F52" s="11"/>
      <c r="G52" s="14"/>
      <c r="H52" s="15">
        <v>13905967</v>
      </c>
      <c r="I52" s="15"/>
      <c r="J52" s="15">
        <v>1320206</v>
      </c>
      <c r="K52" s="111"/>
      <c r="L52" s="102">
        <v>0</v>
      </c>
      <c r="M52" s="111"/>
      <c r="N52" s="102">
        <v>0</v>
      </c>
      <c r="O52" s="102"/>
      <c r="T52" s="195"/>
    </row>
    <row r="53" spans="1:20" s="12" customFormat="1" ht="21.75" customHeight="1">
      <c r="A53" s="12" t="s">
        <v>32</v>
      </c>
      <c r="D53" s="13"/>
      <c r="E53" s="13"/>
      <c r="F53" s="11"/>
      <c r="G53" s="14"/>
      <c r="H53" s="111">
        <v>90097598</v>
      </c>
      <c r="I53" s="98"/>
      <c r="J53" s="111">
        <v>109052719</v>
      </c>
      <c r="K53" s="111"/>
      <c r="L53" s="102">
        <v>90097598</v>
      </c>
      <c r="M53" s="111"/>
      <c r="N53" s="111">
        <v>109052719</v>
      </c>
      <c r="O53" s="111"/>
      <c r="T53" s="196"/>
    </row>
    <row r="54" spans="1:20" s="12" customFormat="1" ht="21.75" customHeight="1">
      <c r="A54" s="1" t="s">
        <v>141</v>
      </c>
      <c r="D54" s="13"/>
      <c r="E54" s="13"/>
      <c r="F54" s="11">
        <v>38</v>
      </c>
      <c r="G54" s="14"/>
      <c r="H54" s="110">
        <v>44292092</v>
      </c>
      <c r="I54" s="98"/>
      <c r="J54" s="110">
        <v>64260904</v>
      </c>
      <c r="K54" s="111"/>
      <c r="L54" s="111">
        <v>44268954</v>
      </c>
      <c r="M54" s="111"/>
      <c r="N54" s="111">
        <v>63894576</v>
      </c>
      <c r="O54" s="111"/>
      <c r="T54" s="196"/>
    </row>
    <row r="55" spans="1:20" s="12" customFormat="1" ht="21.75" customHeight="1">
      <c r="A55" s="12" t="s">
        <v>33</v>
      </c>
      <c r="F55" s="11"/>
      <c r="G55" s="14"/>
      <c r="H55" s="113">
        <f>53817883-1</f>
        <v>53817882</v>
      </c>
      <c r="I55" s="98"/>
      <c r="J55" s="113">
        <v>51917718</v>
      </c>
      <c r="K55" s="111"/>
      <c r="L55" s="111">
        <f>13556222</f>
        <v>13556222</v>
      </c>
      <c r="M55" s="111"/>
      <c r="N55" s="111">
        <v>13586965</v>
      </c>
      <c r="O55" s="111"/>
      <c r="T55" s="194"/>
    </row>
    <row r="56" spans="1:20" s="12" customFormat="1" ht="21.75" customHeight="1">
      <c r="A56" s="8" t="s">
        <v>34</v>
      </c>
      <c r="F56" s="11"/>
      <c r="G56" s="1"/>
      <c r="H56" s="17">
        <f>SUM(H44:H55)</f>
        <v>3107971128</v>
      </c>
      <c r="I56" s="98"/>
      <c r="J56" s="17">
        <f>SUM(J44:J55)</f>
        <v>3679951537</v>
      </c>
      <c r="K56" s="99"/>
      <c r="L56" s="17">
        <f>SUM(L44:L55)</f>
        <v>4453830201</v>
      </c>
      <c r="M56" s="99">
        <f t="shared" ref="M56" si="2">SUM(M44:M55)</f>
        <v>0</v>
      </c>
      <c r="N56" s="17">
        <f t="shared" ref="N56" si="3">SUM(N44:N55)</f>
        <v>4772869239</v>
      </c>
      <c r="O56" s="99"/>
    </row>
    <row r="57" spans="1:20" s="12" customFormat="1" ht="21.75" customHeight="1">
      <c r="A57" s="23" t="s">
        <v>35</v>
      </c>
      <c r="F57" s="172"/>
      <c r="G57" s="14"/>
      <c r="H57" s="15"/>
      <c r="I57" s="15"/>
      <c r="J57" s="15"/>
      <c r="K57" s="15"/>
      <c r="L57" s="15"/>
      <c r="M57" s="15"/>
      <c r="N57" s="15"/>
      <c r="O57" s="15"/>
    </row>
    <row r="58" spans="1:20" s="12" customFormat="1" ht="21.75" customHeight="1">
      <c r="A58" s="1" t="s">
        <v>117</v>
      </c>
      <c r="B58" s="21"/>
      <c r="F58" s="172"/>
      <c r="H58" s="111"/>
      <c r="I58" s="112"/>
      <c r="J58" s="111"/>
      <c r="K58" s="111"/>
      <c r="L58" s="111"/>
      <c r="M58" s="111"/>
      <c r="N58" s="111"/>
      <c r="O58" s="111"/>
    </row>
    <row r="59" spans="1:20" s="12" customFormat="1" ht="21.75" customHeight="1">
      <c r="A59" s="1"/>
      <c r="B59" s="21" t="s">
        <v>131</v>
      </c>
      <c r="F59" s="11">
        <v>21</v>
      </c>
      <c r="H59" s="111">
        <v>1798314003</v>
      </c>
      <c r="I59" s="112"/>
      <c r="J59" s="111">
        <v>2155089900</v>
      </c>
      <c r="K59" s="111"/>
      <c r="L59" s="111">
        <v>1312947735</v>
      </c>
      <c r="M59" s="111"/>
      <c r="N59" s="111">
        <v>1601616723</v>
      </c>
      <c r="O59" s="111"/>
    </row>
    <row r="60" spans="1:20" s="12" customFormat="1" ht="21.75" customHeight="1">
      <c r="A60" s="1" t="s">
        <v>118</v>
      </c>
      <c r="B60" s="21"/>
      <c r="F60" s="172"/>
      <c r="I60" s="112"/>
      <c r="J60" s="102"/>
      <c r="K60" s="111"/>
      <c r="M60" s="111"/>
      <c r="N60" s="102"/>
      <c r="O60" s="102"/>
    </row>
    <row r="61" spans="1:20" s="12" customFormat="1" ht="21.75" customHeight="1">
      <c r="A61" s="1"/>
      <c r="B61" s="21" t="s">
        <v>131</v>
      </c>
      <c r="F61" s="172">
        <v>20</v>
      </c>
      <c r="H61" s="102">
        <v>145351658</v>
      </c>
      <c r="I61" s="112"/>
      <c r="J61" s="111">
        <v>172336071</v>
      </c>
      <c r="K61" s="111"/>
      <c r="L61" s="102">
        <v>143916308</v>
      </c>
      <c r="M61" s="111"/>
      <c r="N61" s="141">
        <v>166260621</v>
      </c>
      <c r="O61" s="141"/>
    </row>
    <row r="62" spans="1:20" s="12" customFormat="1" ht="21.75" customHeight="1">
      <c r="A62" s="1" t="s">
        <v>115</v>
      </c>
      <c r="B62" s="21"/>
      <c r="F62" s="172"/>
      <c r="I62" s="112"/>
      <c r="J62" s="102"/>
      <c r="K62" s="111"/>
      <c r="M62" s="111"/>
      <c r="N62" s="102"/>
      <c r="O62" s="102"/>
    </row>
    <row r="63" spans="1:20" s="12" customFormat="1" ht="21.75" customHeight="1">
      <c r="A63" s="1"/>
      <c r="B63" s="21" t="s">
        <v>132</v>
      </c>
      <c r="F63" s="11">
        <v>22</v>
      </c>
      <c r="H63" s="111">
        <v>2309486201</v>
      </c>
      <c r="I63" s="112"/>
      <c r="J63" s="111">
        <v>2386087514</v>
      </c>
      <c r="K63" s="111"/>
      <c r="L63" s="141">
        <v>0</v>
      </c>
      <c r="M63" s="111"/>
      <c r="N63" s="102">
        <v>0</v>
      </c>
      <c r="O63" s="102"/>
    </row>
    <row r="64" spans="1:20" s="12" customFormat="1" ht="21.75" customHeight="1">
      <c r="A64" s="12" t="s">
        <v>36</v>
      </c>
      <c r="D64" s="13"/>
      <c r="E64" s="13"/>
      <c r="F64" s="172">
        <v>23</v>
      </c>
      <c r="H64" s="102">
        <v>58239373</v>
      </c>
      <c r="I64" s="112"/>
      <c r="J64" s="111">
        <v>54640623</v>
      </c>
      <c r="K64" s="111"/>
      <c r="L64" s="102">
        <v>52067677</v>
      </c>
      <c r="M64" s="111"/>
      <c r="N64" s="111">
        <v>48836464</v>
      </c>
      <c r="O64" s="111"/>
      <c r="T64" s="197"/>
    </row>
    <row r="65" spans="1:24" s="12" customFormat="1" ht="21.75" customHeight="1">
      <c r="A65" s="12" t="s">
        <v>165</v>
      </c>
      <c r="D65" s="13"/>
      <c r="E65" s="13"/>
      <c r="F65" s="172">
        <v>30.1</v>
      </c>
      <c r="H65" s="102">
        <v>29415517</v>
      </c>
      <c r="I65" s="112"/>
      <c r="J65" s="102">
        <v>59883303</v>
      </c>
      <c r="K65" s="111"/>
      <c r="L65" s="111">
        <v>29415517</v>
      </c>
      <c r="M65" s="111"/>
      <c r="N65" s="102">
        <v>66815232</v>
      </c>
      <c r="O65" s="111"/>
      <c r="X65" s="197"/>
    </row>
    <row r="66" spans="1:24" s="12" customFormat="1" ht="21.75" customHeight="1">
      <c r="A66" s="23" t="s">
        <v>37</v>
      </c>
      <c r="D66" s="13"/>
      <c r="E66" s="13"/>
      <c r="F66" s="14"/>
      <c r="H66" s="24">
        <f>SUM(H58:H65)</f>
        <v>4340806752</v>
      </c>
      <c r="I66" s="112"/>
      <c r="J66" s="24">
        <f>SUM(J58:J65)</f>
        <v>4828037411</v>
      </c>
      <c r="K66" s="15"/>
      <c r="L66" s="24">
        <f>SUM(L58:L65)</f>
        <v>1538347237</v>
      </c>
      <c r="M66" s="15">
        <f>SUM(M58:M65)</f>
        <v>0</v>
      </c>
      <c r="N66" s="24">
        <f>SUM(N58:N65)</f>
        <v>1883529040</v>
      </c>
      <c r="O66" s="15"/>
      <c r="X66" s="197"/>
    </row>
    <row r="67" spans="1:24" s="12" customFormat="1" ht="21.75" customHeight="1">
      <c r="A67" s="23" t="s">
        <v>38</v>
      </c>
      <c r="D67" s="13"/>
      <c r="E67" s="13"/>
      <c r="F67" s="14"/>
      <c r="G67" s="14"/>
      <c r="H67" s="24">
        <f>SUM(H56,H66)</f>
        <v>7448777880</v>
      </c>
      <c r="I67" s="15"/>
      <c r="J67" s="24">
        <f>SUM(J56,J66)</f>
        <v>8507988948</v>
      </c>
      <c r="K67" s="112"/>
      <c r="L67" s="24">
        <f>SUM(L56,L66)</f>
        <v>5992177438</v>
      </c>
      <c r="M67" s="15">
        <f>SUM(M56,M66)</f>
        <v>0</v>
      </c>
      <c r="N67" s="24">
        <f>SUM(N56,N66)</f>
        <v>6656398279</v>
      </c>
      <c r="O67" s="15"/>
      <c r="R67" s="193">
        <f>H67/H90</f>
        <v>1.5619807541545085</v>
      </c>
    </row>
    <row r="68" spans="1:24" s="12" customFormat="1" ht="21.75" customHeight="1">
      <c r="A68" s="23"/>
      <c r="D68" s="13"/>
      <c r="E68" s="13"/>
      <c r="F68" s="14"/>
      <c r="G68" s="14"/>
      <c r="H68" s="15"/>
      <c r="I68" s="15"/>
      <c r="J68" s="112"/>
      <c r="K68" s="112"/>
      <c r="L68" s="112"/>
      <c r="M68" s="112"/>
      <c r="N68" s="112"/>
      <c r="O68" s="112"/>
    </row>
    <row r="69" spans="1:24" ht="21.75" customHeight="1">
      <c r="A69" s="1" t="s">
        <v>24</v>
      </c>
      <c r="D69" s="9"/>
      <c r="E69" s="9"/>
    </row>
    <row r="70" spans="1:24" ht="21.75" customHeight="1">
      <c r="A70" s="120" t="s">
        <v>0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</row>
    <row r="71" spans="1:24" ht="21.75" customHeight="1">
      <c r="A71" s="120" t="s">
        <v>190</v>
      </c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</row>
    <row r="72" spans="1:24" ht="21.75" customHeight="1">
      <c r="A72" s="120" t="s">
        <v>187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</row>
    <row r="73" spans="1:24" ht="21.75" customHeight="1">
      <c r="G73" s="2"/>
      <c r="H73" s="2"/>
      <c r="I73" s="2"/>
      <c r="J73" s="3"/>
      <c r="K73" s="3"/>
      <c r="L73" s="3"/>
      <c r="N73" s="4" t="s">
        <v>25</v>
      </c>
      <c r="O73" s="4"/>
    </row>
    <row r="74" spans="1:24" ht="21.75" customHeight="1">
      <c r="G74" s="2"/>
      <c r="H74" s="198" t="s">
        <v>1</v>
      </c>
      <c r="I74" s="198"/>
      <c r="J74" s="198"/>
      <c r="K74" s="3"/>
      <c r="L74" s="198" t="s">
        <v>2</v>
      </c>
      <c r="M74" s="198"/>
      <c r="N74" s="198"/>
      <c r="O74" s="20"/>
    </row>
    <row r="75" spans="1:24" ht="21.75" customHeight="1">
      <c r="F75" s="6" t="s">
        <v>3</v>
      </c>
      <c r="G75" s="2"/>
      <c r="H75" s="7">
        <v>2567</v>
      </c>
      <c r="I75" s="2"/>
      <c r="J75" s="7">
        <v>2566</v>
      </c>
      <c r="K75" s="2"/>
      <c r="L75" s="7">
        <v>2567</v>
      </c>
      <c r="M75" s="2"/>
      <c r="N75" s="7">
        <v>2566</v>
      </c>
      <c r="O75" s="31"/>
    </row>
    <row r="76" spans="1:24" ht="21.75" customHeight="1">
      <c r="A76" s="8" t="s">
        <v>39</v>
      </c>
      <c r="D76" s="9"/>
      <c r="E76" s="9"/>
      <c r="J76" s="25"/>
      <c r="K76" s="25"/>
      <c r="L76" s="25"/>
      <c r="M76" s="25"/>
      <c r="N76" s="25"/>
      <c r="O76" s="25"/>
    </row>
    <row r="77" spans="1:24" ht="21.75" customHeight="1">
      <c r="A77" s="8" t="s">
        <v>40</v>
      </c>
      <c r="D77" s="9"/>
      <c r="E77" s="9"/>
      <c r="F77" s="11"/>
      <c r="H77" s="98"/>
      <c r="I77" s="98"/>
      <c r="J77" s="99"/>
      <c r="K77" s="99"/>
      <c r="L77" s="99"/>
      <c r="M77" s="99"/>
      <c r="N77" s="99"/>
      <c r="O77" s="99"/>
    </row>
    <row r="78" spans="1:24" ht="21.75" customHeight="1">
      <c r="A78" s="1" t="s">
        <v>41</v>
      </c>
      <c r="D78" s="9"/>
      <c r="E78" s="9"/>
      <c r="H78" s="98"/>
      <c r="I78" s="98"/>
      <c r="J78" s="99"/>
      <c r="K78" s="99"/>
      <c r="L78" s="99"/>
      <c r="M78" s="99"/>
      <c r="N78" s="99"/>
      <c r="O78" s="99"/>
    </row>
    <row r="79" spans="1:24" ht="21.75" customHeight="1" thickBot="1">
      <c r="B79" s="12" t="s">
        <v>42</v>
      </c>
      <c r="D79" s="9"/>
      <c r="E79" s="9"/>
      <c r="F79" s="11"/>
      <c r="H79" s="18">
        <v>600000000</v>
      </c>
      <c r="I79" s="98"/>
      <c r="J79" s="18">
        <v>600000000</v>
      </c>
      <c r="K79" s="98"/>
      <c r="L79" s="18">
        <v>600000000</v>
      </c>
      <c r="M79" s="99"/>
      <c r="N79" s="18">
        <v>600000000</v>
      </c>
      <c r="O79" s="99"/>
    </row>
    <row r="80" spans="1:24" ht="21.75" customHeight="1" thickTop="1">
      <c r="A80" s="1" t="s">
        <v>43</v>
      </c>
      <c r="D80" s="9"/>
      <c r="E80" s="9"/>
      <c r="F80" s="14"/>
      <c r="G80" s="14"/>
      <c r="H80" s="15"/>
      <c r="I80" s="15"/>
      <c r="J80" s="15"/>
      <c r="K80" s="15"/>
      <c r="L80" s="15"/>
      <c r="M80" s="15"/>
      <c r="N80" s="15"/>
      <c r="O80" s="15"/>
    </row>
    <row r="81" spans="1:20" s="12" customFormat="1" ht="21.75" customHeight="1">
      <c r="A81" s="1"/>
      <c r="B81" s="12" t="s">
        <v>42</v>
      </c>
      <c r="D81" s="13"/>
      <c r="E81" s="13"/>
      <c r="F81" s="13"/>
      <c r="G81" s="14"/>
      <c r="H81" s="99">
        <v>600000000</v>
      </c>
      <c r="I81" s="99"/>
      <c r="J81" s="99">
        <v>600000000</v>
      </c>
      <c r="K81" s="99"/>
      <c r="L81" s="99">
        <v>600000000</v>
      </c>
      <c r="M81" s="99"/>
      <c r="N81" s="99">
        <v>600000000</v>
      </c>
      <c r="O81" s="99"/>
    </row>
    <row r="82" spans="1:20" s="12" customFormat="1" ht="21.75" customHeight="1">
      <c r="A82" s="12" t="s">
        <v>44</v>
      </c>
      <c r="D82" s="13"/>
      <c r="E82" s="13"/>
      <c r="F82" s="14"/>
      <c r="G82" s="14"/>
      <c r="H82" s="113">
        <v>2230175000</v>
      </c>
      <c r="I82" s="112"/>
      <c r="J82" s="113">
        <v>2230175000</v>
      </c>
      <c r="K82" s="99"/>
      <c r="L82" s="113">
        <v>2230175000</v>
      </c>
      <c r="M82" s="99"/>
      <c r="N82" s="113">
        <v>2230175000</v>
      </c>
      <c r="O82" s="113"/>
    </row>
    <row r="83" spans="1:20" s="12" customFormat="1" ht="21.75" customHeight="1">
      <c r="A83" s="1" t="s">
        <v>158</v>
      </c>
      <c r="D83" s="13"/>
      <c r="E83" s="13"/>
      <c r="F83" s="13"/>
      <c r="G83" s="14"/>
      <c r="H83" s="113"/>
      <c r="I83" s="15"/>
      <c r="J83" s="113"/>
      <c r="K83" s="99"/>
      <c r="L83" s="99"/>
      <c r="M83" s="99"/>
      <c r="N83" s="99"/>
      <c r="O83" s="99"/>
    </row>
    <row r="84" spans="1:20" s="12" customFormat="1" ht="21.75" customHeight="1">
      <c r="A84" s="1"/>
      <c r="B84" s="1" t="s">
        <v>191</v>
      </c>
      <c r="C84" s="1"/>
      <c r="D84" s="1"/>
      <c r="E84" s="13"/>
      <c r="F84" s="13"/>
      <c r="G84" s="14"/>
      <c r="H84" s="113"/>
      <c r="I84" s="15"/>
      <c r="J84" s="113"/>
      <c r="K84" s="99"/>
      <c r="L84" s="99"/>
      <c r="M84" s="99"/>
      <c r="N84" s="99"/>
      <c r="O84" s="99"/>
    </row>
    <row r="85" spans="1:20" ht="21.75" customHeight="1">
      <c r="B85" s="1" t="s">
        <v>192</v>
      </c>
      <c r="E85" s="9"/>
      <c r="F85" s="13">
        <v>25</v>
      </c>
      <c r="G85" s="14"/>
      <c r="H85" s="113">
        <v>60000000</v>
      </c>
      <c r="I85" s="15"/>
      <c r="J85" s="113">
        <v>60000000</v>
      </c>
      <c r="K85" s="99"/>
      <c r="L85" s="99">
        <v>60000000</v>
      </c>
      <c r="M85" s="99"/>
      <c r="N85" s="99">
        <v>60000000</v>
      </c>
      <c r="O85" s="99"/>
      <c r="Q85" s="19"/>
      <c r="R85" s="141"/>
    </row>
    <row r="86" spans="1:20" ht="21.75" customHeight="1">
      <c r="B86" s="1" t="s">
        <v>193</v>
      </c>
      <c r="E86" s="9"/>
      <c r="F86" s="13">
        <v>24</v>
      </c>
      <c r="G86" s="14"/>
      <c r="H86" s="113">
        <v>2251772</v>
      </c>
      <c r="I86" s="15"/>
      <c r="J86" s="102">
        <v>0</v>
      </c>
      <c r="K86" s="99"/>
      <c r="L86" s="99">
        <v>2251772</v>
      </c>
      <c r="M86" s="99"/>
      <c r="N86" s="102">
        <v>0</v>
      </c>
      <c r="O86" s="99"/>
    </row>
    <row r="87" spans="1:20" ht="21.75" customHeight="1">
      <c r="B87" s="1" t="s">
        <v>45</v>
      </c>
      <c r="E87" s="9"/>
      <c r="G87" s="14"/>
      <c r="H87" s="192">
        <v>1936806309</v>
      </c>
      <c r="I87" s="98"/>
      <c r="J87" s="113">
        <v>1228872870</v>
      </c>
      <c r="K87" s="98"/>
      <c r="L87" s="102">
        <v>1353536012</v>
      </c>
      <c r="M87" s="99"/>
      <c r="N87" s="99">
        <v>867145794</v>
      </c>
      <c r="O87" s="99"/>
      <c r="Q87" s="98"/>
      <c r="R87" s="98"/>
      <c r="S87" s="98"/>
      <c r="T87" s="141"/>
    </row>
    <row r="88" spans="1:20" ht="21.75" customHeight="1">
      <c r="A88" s="1" t="s">
        <v>198</v>
      </c>
      <c r="E88" s="9"/>
      <c r="F88" s="13">
        <v>24</v>
      </c>
      <c r="G88" s="14"/>
      <c r="H88" s="113">
        <v>-2251772</v>
      </c>
      <c r="I88" s="98"/>
      <c r="J88" s="102">
        <v>0</v>
      </c>
      <c r="K88" s="98"/>
      <c r="L88" s="99">
        <v>-2251772</v>
      </c>
      <c r="M88" s="99"/>
      <c r="N88" s="102">
        <v>0</v>
      </c>
      <c r="O88" s="99"/>
      <c r="Q88" s="98"/>
    </row>
    <row r="89" spans="1:20" ht="21.75" customHeight="1">
      <c r="A89" s="1" t="s">
        <v>46</v>
      </c>
      <c r="D89" s="9"/>
      <c r="E89" s="9"/>
      <c r="G89" s="14"/>
      <c r="H89" s="26">
        <v>-58178710</v>
      </c>
      <c r="I89" s="98"/>
      <c r="J89" s="26">
        <v>173616005</v>
      </c>
      <c r="K89" s="98"/>
      <c r="L89" s="100">
        <v>-54475320</v>
      </c>
      <c r="M89" s="99"/>
      <c r="N89" s="100">
        <v>177597213</v>
      </c>
      <c r="O89" s="102"/>
      <c r="Q89" s="98"/>
      <c r="R89" s="98"/>
    </row>
    <row r="90" spans="1:20" ht="21.75" customHeight="1">
      <c r="A90" s="8" t="s">
        <v>47</v>
      </c>
      <c r="D90" s="9"/>
      <c r="E90" s="9"/>
      <c r="H90" s="101">
        <f t="shared" ref="H90:I90" si="4">SUM(H81:H89)</f>
        <v>4768802599</v>
      </c>
      <c r="I90" s="99">
        <f t="shared" si="4"/>
        <v>0</v>
      </c>
      <c r="J90" s="101">
        <f t="shared" ref="J90" si="5">SUM(J81:J89)</f>
        <v>4292663875</v>
      </c>
      <c r="K90" s="99"/>
      <c r="L90" s="101">
        <f t="shared" ref="L90:M90" si="6">SUM(L81:L89)</f>
        <v>4189235692</v>
      </c>
      <c r="M90" s="99">
        <f t="shared" si="6"/>
        <v>0</v>
      </c>
      <c r="N90" s="101">
        <f t="shared" ref="N90" si="7">SUM(N81:N89)</f>
        <v>3934918007</v>
      </c>
      <c r="O90" s="99"/>
      <c r="Q90" s="34"/>
    </row>
    <row r="91" spans="1:20" ht="21.75" customHeight="1" thickBot="1">
      <c r="A91" s="8" t="s">
        <v>48</v>
      </c>
      <c r="D91" s="9"/>
      <c r="E91" s="9"/>
      <c r="H91" s="18">
        <f t="shared" ref="H91:I91" si="8">SUM(H67,H90)</f>
        <v>12217580479</v>
      </c>
      <c r="I91" s="99">
        <f t="shared" si="8"/>
        <v>0</v>
      </c>
      <c r="J91" s="18">
        <f t="shared" ref="J91" si="9">SUM(J67,J90)</f>
        <v>12800652823</v>
      </c>
      <c r="K91" s="99"/>
      <c r="L91" s="18">
        <f t="shared" ref="L91:M91" si="10">SUM(L67,L90)</f>
        <v>10181413130</v>
      </c>
      <c r="M91" s="99">
        <f t="shared" si="10"/>
        <v>0</v>
      </c>
      <c r="N91" s="18">
        <f t="shared" ref="N91" si="11">SUM(N67,N90)</f>
        <v>10591316286</v>
      </c>
      <c r="O91" s="99"/>
      <c r="Q91" s="34"/>
    </row>
    <row r="92" spans="1:20" ht="21.75" customHeight="1" thickTop="1">
      <c r="D92" s="9"/>
      <c r="E92" s="9"/>
      <c r="H92" s="103">
        <f>H91-H33</f>
        <v>0</v>
      </c>
      <c r="I92" s="103"/>
      <c r="J92" s="103">
        <f>SUM(J91-J33)</f>
        <v>0</v>
      </c>
      <c r="K92" s="103"/>
      <c r="L92" s="104">
        <f>SUM(L91-L33)</f>
        <v>0</v>
      </c>
      <c r="M92" s="103"/>
      <c r="N92" s="103">
        <f>SUM(N91-N33)</f>
        <v>0</v>
      </c>
      <c r="O92" s="103"/>
      <c r="Q92" s="34"/>
    </row>
    <row r="93" spans="1:20" customFormat="1" ht="23.25" customHeight="1">
      <c r="A93" s="157" t="s">
        <v>24</v>
      </c>
      <c r="B93" s="158"/>
      <c r="C93" s="159"/>
      <c r="D93" s="158"/>
      <c r="E93" s="160"/>
      <c r="F93" s="160"/>
      <c r="G93" s="160"/>
      <c r="H93" s="158"/>
      <c r="I93" s="160"/>
      <c r="J93" s="160"/>
      <c r="K93" s="158"/>
      <c r="L93" s="158"/>
      <c r="M93" s="158"/>
      <c r="N93" s="158"/>
      <c r="O93" s="158"/>
      <c r="P93" s="158"/>
      <c r="Q93" s="180"/>
    </row>
    <row r="94" spans="1:20" customFormat="1" ht="23.25" customHeight="1">
      <c r="A94" s="157"/>
      <c r="B94" s="158"/>
      <c r="C94" s="159"/>
      <c r="D94" s="158"/>
      <c r="E94" s="160"/>
      <c r="F94" s="160"/>
      <c r="G94" s="160"/>
      <c r="H94" s="158"/>
      <c r="I94" s="160"/>
      <c r="J94" s="160"/>
      <c r="K94" s="158"/>
      <c r="L94" s="158"/>
      <c r="M94" s="158"/>
      <c r="N94" s="158"/>
      <c r="O94" s="158"/>
      <c r="P94" s="158"/>
    </row>
    <row r="95" spans="1:20" customFormat="1" ht="23.25" customHeight="1">
      <c r="A95" s="157"/>
      <c r="B95" s="158"/>
      <c r="C95" s="159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</row>
    <row r="96" spans="1:20" customFormat="1" ht="23.25" customHeight="1">
      <c r="A96" s="161"/>
      <c r="B96" s="162"/>
      <c r="C96" s="163"/>
      <c r="D96" s="162"/>
      <c r="E96" s="162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</row>
    <row r="97" spans="1:16" customFormat="1" ht="23.25" customHeight="1">
      <c r="A97" s="157"/>
      <c r="B97" s="158"/>
      <c r="C97" s="159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</row>
    <row r="98" spans="1:16" customFormat="1" ht="23.25" customHeight="1">
      <c r="A98" s="1"/>
      <c r="B98" s="1"/>
      <c r="C98" s="157"/>
      <c r="D98" s="158"/>
      <c r="E98" s="158"/>
      <c r="F98" s="159" t="s">
        <v>179</v>
      </c>
      <c r="G98" s="158"/>
      <c r="H98" s="158"/>
      <c r="I98" s="158"/>
      <c r="J98" s="158"/>
      <c r="K98" s="158"/>
      <c r="L98" s="158"/>
      <c r="M98" s="158"/>
      <c r="N98" s="158"/>
      <c r="O98" s="158"/>
      <c r="P98" s="158"/>
    </row>
    <row r="99" spans="1:16" customFormat="1" ht="23.25" customHeight="1">
      <c r="A99" s="164"/>
      <c r="B99" s="162"/>
      <c r="C99" s="163"/>
      <c r="D99" s="162"/>
      <c r="E99" s="162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</row>
  </sheetData>
  <mergeCells count="2">
    <mergeCell ref="H74:J74"/>
    <mergeCell ref="L74:N74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99CB-D0A8-48A9-9E7B-CBCD817B0474}">
  <dimension ref="A1:U58"/>
  <sheetViews>
    <sheetView showGridLines="0" view="pageBreakPreview" topLeftCell="A39" zoomScale="90" zoomScaleNormal="115" zoomScaleSheetLayoutView="90" workbookViewId="0">
      <selection activeCell="L29" sqref="L29"/>
    </sheetView>
  </sheetViews>
  <sheetFormatPr defaultColWidth="10.7109375" defaultRowHeight="21.75" customHeight="1"/>
  <cols>
    <col min="1" max="1" width="1.7109375" style="1" customWidth="1"/>
    <col min="2" max="3" width="2.28515625" style="1" customWidth="1"/>
    <col min="4" max="4" width="38.85546875" style="1" customWidth="1"/>
    <col min="5" max="5" width="1.7109375" style="1" customWidth="1"/>
    <col min="6" max="6" width="7.28515625" style="1" customWidth="1"/>
    <col min="7" max="7" width="1.7109375" style="1" customWidth="1"/>
    <col min="8" max="8" width="16.28515625" style="1" customWidth="1"/>
    <col min="9" max="9" width="1.7109375" style="1" customWidth="1"/>
    <col min="10" max="10" width="14.7109375" style="19" customWidth="1"/>
    <col min="11" max="11" width="1.7109375" style="1" customWidth="1"/>
    <col min="12" max="12" width="17.28515625" style="19" customWidth="1"/>
    <col min="13" max="13" width="1.7109375" style="19" customWidth="1"/>
    <col min="14" max="14" width="13.7109375" style="19" customWidth="1"/>
    <col min="15" max="15" width="1.7109375" style="28" customWidth="1"/>
    <col min="16" max="16" width="10.7109375" style="1"/>
    <col min="17" max="17" width="53.28515625" style="1" bestFit="1" customWidth="1"/>
    <col min="18" max="21" width="31.5703125" style="1" customWidth="1"/>
    <col min="22" max="16384" width="10.7109375" style="1"/>
  </cols>
  <sheetData>
    <row r="1" spans="1:17" ht="21.7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</row>
    <row r="2" spans="1:17" ht="21.75" customHeight="1">
      <c r="A2" s="199" t="s">
        <v>49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7" ht="21.75" customHeight="1">
      <c r="A3" s="120" t="s">
        <v>184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42"/>
      <c r="M3" s="142"/>
      <c r="N3" s="120"/>
    </row>
    <row r="4" spans="1:17" ht="21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4" t="s">
        <v>25</v>
      </c>
    </row>
    <row r="5" spans="1:17" ht="21.75" customHeight="1">
      <c r="G5" s="2"/>
      <c r="H5" s="198" t="s">
        <v>1</v>
      </c>
      <c r="I5" s="198"/>
      <c r="J5" s="198"/>
      <c r="K5" s="3"/>
      <c r="L5" s="198" t="s">
        <v>2</v>
      </c>
      <c r="M5" s="198"/>
      <c r="N5" s="198"/>
    </row>
    <row r="6" spans="1:17" ht="21.75" customHeight="1">
      <c r="E6" s="29"/>
      <c r="F6" s="6" t="s">
        <v>3</v>
      </c>
      <c r="G6" s="2"/>
      <c r="H6" s="30" t="s">
        <v>188</v>
      </c>
      <c r="I6" s="31"/>
      <c r="J6" s="30" t="s">
        <v>157</v>
      </c>
      <c r="K6" s="2"/>
      <c r="L6" s="30" t="s">
        <v>188</v>
      </c>
      <c r="M6" s="31"/>
      <c r="N6" s="30" t="s">
        <v>157</v>
      </c>
    </row>
    <row r="7" spans="1:17" ht="21.75" customHeight="1">
      <c r="A7" s="8" t="s">
        <v>50</v>
      </c>
      <c r="F7" s="2"/>
      <c r="G7" s="2"/>
      <c r="H7" s="29"/>
      <c r="I7" s="29"/>
      <c r="J7" s="31"/>
      <c r="K7" s="2"/>
      <c r="L7" s="31"/>
      <c r="M7" s="31"/>
      <c r="N7" s="31"/>
    </row>
    <row r="8" spans="1:17" ht="21.75" customHeight="1">
      <c r="A8" s="8" t="s">
        <v>51</v>
      </c>
      <c r="D8" s="9"/>
      <c r="E8" s="9"/>
      <c r="H8" s="98"/>
      <c r="I8" s="98"/>
      <c r="J8" s="99"/>
      <c r="K8" s="98"/>
      <c r="L8" s="98"/>
      <c r="M8" s="98"/>
      <c r="N8" s="98"/>
    </row>
    <row r="9" spans="1:17" ht="21.75" customHeight="1">
      <c r="A9" s="1" t="s">
        <v>52</v>
      </c>
      <c r="D9" s="9"/>
      <c r="E9" s="11"/>
      <c r="F9" s="11">
        <v>26</v>
      </c>
      <c r="H9" s="99">
        <f>11806165838-1</f>
        <v>11806165837</v>
      </c>
      <c r="I9" s="99"/>
      <c r="J9" s="99">
        <v>12467995653</v>
      </c>
      <c r="K9" s="98"/>
      <c r="L9" s="99">
        <v>11266464516</v>
      </c>
      <c r="M9" s="99"/>
      <c r="N9" s="99">
        <v>11188909395</v>
      </c>
    </row>
    <row r="10" spans="1:17" ht="21.75" customHeight="1">
      <c r="A10" s="1" t="s">
        <v>53</v>
      </c>
      <c r="D10" s="9"/>
      <c r="E10" s="11"/>
      <c r="F10" s="11">
        <v>26</v>
      </c>
      <c r="H10" s="99">
        <f>67174767-1</f>
        <v>67174766</v>
      </c>
      <c r="I10" s="99"/>
      <c r="J10" s="99">
        <v>83432374</v>
      </c>
      <c r="K10" s="98"/>
      <c r="L10" s="99">
        <v>51857426</v>
      </c>
      <c r="M10" s="99"/>
      <c r="N10" s="99">
        <v>84470181</v>
      </c>
    </row>
    <row r="11" spans="1:17" ht="21.75" customHeight="1">
      <c r="A11" s="1" t="s">
        <v>54</v>
      </c>
      <c r="D11" s="9"/>
      <c r="E11" s="11"/>
      <c r="F11" s="11"/>
      <c r="H11" s="99">
        <v>56025354</v>
      </c>
      <c r="I11" s="99"/>
      <c r="J11" s="99">
        <v>63414390</v>
      </c>
      <c r="K11" s="98"/>
      <c r="L11" s="99">
        <v>64596474</v>
      </c>
      <c r="M11" s="99"/>
      <c r="N11" s="99">
        <v>65549197</v>
      </c>
    </row>
    <row r="12" spans="1:17" ht="21.75" customHeight="1">
      <c r="A12" s="1" t="s">
        <v>166</v>
      </c>
      <c r="D12" s="9"/>
      <c r="E12" s="11"/>
      <c r="F12" s="11"/>
      <c r="H12" s="99">
        <v>15188713</v>
      </c>
      <c r="I12" s="99"/>
      <c r="J12" s="99">
        <v>63899037</v>
      </c>
      <c r="K12" s="98"/>
      <c r="L12" s="99">
        <v>13471925</v>
      </c>
      <c r="M12" s="99"/>
      <c r="N12" s="99">
        <v>63753471</v>
      </c>
    </row>
    <row r="13" spans="1:17" ht="21.75" customHeight="1">
      <c r="A13" s="1" t="s">
        <v>55</v>
      </c>
      <c r="D13" s="9"/>
      <c r="E13" s="11"/>
      <c r="F13" s="11" t="s">
        <v>178</v>
      </c>
      <c r="H13" s="99">
        <f>40853348-1</f>
        <v>40853347</v>
      </c>
      <c r="I13" s="99"/>
      <c r="J13" s="99">
        <v>38521000</v>
      </c>
      <c r="K13" s="99"/>
      <c r="L13" s="102">
        <v>145853341</v>
      </c>
      <c r="M13" s="102"/>
      <c r="N13" s="102">
        <v>198521000</v>
      </c>
    </row>
    <row r="14" spans="1:17" ht="21.75" customHeight="1">
      <c r="A14" s="8" t="s">
        <v>56</v>
      </c>
      <c r="D14" s="9"/>
      <c r="E14" s="11"/>
      <c r="F14" s="11"/>
      <c r="H14" s="17">
        <f>SUM(H9:H13)</f>
        <v>11985408017</v>
      </c>
      <c r="I14" s="99"/>
      <c r="J14" s="17">
        <f>SUM(J9:J13)</f>
        <v>12717262454</v>
      </c>
      <c r="K14" s="98"/>
      <c r="L14" s="17">
        <f>SUM(L9:L13)</f>
        <v>11542243682</v>
      </c>
      <c r="M14" s="99"/>
      <c r="N14" s="17">
        <f>SUM(N9:N13)</f>
        <v>11601203244</v>
      </c>
      <c r="P14" s="34"/>
      <c r="Q14" s="34"/>
    </row>
    <row r="15" spans="1:17" ht="21.75" customHeight="1">
      <c r="A15" s="8" t="s">
        <v>57</v>
      </c>
      <c r="D15" s="9"/>
      <c r="E15" s="11"/>
      <c r="F15" s="11"/>
      <c r="H15" s="99"/>
      <c r="I15" s="99"/>
      <c r="J15" s="99"/>
      <c r="K15" s="98"/>
      <c r="L15" s="99"/>
      <c r="M15" s="99"/>
      <c r="N15" s="99"/>
    </row>
    <row r="16" spans="1:17" ht="21.75" customHeight="1">
      <c r="A16" s="1" t="s">
        <v>58</v>
      </c>
      <c r="D16" s="9"/>
      <c r="E16" s="11"/>
      <c r="F16" s="11"/>
      <c r="H16" s="99">
        <v>9448835660</v>
      </c>
      <c r="I16" s="99"/>
      <c r="J16" s="99">
        <v>10113131064</v>
      </c>
      <c r="K16" s="98"/>
      <c r="L16" s="99">
        <f>9602688447</f>
        <v>9602688447</v>
      </c>
      <c r="M16" s="99"/>
      <c r="N16" s="99">
        <v>9553810458</v>
      </c>
    </row>
    <row r="17" spans="1:17" ht="21.75" customHeight="1">
      <c r="A17" s="1" t="s">
        <v>59</v>
      </c>
      <c r="D17" s="9"/>
      <c r="E17" s="11"/>
      <c r="F17" s="11"/>
      <c r="H17" s="99">
        <f>107003538</f>
        <v>107003538</v>
      </c>
      <c r="I17" s="99"/>
      <c r="J17" s="99">
        <v>138175439</v>
      </c>
      <c r="K17" s="98"/>
      <c r="L17" s="99">
        <v>90194435</v>
      </c>
      <c r="M17" s="99"/>
      <c r="N17" s="99">
        <v>133154343</v>
      </c>
    </row>
    <row r="18" spans="1:17" ht="21.75" customHeight="1">
      <c r="A18" s="1" t="s">
        <v>119</v>
      </c>
      <c r="D18" s="9"/>
      <c r="E18" s="11"/>
      <c r="F18" s="11"/>
      <c r="H18" s="99">
        <v>431964132</v>
      </c>
      <c r="I18" s="99"/>
      <c r="J18" s="99">
        <v>505613377</v>
      </c>
      <c r="K18" s="98"/>
      <c r="L18" s="99">
        <v>394420815</v>
      </c>
      <c r="M18" s="99"/>
      <c r="N18" s="99">
        <v>498384490</v>
      </c>
      <c r="P18" s="98"/>
      <c r="Q18" s="98"/>
    </row>
    <row r="19" spans="1:17" ht="21.75" customHeight="1">
      <c r="A19" s="1" t="s">
        <v>60</v>
      </c>
      <c r="D19" s="9"/>
      <c r="E19" s="11"/>
      <c r="F19" s="11"/>
      <c r="H19" s="99">
        <v>434664311</v>
      </c>
      <c r="I19" s="99"/>
      <c r="J19" s="99">
        <v>434945694</v>
      </c>
      <c r="K19" s="98"/>
      <c r="L19" s="99">
        <v>322135972</v>
      </c>
      <c r="M19" s="99"/>
      <c r="N19" s="99">
        <v>302613333</v>
      </c>
    </row>
    <row r="20" spans="1:17" ht="21.4" customHeight="1">
      <c r="A20" s="1" t="s">
        <v>201</v>
      </c>
      <c r="D20" s="9"/>
      <c r="E20" s="11"/>
      <c r="F20" s="11"/>
      <c r="H20" s="102">
        <v>-19535205</v>
      </c>
      <c r="I20" s="102"/>
      <c r="J20" s="102">
        <v>-26529448</v>
      </c>
      <c r="K20" s="98"/>
      <c r="L20" s="102">
        <v>-19535205</v>
      </c>
      <c r="M20" s="102"/>
      <c r="N20" s="102">
        <v>-26529448</v>
      </c>
    </row>
    <row r="21" spans="1:17" ht="21.75" customHeight="1">
      <c r="A21" s="1" t="s">
        <v>139</v>
      </c>
      <c r="D21" s="9"/>
      <c r="E21" s="11"/>
      <c r="F21" s="11"/>
      <c r="G21" s="11"/>
      <c r="H21" s="99"/>
      <c r="I21" s="99"/>
      <c r="J21" s="99"/>
      <c r="K21" s="98"/>
      <c r="L21" s="99"/>
      <c r="M21" s="99"/>
      <c r="N21" s="99"/>
    </row>
    <row r="22" spans="1:17" ht="21.75" customHeight="1">
      <c r="B22" s="1" t="s">
        <v>140</v>
      </c>
      <c r="D22" s="9"/>
      <c r="E22" s="11"/>
      <c r="F22" s="11"/>
      <c r="G22" s="11"/>
      <c r="H22" s="99">
        <v>13868514</v>
      </c>
      <c r="I22" s="102"/>
      <c r="J22" s="102">
        <v>134440265</v>
      </c>
      <c r="K22" s="98"/>
      <c r="L22" s="102">
        <v>13868514</v>
      </c>
      <c r="M22" s="102"/>
      <c r="N22" s="102">
        <v>134440265</v>
      </c>
    </row>
    <row r="23" spans="1:17" ht="21.75" customHeight="1">
      <c r="A23" s="120" t="s">
        <v>61</v>
      </c>
      <c r="D23" s="9"/>
      <c r="E23" s="9"/>
      <c r="H23" s="17">
        <f>SUM(H16:H22)</f>
        <v>10416800950</v>
      </c>
      <c r="I23" s="99"/>
      <c r="J23" s="17">
        <f>SUM(J16:J22)</f>
        <v>11299776391</v>
      </c>
      <c r="K23" s="98"/>
      <c r="L23" s="17">
        <f>SUM(L16:L22)</f>
        <v>10403772978</v>
      </c>
      <c r="M23" s="99"/>
      <c r="N23" s="17">
        <f>SUM(N16:N22)</f>
        <v>10595873441</v>
      </c>
      <c r="P23" s="34"/>
      <c r="Q23" s="34"/>
    </row>
    <row r="24" spans="1:17" ht="21.75" customHeight="1">
      <c r="A24" s="120" t="s">
        <v>159</v>
      </c>
      <c r="D24" s="9"/>
      <c r="E24" s="9"/>
      <c r="H24" s="99">
        <f>SUM(H14,-H23)</f>
        <v>1568607067</v>
      </c>
      <c r="I24" s="99"/>
      <c r="J24" s="99">
        <f>SUM(J14,-J23)</f>
        <v>1417486063</v>
      </c>
      <c r="K24" s="98"/>
      <c r="L24" s="99">
        <f>SUM(L14,-L23)</f>
        <v>1138470704</v>
      </c>
      <c r="M24" s="99"/>
      <c r="N24" s="99">
        <f>SUM(N14,-N23)</f>
        <v>1005329803</v>
      </c>
    </row>
    <row r="25" spans="1:17" ht="21.75" customHeight="1">
      <c r="A25" s="10" t="s">
        <v>151</v>
      </c>
      <c r="D25" s="9"/>
      <c r="E25" s="9"/>
      <c r="F25" s="11">
        <v>13.2</v>
      </c>
      <c r="H25" s="99">
        <v>165690</v>
      </c>
      <c r="I25" s="99"/>
      <c r="J25" s="99">
        <v>2359490</v>
      </c>
      <c r="K25" s="102"/>
      <c r="L25" s="102">
        <v>0</v>
      </c>
      <c r="M25" s="102"/>
      <c r="N25" s="102">
        <v>0</v>
      </c>
      <c r="O25" s="32"/>
    </row>
    <row r="26" spans="1:17" ht="21.75" customHeight="1">
      <c r="A26" s="10" t="s">
        <v>120</v>
      </c>
      <c r="D26" s="9"/>
      <c r="E26" s="9"/>
      <c r="F26" s="11">
        <v>27</v>
      </c>
      <c r="H26" s="99">
        <v>60159963</v>
      </c>
      <c r="I26" s="99"/>
      <c r="J26" s="99">
        <v>47238904</v>
      </c>
      <c r="K26" s="99"/>
      <c r="L26" s="99">
        <v>60058689</v>
      </c>
      <c r="M26" s="99"/>
      <c r="N26" s="99">
        <v>47528900</v>
      </c>
      <c r="O26" s="32"/>
    </row>
    <row r="27" spans="1:17" ht="21.75" customHeight="1">
      <c r="A27" s="10" t="s">
        <v>121</v>
      </c>
      <c r="D27" s="9"/>
      <c r="E27" s="9"/>
      <c r="F27" s="11">
        <v>28</v>
      </c>
      <c r="H27" s="101">
        <v>-382344678</v>
      </c>
      <c r="I27" s="99"/>
      <c r="J27" s="101">
        <v>-391704201</v>
      </c>
      <c r="K27" s="102"/>
      <c r="L27" s="100">
        <v>-201201497</v>
      </c>
      <c r="M27" s="102"/>
      <c r="N27" s="100">
        <v>-180011691</v>
      </c>
      <c r="O27" s="32"/>
    </row>
    <row r="28" spans="1:17" ht="21.75" customHeight="1">
      <c r="A28" s="120" t="s">
        <v>194</v>
      </c>
      <c r="D28" s="9"/>
      <c r="E28" s="9"/>
      <c r="H28" s="99">
        <f>SUM(H24:H27)</f>
        <v>1246588042</v>
      </c>
      <c r="I28" s="99"/>
      <c r="J28" s="99">
        <f>SUM(J24:J27)</f>
        <v>1075380256</v>
      </c>
      <c r="K28" s="98"/>
      <c r="L28" s="99">
        <f>SUM(L24:L27)</f>
        <v>997327896</v>
      </c>
      <c r="M28" s="99"/>
      <c r="N28" s="99">
        <f>SUM(N24:N27)</f>
        <v>872847012</v>
      </c>
    </row>
    <row r="29" spans="1:17" ht="21.75" customHeight="1">
      <c r="A29" s="1" t="s">
        <v>209</v>
      </c>
      <c r="D29" s="9"/>
      <c r="E29" s="9"/>
      <c r="F29" s="11">
        <v>30.2</v>
      </c>
      <c r="H29" s="99">
        <v>-206407836</v>
      </c>
      <c r="I29" s="99"/>
      <c r="J29" s="99">
        <v>-120765184</v>
      </c>
      <c r="K29" s="98"/>
      <c r="L29" s="99">
        <v>-178690911</v>
      </c>
      <c r="M29" s="99"/>
      <c r="N29" s="99">
        <v>-99900354</v>
      </c>
    </row>
    <row r="30" spans="1:17" ht="21.75" customHeight="1" thickBot="1">
      <c r="A30" s="120" t="s">
        <v>152</v>
      </c>
      <c r="D30" s="9"/>
      <c r="E30" s="9"/>
      <c r="F30" s="11"/>
      <c r="H30" s="185">
        <f>SUM(H28:H29)</f>
        <v>1040180206</v>
      </c>
      <c r="I30" s="99"/>
      <c r="J30" s="185">
        <f>SUM(J28:J29)</f>
        <v>954615072</v>
      </c>
      <c r="K30" s="98"/>
      <c r="L30" s="185">
        <f>SUM(L28:L29)</f>
        <v>818636985</v>
      </c>
      <c r="M30" s="99"/>
      <c r="N30" s="185">
        <f>SUM(N28:N29)</f>
        <v>772946658</v>
      </c>
    </row>
    <row r="31" spans="1:17" ht="21.75" customHeight="1" thickTop="1">
      <c r="A31" s="10"/>
      <c r="D31" s="9"/>
      <c r="E31" s="9"/>
      <c r="F31" s="11"/>
      <c r="H31" s="99"/>
      <c r="I31" s="99"/>
      <c r="J31" s="99"/>
      <c r="K31" s="98"/>
      <c r="L31" s="99"/>
      <c r="M31" s="99"/>
      <c r="N31" s="99"/>
    </row>
    <row r="32" spans="1:17" ht="21.75" customHeight="1">
      <c r="A32" s="1" t="s">
        <v>24</v>
      </c>
      <c r="D32" s="9"/>
      <c r="E32" s="9"/>
      <c r="H32" s="98"/>
      <c r="I32" s="98"/>
      <c r="J32" s="1"/>
      <c r="L32" s="1"/>
      <c r="M32" s="1"/>
      <c r="N32" s="1"/>
    </row>
    <row r="33" spans="1:21" ht="21.75" customHeight="1">
      <c r="D33" s="9"/>
      <c r="E33" s="9"/>
      <c r="H33" s="98"/>
      <c r="I33" s="98"/>
      <c r="J33" s="1"/>
      <c r="L33" s="1"/>
      <c r="M33" s="1"/>
      <c r="N33" s="1"/>
    </row>
    <row r="34" spans="1:21" ht="21.75" customHeight="1">
      <c r="A34" s="199" t="s">
        <v>0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</row>
    <row r="35" spans="1:21" ht="21.75" customHeight="1">
      <c r="A35" s="199" t="s">
        <v>62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</row>
    <row r="36" spans="1:21" ht="21.75" customHeight="1">
      <c r="A36" s="120" t="s">
        <v>184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21" ht="21.75" customHeight="1">
      <c r="A37" s="9"/>
      <c r="B37" s="9"/>
      <c r="C37" s="9"/>
      <c r="D37" s="9"/>
      <c r="E37" s="9"/>
      <c r="F37" s="9"/>
      <c r="G37" s="9"/>
      <c r="H37" s="9"/>
      <c r="I37" s="9"/>
      <c r="J37" s="85"/>
      <c r="K37" s="9"/>
      <c r="L37" s="9"/>
      <c r="M37" s="9"/>
      <c r="N37" s="4" t="s">
        <v>25</v>
      </c>
    </row>
    <row r="38" spans="1:21" ht="21.75" customHeight="1">
      <c r="G38" s="2"/>
      <c r="H38" s="198" t="s">
        <v>1</v>
      </c>
      <c r="I38" s="198"/>
      <c r="J38" s="198"/>
      <c r="K38" s="3"/>
      <c r="L38" s="198" t="s">
        <v>2</v>
      </c>
      <c r="M38" s="198"/>
      <c r="N38" s="198"/>
    </row>
    <row r="39" spans="1:21" ht="21.75" customHeight="1">
      <c r="F39" s="6" t="s">
        <v>3</v>
      </c>
      <c r="G39" s="2"/>
      <c r="H39" s="30" t="s">
        <v>188</v>
      </c>
      <c r="I39" s="31"/>
      <c r="J39" s="30" t="s">
        <v>157</v>
      </c>
      <c r="K39" s="2"/>
      <c r="L39" s="30" t="s">
        <v>188</v>
      </c>
      <c r="M39" s="31"/>
      <c r="N39" s="30" t="s">
        <v>157</v>
      </c>
    </row>
    <row r="40" spans="1:21" ht="21.75" customHeight="1">
      <c r="A40" s="120" t="s">
        <v>63</v>
      </c>
      <c r="D40" s="9"/>
      <c r="E40" s="9"/>
      <c r="F40" s="11"/>
      <c r="J40" s="1"/>
      <c r="L40" s="1"/>
      <c r="M40" s="1"/>
      <c r="N40" s="1"/>
    </row>
    <row r="41" spans="1:21" ht="21.75" customHeight="1">
      <c r="A41" s="186" t="s">
        <v>64</v>
      </c>
      <c r="D41" s="9"/>
      <c r="E41" s="9"/>
      <c r="F41" s="11"/>
      <c r="J41" s="34"/>
      <c r="L41" s="1"/>
      <c r="M41" s="1"/>
      <c r="N41" s="1"/>
      <c r="R41" s="9"/>
      <c r="S41" s="9"/>
      <c r="T41" s="9"/>
      <c r="U41" s="9"/>
    </row>
    <row r="42" spans="1:21" ht="21.75" customHeight="1">
      <c r="A42" s="10" t="s">
        <v>202</v>
      </c>
      <c r="D42" s="9"/>
      <c r="E42" s="9"/>
      <c r="F42" s="11"/>
      <c r="H42" s="98"/>
      <c r="I42" s="98"/>
      <c r="J42" s="102"/>
      <c r="K42" s="98"/>
      <c r="L42" s="98"/>
      <c r="M42" s="98"/>
      <c r="N42" s="102"/>
      <c r="R42" s="9"/>
      <c r="S42" s="9"/>
      <c r="T42" s="9"/>
      <c r="U42" s="9"/>
    </row>
    <row r="43" spans="1:21" ht="21.75" customHeight="1">
      <c r="A43" s="10"/>
      <c r="B43" s="21" t="s">
        <v>129</v>
      </c>
      <c r="D43" s="9"/>
      <c r="E43" s="9"/>
      <c r="F43" s="11"/>
      <c r="H43" s="101">
        <f>-197686394-1</f>
        <v>-197686395</v>
      </c>
      <c r="I43" s="102"/>
      <c r="J43" s="100">
        <v>229079176</v>
      </c>
      <c r="K43" s="98"/>
      <c r="L43" s="100">
        <f>-197964214+1</f>
        <v>-197964213</v>
      </c>
      <c r="M43" s="102"/>
      <c r="N43" s="100">
        <v>229614691</v>
      </c>
      <c r="R43" s="177"/>
      <c r="S43" s="177"/>
      <c r="T43" s="177"/>
      <c r="U43" s="177"/>
    </row>
    <row r="44" spans="1:21" ht="21.75" customHeight="1">
      <c r="A44" s="186" t="s">
        <v>64</v>
      </c>
      <c r="D44" s="9"/>
      <c r="E44" s="9"/>
      <c r="F44" s="11"/>
      <c r="H44" s="187"/>
      <c r="I44" s="187"/>
      <c r="J44" s="187"/>
      <c r="K44" s="187"/>
      <c r="L44" s="187"/>
      <c r="M44" s="187"/>
      <c r="N44" s="187"/>
      <c r="R44" s="177"/>
      <c r="S44" s="177"/>
      <c r="T44" s="177"/>
      <c r="U44" s="177"/>
    </row>
    <row r="45" spans="1:21" ht="21.75" customHeight="1">
      <c r="A45" s="186"/>
      <c r="B45" s="21" t="s">
        <v>129</v>
      </c>
      <c r="D45" s="9"/>
      <c r="E45" s="9"/>
      <c r="F45" s="11"/>
      <c r="H45" s="100">
        <f>SUM(H43)</f>
        <v>-197686395</v>
      </c>
      <c r="I45" s="102"/>
      <c r="J45" s="100">
        <f>SUM(J43)</f>
        <v>229079176</v>
      </c>
      <c r="K45" s="187"/>
      <c r="L45" s="100">
        <f>SUM(L43)</f>
        <v>-197964213</v>
      </c>
      <c r="M45" s="102"/>
      <c r="N45" s="100">
        <f>SUM(N43)</f>
        <v>229614691</v>
      </c>
      <c r="R45" s="140"/>
      <c r="S45" s="177"/>
      <c r="T45" s="178"/>
      <c r="U45" s="177"/>
    </row>
    <row r="46" spans="1:21" ht="21.75" customHeight="1">
      <c r="A46" s="87" t="s">
        <v>122</v>
      </c>
      <c r="B46" s="21"/>
      <c r="D46" s="9"/>
      <c r="E46" s="9"/>
      <c r="F46" s="11"/>
      <c r="H46" s="98"/>
      <c r="I46" s="98"/>
      <c r="J46" s="98"/>
      <c r="K46" s="98"/>
      <c r="L46" s="98"/>
      <c r="M46" s="98"/>
      <c r="N46" s="98"/>
    </row>
    <row r="47" spans="1:21" ht="21.75" customHeight="1">
      <c r="A47" s="10" t="s">
        <v>208</v>
      </c>
      <c r="D47" s="9"/>
      <c r="E47" s="9"/>
      <c r="F47" s="11"/>
      <c r="H47" s="98"/>
      <c r="I47" s="98"/>
      <c r="J47" s="98"/>
      <c r="K47" s="98"/>
      <c r="L47" s="98"/>
      <c r="M47" s="98"/>
      <c r="N47" s="98"/>
    </row>
    <row r="48" spans="1:21" ht="21.75" customHeight="1">
      <c r="A48" s="10"/>
      <c r="B48" s="1" t="s">
        <v>130</v>
      </c>
      <c r="D48" s="9"/>
      <c r="E48" s="9"/>
      <c r="F48" s="11"/>
      <c r="H48" s="100">
        <v>-34108320</v>
      </c>
      <c r="I48" s="102"/>
      <c r="J48" s="100">
        <v>-78113556</v>
      </c>
      <c r="K48" s="98"/>
      <c r="L48" s="100">
        <v>-34108320</v>
      </c>
      <c r="M48" s="102"/>
      <c r="N48" s="100">
        <v>-78113556</v>
      </c>
    </row>
    <row r="49" spans="1:14" ht="21.75" customHeight="1">
      <c r="A49" s="1" t="s">
        <v>122</v>
      </c>
      <c r="B49" s="10"/>
      <c r="D49" s="9"/>
      <c r="E49" s="9"/>
      <c r="F49" s="11"/>
      <c r="H49" s="98"/>
      <c r="I49" s="98"/>
      <c r="J49" s="98"/>
      <c r="K49" s="98"/>
      <c r="L49" s="98"/>
      <c r="M49" s="98"/>
      <c r="N49" s="98"/>
    </row>
    <row r="50" spans="1:14" ht="21.75" customHeight="1">
      <c r="B50" s="21" t="s">
        <v>129</v>
      </c>
      <c r="D50" s="9"/>
      <c r="E50" s="9"/>
      <c r="F50" s="11"/>
      <c r="H50" s="100">
        <f>SUM(H48:H48)</f>
        <v>-34108320</v>
      </c>
      <c r="I50" s="102"/>
      <c r="J50" s="100">
        <f>SUM(J48:J48)</f>
        <v>-78113556</v>
      </c>
      <c r="K50" s="98"/>
      <c r="L50" s="100">
        <f>SUM(L48:L48)</f>
        <v>-34108320</v>
      </c>
      <c r="M50" s="102"/>
      <c r="N50" s="100">
        <f>SUM(N48:N48)</f>
        <v>-78113556</v>
      </c>
    </row>
    <row r="51" spans="1:14" ht="21.75" customHeight="1" thickBot="1">
      <c r="A51" s="120" t="s">
        <v>108</v>
      </c>
      <c r="D51" s="9"/>
      <c r="E51" s="9"/>
      <c r="F51" s="11"/>
      <c r="H51" s="94">
        <f>SUM(H45,H50)</f>
        <v>-231794715</v>
      </c>
      <c r="I51" s="102"/>
      <c r="J51" s="94">
        <f>SUM(J45,J50)</f>
        <v>150965620</v>
      </c>
      <c r="K51" s="98"/>
      <c r="L51" s="94">
        <f>SUM(L45,L50)</f>
        <v>-232072533</v>
      </c>
      <c r="M51" s="102"/>
      <c r="N51" s="94">
        <f>SUM(N45,N50)</f>
        <v>151501135</v>
      </c>
    </row>
    <row r="52" spans="1:14" ht="21.75" customHeight="1" thickTop="1" thickBot="1">
      <c r="A52" s="120" t="s">
        <v>109</v>
      </c>
      <c r="D52" s="9"/>
      <c r="E52" s="9"/>
      <c r="F52" s="11"/>
      <c r="H52" s="33">
        <f>H30+H51</f>
        <v>808385491</v>
      </c>
      <c r="I52" s="98"/>
      <c r="J52" s="33">
        <f>J30+J51</f>
        <v>1105580692</v>
      </c>
      <c r="K52" s="98"/>
      <c r="L52" s="33">
        <f>L30+L51</f>
        <v>586564452</v>
      </c>
      <c r="M52" s="98"/>
      <c r="N52" s="33">
        <f>N30+N51</f>
        <v>924447793</v>
      </c>
    </row>
    <row r="53" spans="1:14" ht="21.75" customHeight="1" thickTop="1">
      <c r="A53" s="120"/>
      <c r="D53" s="9"/>
      <c r="E53" s="9"/>
      <c r="F53" s="11"/>
      <c r="H53" s="98"/>
      <c r="I53" s="98"/>
      <c r="J53" s="98"/>
      <c r="K53" s="98"/>
      <c r="L53" s="98"/>
      <c r="M53" s="98"/>
      <c r="N53" s="98"/>
    </row>
    <row r="54" spans="1:14" ht="21.75" customHeight="1">
      <c r="A54" s="120" t="s">
        <v>160</v>
      </c>
      <c r="D54" s="9"/>
      <c r="E54" s="9"/>
      <c r="F54" s="11">
        <v>32</v>
      </c>
      <c r="J54" s="1"/>
      <c r="L54" s="1"/>
      <c r="M54" s="1"/>
      <c r="N54" s="1"/>
    </row>
    <row r="55" spans="1:14" ht="21.75" customHeight="1">
      <c r="A55" s="1" t="s">
        <v>161</v>
      </c>
      <c r="D55" s="9"/>
      <c r="E55" s="9"/>
      <c r="H55" s="34"/>
      <c r="I55" s="34"/>
      <c r="J55" s="34"/>
      <c r="K55" s="34"/>
      <c r="L55" s="34"/>
      <c r="M55" s="34"/>
      <c r="N55" s="34"/>
    </row>
    <row r="56" spans="1:14" ht="21.75" customHeight="1" thickBot="1">
      <c r="B56" s="1" t="s">
        <v>152</v>
      </c>
      <c r="D56" s="9"/>
      <c r="E56" s="9"/>
      <c r="H56" s="95">
        <f>ROUND(1040076/599830,2)</f>
        <v>1.73</v>
      </c>
      <c r="I56" s="165"/>
      <c r="J56" s="95">
        <f>J30/BS!J79</f>
        <v>1.5910251200000001</v>
      </c>
      <c r="K56" s="34"/>
      <c r="L56" s="95">
        <f>ROUND(818637/599830,2)</f>
        <v>1.36</v>
      </c>
      <c r="M56" s="165"/>
      <c r="N56" s="95">
        <f>N30/BS!N79</f>
        <v>1.28824443</v>
      </c>
    </row>
    <row r="57" spans="1:14" ht="21.75" customHeight="1" thickTop="1">
      <c r="D57" s="9"/>
      <c r="E57" s="9"/>
      <c r="J57" s="1"/>
    </row>
    <row r="58" spans="1:14" ht="21.75" customHeight="1">
      <c r="A58" s="1" t="s">
        <v>24</v>
      </c>
      <c r="D58" s="9"/>
      <c r="E58" s="9"/>
    </row>
  </sheetData>
  <mergeCells count="8">
    <mergeCell ref="H38:J38"/>
    <mergeCell ref="L38:N38"/>
    <mergeCell ref="A1:N1"/>
    <mergeCell ref="A2:N2"/>
    <mergeCell ref="H5:J5"/>
    <mergeCell ref="L5:N5"/>
    <mergeCell ref="A34:N34"/>
    <mergeCell ref="A35:N35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7811-41CA-46FB-B0D9-736966941CDE}">
  <sheetPr>
    <pageSetUpPr fitToPage="1"/>
  </sheetPr>
  <dimension ref="A1:AS30"/>
  <sheetViews>
    <sheetView showGridLines="0" view="pageBreakPreview" topLeftCell="A12" zoomScale="85" zoomScaleNormal="70" zoomScaleSheetLayoutView="85" workbookViewId="0">
      <selection activeCell="N22" sqref="N22"/>
    </sheetView>
  </sheetViews>
  <sheetFormatPr defaultColWidth="10.7109375" defaultRowHeight="18.75" customHeight="1"/>
  <cols>
    <col min="1" max="2" width="2.28515625" style="35" customWidth="1"/>
    <col min="3" max="3" width="27.42578125" style="35" customWidth="1"/>
    <col min="4" max="4" width="7.42578125" style="35" bestFit="1" customWidth="1"/>
    <col min="5" max="5" width="1.28515625" style="35" customWidth="1"/>
    <col min="6" max="6" width="13.7109375" style="35" customWidth="1"/>
    <col min="7" max="7" width="1.28515625" style="35" customWidth="1"/>
    <col min="8" max="8" width="13.7109375" style="35" customWidth="1"/>
    <col min="9" max="9" width="1.28515625" style="35" customWidth="1"/>
    <col min="10" max="10" width="13.7109375" style="35" customWidth="1"/>
    <col min="11" max="11" width="1.28515625" style="35" customWidth="1"/>
    <col min="12" max="12" width="13.7109375" style="35" customWidth="1"/>
    <col min="13" max="13" width="1.28515625" style="35" customWidth="1"/>
    <col min="14" max="14" width="13.7109375" style="35" customWidth="1"/>
    <col min="15" max="15" width="1.28515625" style="35" customWidth="1"/>
    <col min="16" max="16" width="14.7109375" style="35" customWidth="1"/>
    <col min="17" max="17" width="1.28515625" style="35" customWidth="1"/>
    <col min="18" max="18" width="14.7109375" style="35" customWidth="1"/>
    <col min="19" max="19" width="1.28515625" style="35" customWidth="1"/>
    <col min="20" max="20" width="14.7109375" style="35" customWidth="1"/>
    <col min="21" max="21" width="1.28515625" style="35" customWidth="1"/>
    <col min="22" max="22" width="14.7109375" style="35" customWidth="1"/>
    <col min="23" max="23" width="1.28515625" style="35" customWidth="1"/>
    <col min="24" max="24" width="13.7109375" style="35" customWidth="1"/>
    <col min="25" max="25" width="1.28515625" style="35" customWidth="1"/>
    <col min="26" max="26" width="13.7109375" style="35" customWidth="1"/>
    <col min="27" max="27" width="0.85546875" style="35" customWidth="1"/>
    <col min="28" max="16384" width="10.7109375" style="35"/>
  </cols>
  <sheetData>
    <row r="1" spans="1:45" ht="21.75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</row>
    <row r="2" spans="1:45" ht="18.75" customHeight="1">
      <c r="A2" s="201" t="s">
        <v>195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</row>
    <row r="3" spans="1:45" ht="18.75" customHeight="1">
      <c r="A3" s="37" t="s">
        <v>184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45" s="41" customFormat="1" ht="18.75" customHeigh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40"/>
      <c r="Y4" s="40"/>
      <c r="Z4" s="36" t="s">
        <v>25</v>
      </c>
    </row>
    <row r="5" spans="1:45" s="41" customFormat="1" ht="18.75" customHeight="1">
      <c r="A5" s="38"/>
      <c r="B5" s="39"/>
      <c r="C5" s="39"/>
      <c r="D5" s="39"/>
      <c r="E5" s="39"/>
      <c r="F5" s="200" t="s">
        <v>1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45" s="42" customFormat="1" ht="18.75" customHeight="1">
      <c r="C6" s="48"/>
      <c r="D6" s="48"/>
      <c r="R6" s="202" t="s">
        <v>46</v>
      </c>
      <c r="S6" s="202"/>
      <c r="T6" s="202"/>
      <c r="U6" s="202"/>
      <c r="V6" s="202"/>
      <c r="W6" s="202"/>
      <c r="X6" s="202"/>
    </row>
    <row r="7" spans="1:45" s="42" customFormat="1" ht="18.75" customHeight="1">
      <c r="C7" s="48"/>
      <c r="D7" s="48"/>
      <c r="R7" s="202" t="s">
        <v>65</v>
      </c>
      <c r="S7" s="202"/>
      <c r="T7" s="202"/>
      <c r="U7" s="202"/>
      <c r="V7" s="202"/>
      <c r="W7" s="43"/>
      <c r="X7" s="43"/>
    </row>
    <row r="8" spans="1:45" s="42" customFormat="1" ht="18.75" customHeight="1">
      <c r="C8" s="48"/>
      <c r="D8" s="48"/>
      <c r="P8" s="44"/>
      <c r="R8" s="44" t="s">
        <v>123</v>
      </c>
      <c r="T8" s="42" t="s">
        <v>145</v>
      </c>
    </row>
    <row r="9" spans="1:45" s="42" customFormat="1" ht="18.75" customHeight="1">
      <c r="J9" s="200" t="s">
        <v>158</v>
      </c>
      <c r="K9" s="200"/>
      <c r="L9" s="200"/>
      <c r="M9" s="200"/>
      <c r="N9" s="200"/>
      <c r="P9" s="44"/>
      <c r="R9" s="44" t="s">
        <v>124</v>
      </c>
      <c r="T9" s="42" t="s">
        <v>146</v>
      </c>
      <c r="V9" s="42" t="s">
        <v>107</v>
      </c>
      <c r="X9" s="45" t="s">
        <v>66</v>
      </c>
      <c r="Y9" s="45"/>
    </row>
    <row r="10" spans="1:45" s="42" customFormat="1" ht="18.75" customHeight="1">
      <c r="F10" s="42" t="s">
        <v>67</v>
      </c>
      <c r="H10" s="42" t="s">
        <v>68</v>
      </c>
      <c r="J10" s="200" t="s">
        <v>69</v>
      </c>
      <c r="K10" s="200"/>
      <c r="L10" s="200"/>
      <c r="P10" s="44"/>
      <c r="R10" s="44" t="s">
        <v>125</v>
      </c>
      <c r="T10" s="42" t="s">
        <v>127</v>
      </c>
      <c r="V10" s="42" t="s">
        <v>70</v>
      </c>
      <c r="X10" s="45" t="s">
        <v>71</v>
      </c>
      <c r="Y10" s="45"/>
      <c r="Z10" s="42" t="s">
        <v>66</v>
      </c>
    </row>
    <row r="11" spans="1:45" s="42" customFormat="1" ht="18.75" customHeight="1">
      <c r="D11" s="121" t="s">
        <v>3</v>
      </c>
      <c r="E11" s="40"/>
      <c r="F11" s="121" t="s">
        <v>72</v>
      </c>
      <c r="H11" s="121" t="s">
        <v>73</v>
      </c>
      <c r="J11" s="121" t="s">
        <v>74</v>
      </c>
      <c r="K11" s="169"/>
      <c r="L11" s="121" t="s">
        <v>197</v>
      </c>
      <c r="N11" s="121" t="s">
        <v>45</v>
      </c>
      <c r="P11" s="46" t="s">
        <v>198</v>
      </c>
      <c r="R11" s="46" t="s">
        <v>126</v>
      </c>
      <c r="T11" s="121" t="s">
        <v>128</v>
      </c>
      <c r="V11" s="121" t="s">
        <v>75</v>
      </c>
      <c r="X11" s="121" t="s">
        <v>76</v>
      </c>
      <c r="Z11" s="121" t="s">
        <v>39</v>
      </c>
    </row>
    <row r="12" spans="1:45" s="42" customFormat="1" ht="18.75" customHeight="1">
      <c r="A12" s="37" t="s">
        <v>155</v>
      </c>
      <c r="E12" s="40"/>
      <c r="F12" s="48">
        <v>600000000</v>
      </c>
      <c r="G12" s="47"/>
      <c r="H12" s="48">
        <v>2230175000</v>
      </c>
      <c r="I12" s="48"/>
      <c r="J12" s="48">
        <v>60000000</v>
      </c>
      <c r="K12" s="48"/>
      <c r="L12" s="48">
        <v>0</v>
      </c>
      <c r="M12" s="48"/>
      <c r="N12" s="48">
        <v>574254198</v>
      </c>
      <c r="O12" s="48"/>
      <c r="P12" s="170">
        <v>0</v>
      </c>
      <c r="Q12" s="48"/>
      <c r="R12" s="48">
        <v>-13984735</v>
      </c>
      <c r="S12" s="48"/>
      <c r="T12" s="53">
        <v>40320000</v>
      </c>
      <c r="U12" s="48"/>
      <c r="V12" s="48">
        <v>-3684880</v>
      </c>
      <c r="W12" s="48"/>
      <c r="X12" s="48">
        <f>SUM(R12:V12)</f>
        <v>22650385</v>
      </c>
      <c r="Y12" s="47"/>
      <c r="Z12" s="48">
        <f t="shared" ref="Z12:Z14" si="0">SUM(F12:P12,X12)</f>
        <v>3487079583</v>
      </c>
      <c r="AC12" s="50"/>
      <c r="AD12" s="51"/>
      <c r="AE12" s="50"/>
      <c r="AF12" s="51"/>
      <c r="AG12" s="50"/>
      <c r="AH12" s="51"/>
      <c r="AI12" s="50"/>
      <c r="AJ12" s="51"/>
      <c r="AK12" s="50"/>
      <c r="AL12" s="51"/>
      <c r="AM12" s="50"/>
      <c r="AN12" s="51"/>
      <c r="AO12" s="50"/>
      <c r="AP12" s="51"/>
      <c r="AQ12" s="51"/>
      <c r="AR12" s="51"/>
      <c r="AS12" s="51"/>
    </row>
    <row r="13" spans="1:45" ht="18.75" customHeight="1">
      <c r="A13" s="49" t="s">
        <v>152</v>
      </c>
      <c r="F13" s="88">
        <v>0</v>
      </c>
      <c r="G13" s="50"/>
      <c r="H13" s="88">
        <v>0</v>
      </c>
      <c r="I13" s="50"/>
      <c r="J13" s="88">
        <v>0</v>
      </c>
      <c r="K13" s="50"/>
      <c r="L13" s="88">
        <v>0</v>
      </c>
      <c r="M13" s="48"/>
      <c r="N13" s="90">
        <f>SUM(PL!J30)</f>
        <v>954615072</v>
      </c>
      <c r="O13" s="51"/>
      <c r="P13" s="93">
        <v>0</v>
      </c>
      <c r="Q13" s="51"/>
      <c r="R13" s="88">
        <v>0</v>
      </c>
      <c r="S13" s="51"/>
      <c r="T13" s="88">
        <v>0</v>
      </c>
      <c r="U13" s="51"/>
      <c r="V13" s="88">
        <v>0</v>
      </c>
      <c r="W13" s="51"/>
      <c r="X13" s="88">
        <f>SUM(R13:V13)</f>
        <v>0</v>
      </c>
      <c r="Y13" s="51"/>
      <c r="Z13" s="93">
        <f t="shared" si="0"/>
        <v>954615072</v>
      </c>
      <c r="AC13" s="50"/>
      <c r="AD13" s="50"/>
      <c r="AE13" s="50"/>
      <c r="AF13" s="50"/>
      <c r="AG13" s="50"/>
      <c r="AH13" s="48"/>
      <c r="AI13" s="50"/>
      <c r="AJ13" s="51"/>
      <c r="AK13" s="50"/>
      <c r="AL13" s="51"/>
      <c r="AM13" s="50"/>
      <c r="AN13" s="51"/>
      <c r="AO13" s="50"/>
      <c r="AP13" s="51"/>
      <c r="AQ13" s="50"/>
      <c r="AR13" s="51"/>
      <c r="AS13" s="50"/>
    </row>
    <row r="14" spans="1:45" ht="18.75" customHeight="1">
      <c r="A14" s="49" t="s">
        <v>108</v>
      </c>
      <c r="F14" s="89">
        <v>0</v>
      </c>
      <c r="G14" s="50"/>
      <c r="H14" s="89">
        <v>0</v>
      </c>
      <c r="I14" s="50"/>
      <c r="J14" s="89">
        <v>0</v>
      </c>
      <c r="K14" s="50"/>
      <c r="L14" s="89">
        <v>0</v>
      </c>
      <c r="M14" s="48"/>
      <c r="N14" s="89">
        <v>0</v>
      </c>
      <c r="O14" s="51"/>
      <c r="P14" s="91">
        <v>0</v>
      </c>
      <c r="Q14" s="51"/>
      <c r="R14" s="91">
        <f>PL!J43</f>
        <v>229079176</v>
      </c>
      <c r="S14" s="51"/>
      <c r="T14" s="89">
        <f>PL!J48</f>
        <v>-78113556</v>
      </c>
      <c r="U14" s="51"/>
      <c r="V14" s="89">
        <v>0</v>
      </c>
      <c r="W14" s="51"/>
      <c r="X14" s="92">
        <f>SUM(R14:V14)</f>
        <v>150965620</v>
      </c>
      <c r="Y14" s="51"/>
      <c r="Z14" s="91">
        <f t="shared" si="0"/>
        <v>150965620</v>
      </c>
      <c r="AC14" s="50"/>
      <c r="AD14" s="50"/>
      <c r="AE14" s="50"/>
      <c r="AF14" s="50"/>
      <c r="AG14" s="50"/>
      <c r="AH14" s="48"/>
      <c r="AI14" s="50"/>
      <c r="AJ14" s="51"/>
      <c r="AK14" s="50"/>
      <c r="AL14" s="51"/>
      <c r="AM14" s="50"/>
      <c r="AN14" s="51"/>
      <c r="AO14" s="50"/>
      <c r="AP14" s="51"/>
      <c r="AQ14" s="50"/>
      <c r="AR14" s="51"/>
      <c r="AS14" s="50"/>
    </row>
    <row r="15" spans="1:45" ht="18.75" customHeight="1">
      <c r="A15" s="35" t="s">
        <v>109</v>
      </c>
      <c r="F15" s="53">
        <f>SUM(F13:F14)</f>
        <v>0</v>
      </c>
      <c r="G15" s="50"/>
      <c r="H15" s="53">
        <f>SUM(H13:H14)</f>
        <v>0</v>
      </c>
      <c r="I15" s="50"/>
      <c r="J15" s="53">
        <f>SUM(J13:J14)</f>
        <v>0</v>
      </c>
      <c r="K15" s="50"/>
      <c r="L15" s="53">
        <f>SUM(L13:L14)</f>
        <v>0</v>
      </c>
      <c r="M15" s="48"/>
      <c r="N15" s="166">
        <f>SUM(N13:N14)</f>
        <v>954615072</v>
      </c>
      <c r="O15" s="51"/>
      <c r="P15" s="166">
        <f>SUM(P13:P14)</f>
        <v>0</v>
      </c>
      <c r="Q15" s="51"/>
      <c r="R15" s="166">
        <f>SUM(R13:R14)</f>
        <v>229079176</v>
      </c>
      <c r="S15" s="51"/>
      <c r="T15" s="53">
        <f>SUM(T13:T14)</f>
        <v>-78113556</v>
      </c>
      <c r="U15" s="51"/>
      <c r="V15" s="53">
        <f>SUM(V13:V14)</f>
        <v>0</v>
      </c>
      <c r="W15" s="51"/>
      <c r="X15" s="166">
        <f>SUM(R15:W15)</f>
        <v>150965620</v>
      </c>
      <c r="Y15" s="51"/>
      <c r="Z15" s="166">
        <f>SUM(Z13:Z14)</f>
        <v>1105580692</v>
      </c>
      <c r="AC15" s="50"/>
      <c r="AD15" s="50"/>
      <c r="AE15" s="50"/>
      <c r="AF15" s="48"/>
      <c r="AG15" s="50"/>
      <c r="AH15" s="48"/>
      <c r="AI15" s="50"/>
      <c r="AJ15" s="51"/>
      <c r="AK15" s="50"/>
      <c r="AL15" s="51"/>
      <c r="AM15" s="50"/>
      <c r="AN15" s="51"/>
      <c r="AO15" s="50"/>
      <c r="AP15" s="51"/>
      <c r="AQ15" s="50"/>
      <c r="AR15" s="51"/>
      <c r="AS15" s="50"/>
    </row>
    <row r="16" spans="1:45" ht="18.75" customHeight="1">
      <c r="A16" s="35" t="s">
        <v>199</v>
      </c>
      <c r="D16" s="173">
        <v>35</v>
      </c>
      <c r="F16" s="167">
        <v>0</v>
      </c>
      <c r="G16" s="50"/>
      <c r="H16" s="167">
        <v>0</v>
      </c>
      <c r="I16" s="48"/>
      <c r="J16" s="167">
        <v>0</v>
      </c>
      <c r="K16" s="50"/>
      <c r="L16" s="167">
        <v>0</v>
      </c>
      <c r="M16" s="48"/>
      <c r="N16" s="167">
        <v>-299996400</v>
      </c>
      <c r="O16" s="51"/>
      <c r="P16" s="171">
        <v>0</v>
      </c>
      <c r="Q16" s="51"/>
      <c r="R16" s="167">
        <v>0</v>
      </c>
      <c r="S16" s="51"/>
      <c r="T16" s="167">
        <v>0</v>
      </c>
      <c r="U16" s="51"/>
      <c r="V16" s="167">
        <v>0</v>
      </c>
      <c r="W16" s="51"/>
      <c r="X16" s="167">
        <f>SUM(R16:V16)</f>
        <v>0</v>
      </c>
      <c r="Y16" s="51"/>
      <c r="Z16" s="168">
        <f>SUM(F16:P16,X16)</f>
        <v>-299996400</v>
      </c>
    </row>
    <row r="17" spans="1:45" ht="19.5" customHeight="1" thickBot="1">
      <c r="A17" s="37" t="s">
        <v>156</v>
      </c>
      <c r="D17" s="174"/>
      <c r="F17" s="52">
        <f>SUM(F12,F15:F16)</f>
        <v>600000000</v>
      </c>
      <c r="G17" s="48"/>
      <c r="H17" s="52">
        <f>SUM(H12,H15:H16)</f>
        <v>2230175000</v>
      </c>
      <c r="I17" s="51"/>
      <c r="J17" s="52">
        <f>SUM(J12,J15:J16)</f>
        <v>60000000</v>
      </c>
      <c r="K17" s="51"/>
      <c r="L17" s="52">
        <f>SUM(L12,L15:L16)</f>
        <v>0</v>
      </c>
      <c r="M17" s="51"/>
      <c r="N17" s="52">
        <f>SUM(N12,N15:N16)</f>
        <v>1228872870</v>
      </c>
      <c r="O17" s="51"/>
      <c r="P17" s="52">
        <f>SUM(P12,P15:P16)</f>
        <v>0</v>
      </c>
      <c r="Q17" s="51"/>
      <c r="R17" s="52">
        <f>SUM(R12,R15:R16)</f>
        <v>215094441</v>
      </c>
      <c r="S17" s="51"/>
      <c r="T17" s="52">
        <f>SUM(T12,T15:T16)</f>
        <v>-37793556</v>
      </c>
      <c r="U17" s="51"/>
      <c r="V17" s="52">
        <f>SUM(V12,V15:V16)</f>
        <v>-3684880</v>
      </c>
      <c r="W17" s="51"/>
      <c r="X17" s="52">
        <f>SUM(X12,X15:X16)</f>
        <v>173616005</v>
      </c>
      <c r="Y17" s="51"/>
      <c r="Z17" s="52">
        <f>SUM(Z12,Z15:Z16)</f>
        <v>4292663875</v>
      </c>
      <c r="AC17" s="51"/>
      <c r="AD17" s="48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</row>
    <row r="18" spans="1:45" ht="18.75" customHeight="1" thickTop="1">
      <c r="A18" s="37"/>
      <c r="D18" s="174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45" ht="18.75" customHeight="1">
      <c r="A19" s="37" t="s">
        <v>185</v>
      </c>
      <c r="B19" s="42"/>
      <c r="C19" s="42"/>
      <c r="D19" s="173"/>
      <c r="F19" s="50">
        <f>SUM(F17:F18)</f>
        <v>600000000</v>
      </c>
      <c r="G19" s="51"/>
      <c r="H19" s="50">
        <f>SUM(H17:H18)</f>
        <v>2230175000</v>
      </c>
      <c r="I19" s="51"/>
      <c r="J19" s="50">
        <f>SUM(J17:J18)</f>
        <v>60000000</v>
      </c>
      <c r="K19" s="50"/>
      <c r="L19" s="50">
        <f>SUM(L17:L18)</f>
        <v>0</v>
      </c>
      <c r="M19" s="51"/>
      <c r="N19" s="50">
        <f>SUM(N17:N18)</f>
        <v>1228872870</v>
      </c>
      <c r="O19" s="51"/>
      <c r="P19" s="50">
        <f>SUM(P17:P18)</f>
        <v>0</v>
      </c>
      <c r="Q19" s="51"/>
      <c r="R19" s="50">
        <f>SUM(R17:R18)</f>
        <v>215094441</v>
      </c>
      <c r="S19" s="51"/>
      <c r="T19" s="50">
        <f>SUM(T17:T18)</f>
        <v>-37793556</v>
      </c>
      <c r="U19" s="51"/>
      <c r="V19" s="50">
        <f>SUM(V17:V18)</f>
        <v>-3684880</v>
      </c>
      <c r="W19" s="51"/>
      <c r="X19" s="51">
        <f>SUM(R19:V19)</f>
        <v>173616005</v>
      </c>
      <c r="Y19" s="51">
        <v>4105281760</v>
      </c>
      <c r="Z19" s="51">
        <f>SUM(F19:P19,X19)</f>
        <v>4292663875</v>
      </c>
    </row>
    <row r="20" spans="1:45" ht="18.75" customHeight="1">
      <c r="A20" s="49" t="s">
        <v>152</v>
      </c>
      <c r="D20" s="174"/>
      <c r="F20" s="88">
        <v>0</v>
      </c>
      <c r="G20" s="50"/>
      <c r="H20" s="88">
        <v>0</v>
      </c>
      <c r="I20" s="50"/>
      <c r="J20" s="88">
        <v>0</v>
      </c>
      <c r="K20" s="50"/>
      <c r="L20" s="88">
        <v>0</v>
      </c>
      <c r="M20" s="48"/>
      <c r="N20" s="88">
        <f>PL!H30</f>
        <v>1040180206</v>
      </c>
      <c r="O20" s="51"/>
      <c r="P20" s="88">
        <v>0</v>
      </c>
      <c r="Q20" s="51"/>
      <c r="R20" s="88">
        <v>0</v>
      </c>
      <c r="S20" s="51"/>
      <c r="T20" s="88">
        <v>0</v>
      </c>
      <c r="U20" s="51"/>
      <c r="V20" s="88">
        <v>0</v>
      </c>
      <c r="W20" s="51"/>
      <c r="X20" s="88">
        <f>SUM(R20:W20)</f>
        <v>0</v>
      </c>
      <c r="Y20" s="51"/>
      <c r="Z20" s="88">
        <f t="shared" ref="Z20:Z21" si="1">SUM(F20:P20,X20)</f>
        <v>1040180206</v>
      </c>
      <c r="AB20" s="105">
        <f>Z20-PL!H30</f>
        <v>0</v>
      </c>
    </row>
    <row r="21" spans="1:45" ht="18.75" customHeight="1">
      <c r="A21" s="49" t="s">
        <v>108</v>
      </c>
      <c r="D21" s="174"/>
      <c r="F21" s="89">
        <v>0</v>
      </c>
      <c r="G21" s="50"/>
      <c r="H21" s="89">
        <v>0</v>
      </c>
      <c r="I21" s="50"/>
      <c r="J21" s="89">
        <v>0</v>
      </c>
      <c r="K21" s="50"/>
      <c r="L21" s="89">
        <v>0</v>
      </c>
      <c r="M21" s="48"/>
      <c r="N21" s="89">
        <v>0</v>
      </c>
      <c r="O21" s="51"/>
      <c r="P21" s="89">
        <v>0</v>
      </c>
      <c r="Q21" s="51"/>
      <c r="R21" s="89">
        <f>PL!H43</f>
        <v>-197686395</v>
      </c>
      <c r="S21" s="51"/>
      <c r="T21" s="89">
        <f>PL!H48</f>
        <v>-34108320</v>
      </c>
      <c r="U21" s="51"/>
      <c r="V21" s="89">
        <v>0</v>
      </c>
      <c r="W21" s="51"/>
      <c r="X21" s="89">
        <f>SUM(R21:W21)</f>
        <v>-231794715</v>
      </c>
      <c r="Y21" s="51"/>
      <c r="Z21" s="89">
        <f t="shared" si="1"/>
        <v>-231794715</v>
      </c>
      <c r="AB21" s="105">
        <f>Z21-PL!H51</f>
        <v>0</v>
      </c>
    </row>
    <row r="22" spans="1:45" ht="18.75" customHeight="1">
      <c r="A22" s="35" t="s">
        <v>109</v>
      </c>
      <c r="D22" s="174"/>
      <c r="F22" s="50">
        <f>SUM(F20:F21)</f>
        <v>0</v>
      </c>
      <c r="G22" s="50"/>
      <c r="H22" s="50">
        <f>SUM(H20:H21)</f>
        <v>0</v>
      </c>
      <c r="I22" s="48"/>
      <c r="J22" s="50">
        <f>SUM(J20:J21)</f>
        <v>0</v>
      </c>
      <c r="K22" s="50"/>
      <c r="L22" s="50">
        <f>SUM(L20:L21)</f>
        <v>0</v>
      </c>
      <c r="M22" s="48"/>
      <c r="N22" s="50">
        <f>SUM(N20:N21)</f>
        <v>1040180206</v>
      </c>
      <c r="O22" s="51"/>
      <c r="P22" s="50">
        <f>SUM(P20:P21)</f>
        <v>0</v>
      </c>
      <c r="Q22" s="51"/>
      <c r="R22" s="50">
        <f>SUM(R20:R21)</f>
        <v>-197686395</v>
      </c>
      <c r="S22" s="51"/>
      <c r="T22" s="50">
        <f>SUM(T20:T21)</f>
        <v>-34108320</v>
      </c>
      <c r="U22" s="51"/>
      <c r="V22" s="50">
        <f>SUM(V20:V21)</f>
        <v>0</v>
      </c>
      <c r="W22" s="51"/>
      <c r="X22" s="50">
        <f>SUM(X20:X21)</f>
        <v>-231794715</v>
      </c>
      <c r="Y22" s="51"/>
      <c r="Z22" s="50">
        <f>SUM(Z20:Z21)</f>
        <v>808385491</v>
      </c>
    </row>
    <row r="23" spans="1:45" ht="18.75" customHeight="1">
      <c r="A23" s="35" t="s">
        <v>198</v>
      </c>
      <c r="D23" s="173">
        <v>24</v>
      </c>
      <c r="F23" s="50">
        <v>0</v>
      </c>
      <c r="G23" s="50"/>
      <c r="H23" s="50">
        <v>0</v>
      </c>
      <c r="I23" s="48"/>
      <c r="J23" s="50">
        <v>0</v>
      </c>
      <c r="K23" s="50"/>
      <c r="L23" s="50">
        <v>0</v>
      </c>
      <c r="M23" s="48"/>
      <c r="N23" s="50">
        <v>0</v>
      </c>
      <c r="O23" s="51"/>
      <c r="P23" s="50">
        <f>N24</f>
        <v>-2251772</v>
      </c>
      <c r="Q23" s="51"/>
      <c r="R23" s="50">
        <v>0</v>
      </c>
      <c r="S23" s="51"/>
      <c r="T23" s="50">
        <v>0</v>
      </c>
      <c r="U23" s="51"/>
      <c r="V23" s="50">
        <v>0</v>
      </c>
      <c r="W23" s="51"/>
      <c r="X23" s="50">
        <f t="shared" ref="X23:X24" si="2">SUM(R23:W23)</f>
        <v>0</v>
      </c>
      <c r="Y23" s="51"/>
      <c r="Z23" s="50">
        <f t="shared" ref="Z23:Z25" si="3">SUM(F23:P23,X23)</f>
        <v>-2251772</v>
      </c>
    </row>
    <row r="24" spans="1:45" ht="18.75" customHeight="1">
      <c r="A24" s="35" t="s">
        <v>197</v>
      </c>
      <c r="D24" s="173">
        <v>24</v>
      </c>
      <c r="F24" s="50">
        <v>0</v>
      </c>
      <c r="G24" s="50"/>
      <c r="H24" s="50">
        <v>0</v>
      </c>
      <c r="I24" s="48"/>
      <c r="J24" s="50">
        <v>0</v>
      </c>
      <c r="K24" s="50"/>
      <c r="L24" s="50">
        <f>BS!H86</f>
        <v>2251772</v>
      </c>
      <c r="M24" s="48"/>
      <c r="N24" s="50">
        <f>-L24</f>
        <v>-2251772</v>
      </c>
      <c r="O24" s="51"/>
      <c r="P24" s="50">
        <v>0</v>
      </c>
      <c r="Q24" s="51"/>
      <c r="R24" s="50">
        <v>0</v>
      </c>
      <c r="S24" s="51"/>
      <c r="T24" s="50">
        <v>0</v>
      </c>
      <c r="U24" s="51"/>
      <c r="V24" s="50">
        <v>0</v>
      </c>
      <c r="W24" s="51"/>
      <c r="X24" s="50">
        <f t="shared" si="2"/>
        <v>0</v>
      </c>
      <c r="Y24" s="51"/>
      <c r="Z24" s="50">
        <f t="shared" si="3"/>
        <v>0</v>
      </c>
    </row>
    <row r="25" spans="1:45" ht="18.75" customHeight="1">
      <c r="A25" s="35" t="s">
        <v>199</v>
      </c>
      <c r="D25" s="173">
        <v>35</v>
      </c>
      <c r="F25" s="50">
        <v>0</v>
      </c>
      <c r="G25" s="50"/>
      <c r="H25" s="50">
        <v>0</v>
      </c>
      <c r="I25" s="48"/>
      <c r="J25" s="50">
        <v>0</v>
      </c>
      <c r="K25" s="50"/>
      <c r="L25" s="50">
        <v>0</v>
      </c>
      <c r="M25" s="48"/>
      <c r="N25" s="176">
        <v>-329994995</v>
      </c>
      <c r="O25" s="51"/>
      <c r="P25" s="50">
        <v>0</v>
      </c>
      <c r="Q25" s="51"/>
      <c r="R25" s="50">
        <v>0</v>
      </c>
      <c r="S25" s="51"/>
      <c r="T25" s="50">
        <v>0</v>
      </c>
      <c r="U25" s="51"/>
      <c r="V25" s="50">
        <v>0</v>
      </c>
      <c r="W25" s="51"/>
      <c r="X25" s="50">
        <f>SUM(R25:V25)</f>
        <v>0</v>
      </c>
      <c r="Y25" s="51"/>
      <c r="Z25" s="51">
        <f t="shared" si="3"/>
        <v>-329994995</v>
      </c>
    </row>
    <row r="26" spans="1:45" ht="18.75" customHeight="1" thickBot="1">
      <c r="A26" s="37" t="s">
        <v>186</v>
      </c>
      <c r="F26" s="143">
        <f>SUM(F19,F22:F22)</f>
        <v>600000000</v>
      </c>
      <c r="G26" s="48"/>
      <c r="H26" s="143">
        <f>SUM(H19,H22:H22)</f>
        <v>2230175000</v>
      </c>
      <c r="I26" s="51"/>
      <c r="J26" s="143">
        <f>SUM(J19,J22:J22)</f>
        <v>60000000</v>
      </c>
      <c r="K26" s="51"/>
      <c r="L26" s="143">
        <f>SUM(L19,L22:L22)+L24</f>
        <v>2251772</v>
      </c>
      <c r="M26" s="51"/>
      <c r="N26" s="143">
        <f>SUM(N19,N22:N22)+N24+N25</f>
        <v>1936806309</v>
      </c>
      <c r="O26" s="51"/>
      <c r="P26" s="143">
        <f>SUM(P22:P25)</f>
        <v>-2251772</v>
      </c>
      <c r="Q26" s="51"/>
      <c r="R26" s="143">
        <f>SUM(R19,R22:R22)</f>
        <v>17408046</v>
      </c>
      <c r="S26" s="51"/>
      <c r="T26" s="143">
        <f>SUM(T19,T22:T22)</f>
        <v>-71901876</v>
      </c>
      <c r="U26" s="51"/>
      <c r="V26" s="143">
        <f>SUM(V19,V22:V22)</f>
        <v>-3684880</v>
      </c>
      <c r="W26" s="51"/>
      <c r="X26" s="143">
        <f>SUM(X19,X22:X22)</f>
        <v>-58178710</v>
      </c>
      <c r="Y26" s="51"/>
      <c r="Z26" s="143">
        <f>SUM(F26:P26,X26)</f>
        <v>4768802599</v>
      </c>
    </row>
    <row r="27" spans="1:45" s="54" customFormat="1" ht="18.75" customHeight="1" thickTop="1">
      <c r="F27" s="51">
        <f>F17-BS!J81</f>
        <v>0</v>
      </c>
      <c r="G27" s="51"/>
      <c r="H27" s="51">
        <f>H17-BS!J82</f>
        <v>0</v>
      </c>
      <c r="I27" s="51"/>
      <c r="J27" s="51">
        <f>J17-BS!J85</f>
        <v>0</v>
      </c>
      <c r="K27" s="51"/>
      <c r="L27" s="51">
        <f>L17-BS!J86</f>
        <v>0</v>
      </c>
      <c r="M27" s="51"/>
      <c r="N27" s="51">
        <f>N17-BS!J87</f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>
        <f>X17-BS!J89</f>
        <v>0</v>
      </c>
      <c r="Y27" s="51"/>
      <c r="Z27" s="51">
        <f>Z17-BS!J90</f>
        <v>0</v>
      </c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</row>
    <row r="28" spans="1:45" s="54" customFormat="1" ht="18.75" customHeight="1">
      <c r="F28" s="51">
        <f>F26-BS!H81</f>
        <v>0</v>
      </c>
      <c r="G28" s="51"/>
      <c r="H28" s="51">
        <f>H26-BS!H82</f>
        <v>0</v>
      </c>
      <c r="I28" s="51"/>
      <c r="J28" s="51">
        <f>J26-BS!H85</f>
        <v>0</v>
      </c>
      <c r="K28" s="51"/>
      <c r="L28" s="51">
        <f>L26-BS!H86</f>
        <v>0</v>
      </c>
      <c r="M28" s="51"/>
      <c r="N28" s="51">
        <f>N26-BS!H87</f>
        <v>0</v>
      </c>
      <c r="O28" s="51"/>
      <c r="P28" s="51"/>
      <c r="Q28" s="51"/>
      <c r="R28" s="51"/>
      <c r="S28" s="51"/>
      <c r="T28" s="51"/>
      <c r="U28" s="51"/>
      <c r="V28" s="51"/>
      <c r="W28" s="51"/>
      <c r="X28" s="51">
        <f>X26-BS!H89</f>
        <v>0</v>
      </c>
      <c r="Y28" s="51"/>
      <c r="Z28" s="51">
        <f>Z26-BS!H90</f>
        <v>0</v>
      </c>
    </row>
    <row r="29" spans="1:45" ht="18.75" customHeight="1">
      <c r="A29" s="35" t="s">
        <v>24</v>
      </c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45" ht="18" customHeight="1"/>
  </sheetData>
  <mergeCells count="7">
    <mergeCell ref="J10:L10"/>
    <mergeCell ref="J9:N9"/>
    <mergeCell ref="A1:Z1"/>
    <mergeCell ref="A2:Z2"/>
    <mergeCell ref="F5:Z5"/>
    <mergeCell ref="R6:X6"/>
    <mergeCell ref="R7:V7"/>
  </mergeCells>
  <printOptions horizontalCentered="1"/>
  <pageMargins left="0.39370078740157483" right="0.59055118110236227" top="0.78740157480314965" bottom="0.39370078740157483" header="0.19685039370078741" footer="0.19685039370078741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4379-20FF-4D72-A8B1-120FB48151D3}">
  <sheetPr>
    <pageSetUpPr fitToPage="1"/>
  </sheetPr>
  <dimension ref="A1:AO29"/>
  <sheetViews>
    <sheetView showGridLines="0" view="pageBreakPreview" topLeftCell="A10" zoomScale="70" zoomScaleNormal="70" zoomScaleSheetLayoutView="70" workbookViewId="0">
      <selection activeCell="N22" sqref="N22"/>
    </sheetView>
  </sheetViews>
  <sheetFormatPr defaultColWidth="10.7109375" defaultRowHeight="21.75" customHeight="1"/>
  <cols>
    <col min="1" max="2" width="2.28515625" style="55" customWidth="1"/>
    <col min="3" max="3" width="32.42578125" style="55" customWidth="1"/>
    <col min="4" max="4" width="8.7109375" style="55" bestFit="1" customWidth="1"/>
    <col min="5" max="5" width="1.28515625" style="55" customWidth="1"/>
    <col min="6" max="6" width="17" style="55" customWidth="1"/>
    <col min="7" max="7" width="1.28515625" style="55" customWidth="1"/>
    <col min="8" max="8" width="17" style="55" customWidth="1"/>
    <col min="9" max="9" width="1.28515625" style="55" customWidth="1"/>
    <col min="10" max="10" width="17" style="55" customWidth="1"/>
    <col min="11" max="11" width="1.28515625" style="55" customWidth="1"/>
    <col min="12" max="12" width="17" style="56" customWidth="1"/>
    <col min="13" max="13" width="1.28515625" style="55" customWidth="1"/>
    <col min="14" max="14" width="17" style="56" customWidth="1"/>
    <col min="15" max="15" width="1.28515625" style="55" customWidth="1"/>
    <col min="16" max="16" width="17" style="55" customWidth="1"/>
    <col min="17" max="17" width="1.28515625" style="55" customWidth="1"/>
    <col min="18" max="18" width="17" style="55" customWidth="1"/>
    <col min="19" max="19" width="1.28515625" style="55" customWidth="1"/>
    <col min="20" max="20" width="17" style="55" customWidth="1"/>
    <col min="21" max="21" width="1.28515625" style="55" customWidth="1"/>
    <col min="22" max="22" width="17" style="55" customWidth="1"/>
    <col min="23" max="23" width="1.28515625" style="55" customWidth="1"/>
    <col min="24" max="24" width="17" style="55" customWidth="1"/>
    <col min="25" max="25" width="0.85546875" style="55" customWidth="1"/>
    <col min="26" max="26" width="10.7109375" style="55"/>
    <col min="27" max="27" width="12.42578125" style="55" bestFit="1" customWidth="1"/>
    <col min="28" max="28" width="10.7109375" style="55"/>
    <col min="29" max="29" width="14" style="55" bestFit="1" customWidth="1"/>
    <col min="30" max="30" width="10.7109375" style="55"/>
    <col min="31" max="31" width="11.42578125" style="55" bestFit="1" customWidth="1"/>
    <col min="32" max="32" width="10.7109375" style="55"/>
    <col min="33" max="33" width="13.140625" style="55" bestFit="1" customWidth="1"/>
    <col min="34" max="34" width="10.7109375" style="55"/>
    <col min="35" max="35" width="12" style="55" bestFit="1" customWidth="1"/>
    <col min="36" max="36" width="10.7109375" style="55"/>
    <col min="37" max="37" width="12" style="55" bestFit="1" customWidth="1"/>
    <col min="38" max="38" width="10.7109375" style="55"/>
    <col min="39" max="39" width="12" style="55" bestFit="1" customWidth="1"/>
    <col min="40" max="40" width="10.7109375" style="55"/>
    <col min="41" max="41" width="14" style="55" bestFit="1" customWidth="1"/>
    <col min="42" max="16384" width="10.7109375" style="55"/>
  </cols>
  <sheetData>
    <row r="1" spans="1:41" ht="21.75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</row>
    <row r="2" spans="1:41" ht="21.75" customHeight="1">
      <c r="A2" s="205" t="s">
        <v>196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</row>
    <row r="3" spans="1:41" ht="21.75" customHeight="1">
      <c r="A3" s="205" t="s">
        <v>184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</row>
    <row r="4" spans="1:41" s="62" customFormat="1" ht="21.75" customHeight="1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60"/>
      <c r="M4" s="59"/>
      <c r="N4" s="60"/>
      <c r="O4" s="59"/>
      <c r="P4" s="59"/>
      <c r="Q4" s="59"/>
      <c r="R4" s="59"/>
      <c r="S4" s="59"/>
      <c r="T4" s="59"/>
      <c r="U4" s="59"/>
      <c r="V4" s="57"/>
      <c r="W4" s="61"/>
      <c r="X4" s="57" t="s">
        <v>25</v>
      </c>
    </row>
    <row r="5" spans="1:41" s="62" customFormat="1" ht="21.75" customHeight="1">
      <c r="A5" s="58"/>
      <c r="B5" s="59"/>
      <c r="C5" s="59"/>
      <c r="D5" s="59"/>
      <c r="E5" s="59"/>
      <c r="F5" s="204" t="s">
        <v>2</v>
      </c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</row>
    <row r="6" spans="1:41" s="62" customFormat="1" ht="21.75" customHeight="1">
      <c r="A6" s="58"/>
      <c r="B6" s="59"/>
      <c r="C6" s="59"/>
      <c r="D6" s="59"/>
      <c r="E6" s="59"/>
      <c r="F6" s="56"/>
      <c r="G6" s="56"/>
      <c r="H6" s="56"/>
      <c r="I6" s="56"/>
      <c r="J6" s="56"/>
      <c r="K6" s="56"/>
      <c r="L6" s="56"/>
      <c r="M6" s="56"/>
      <c r="N6" s="56"/>
      <c r="O6" s="63"/>
      <c r="P6" s="56"/>
      <c r="Q6" s="63"/>
      <c r="R6" s="203" t="s">
        <v>46</v>
      </c>
      <c r="S6" s="203"/>
      <c r="T6" s="203"/>
      <c r="U6" s="203"/>
      <c r="V6" s="203"/>
      <c r="W6" s="63"/>
      <c r="X6" s="63"/>
    </row>
    <row r="7" spans="1:41" s="62" customFormat="1" ht="21.75" customHeight="1">
      <c r="A7" s="58"/>
      <c r="B7" s="59"/>
      <c r="C7" s="59"/>
      <c r="D7" s="59"/>
      <c r="E7" s="59"/>
      <c r="F7" s="56"/>
      <c r="G7" s="56"/>
      <c r="H7" s="56"/>
      <c r="I7" s="56"/>
      <c r="J7" s="56"/>
      <c r="K7" s="56"/>
      <c r="L7" s="56"/>
      <c r="M7" s="56"/>
      <c r="N7" s="56"/>
      <c r="O7" s="55"/>
      <c r="P7" s="56"/>
      <c r="Q7" s="55"/>
      <c r="R7" s="203" t="s">
        <v>65</v>
      </c>
      <c r="S7" s="203"/>
      <c r="T7" s="203"/>
      <c r="U7" s="55"/>
      <c r="V7" s="55"/>
      <c r="W7" s="56"/>
      <c r="X7" s="56"/>
    </row>
    <row r="8" spans="1:41" s="56" customFormat="1" ht="21.75" customHeight="1">
      <c r="P8" s="64"/>
      <c r="R8" s="64" t="s">
        <v>123</v>
      </c>
      <c r="T8" s="64" t="s">
        <v>145</v>
      </c>
      <c r="V8" s="55"/>
      <c r="W8" s="65"/>
    </row>
    <row r="9" spans="1:41" s="56" customFormat="1" ht="21.75" customHeight="1">
      <c r="J9" s="204" t="s">
        <v>158</v>
      </c>
      <c r="K9" s="204"/>
      <c r="L9" s="204"/>
      <c r="M9" s="204"/>
      <c r="N9" s="204"/>
      <c r="O9" s="86"/>
      <c r="P9" s="64"/>
      <c r="Q9" s="86"/>
      <c r="R9" s="64" t="s">
        <v>124</v>
      </c>
      <c r="T9" s="64" t="s">
        <v>146</v>
      </c>
      <c r="V9" s="56" t="s">
        <v>66</v>
      </c>
      <c r="W9" s="65"/>
    </row>
    <row r="10" spans="1:41" s="56" customFormat="1" ht="21.75" customHeight="1">
      <c r="E10" s="61"/>
      <c r="F10" s="56" t="s">
        <v>67</v>
      </c>
      <c r="H10" s="56" t="s">
        <v>68</v>
      </c>
      <c r="J10" s="203" t="s">
        <v>69</v>
      </c>
      <c r="K10" s="203"/>
      <c r="L10" s="203"/>
      <c r="O10" s="86"/>
      <c r="P10" s="64"/>
      <c r="Q10" s="86"/>
      <c r="R10" s="64" t="s">
        <v>125</v>
      </c>
      <c r="T10" s="64" t="s">
        <v>133</v>
      </c>
      <c r="V10" s="56" t="s">
        <v>71</v>
      </c>
      <c r="X10" s="56" t="s">
        <v>66</v>
      </c>
    </row>
    <row r="11" spans="1:41" s="56" customFormat="1" ht="21.75" customHeight="1">
      <c r="D11" s="122" t="s">
        <v>3</v>
      </c>
      <c r="E11" s="61"/>
      <c r="F11" s="122" t="s">
        <v>72</v>
      </c>
      <c r="H11" s="122" t="s">
        <v>73</v>
      </c>
      <c r="J11" s="122" t="s">
        <v>74</v>
      </c>
      <c r="L11" s="122" t="s">
        <v>197</v>
      </c>
      <c r="N11" s="122" t="s">
        <v>45</v>
      </c>
      <c r="O11" s="86"/>
      <c r="P11" s="66" t="s">
        <v>198</v>
      </c>
      <c r="Q11" s="86"/>
      <c r="R11" s="66" t="s">
        <v>126</v>
      </c>
      <c r="T11" s="66" t="s">
        <v>134</v>
      </c>
      <c r="V11" s="122" t="s">
        <v>76</v>
      </c>
      <c r="X11" s="122" t="s">
        <v>39</v>
      </c>
    </row>
    <row r="12" spans="1:41" ht="21.75" customHeight="1">
      <c r="A12" s="67" t="s">
        <v>155</v>
      </c>
      <c r="F12" s="68">
        <v>600000000</v>
      </c>
      <c r="G12" s="68"/>
      <c r="H12" s="68">
        <v>2230175000</v>
      </c>
      <c r="I12" s="68"/>
      <c r="J12" s="68">
        <v>60000000</v>
      </c>
      <c r="K12" s="68"/>
      <c r="L12" s="68">
        <v>0</v>
      </c>
      <c r="M12" s="68"/>
      <c r="N12" s="68">
        <v>394195536</v>
      </c>
      <c r="O12" s="68"/>
      <c r="P12" s="68">
        <v>0</v>
      </c>
      <c r="Q12" s="68"/>
      <c r="R12" s="68">
        <v>-14223922</v>
      </c>
      <c r="S12" s="68"/>
      <c r="T12" s="68">
        <v>40320000</v>
      </c>
      <c r="U12" s="68"/>
      <c r="V12" s="68">
        <f>SUM(R12:T12)</f>
        <v>26096078</v>
      </c>
      <c r="W12" s="69"/>
      <c r="X12" s="68">
        <f t="shared" ref="X12:X16" si="0">SUM(F12:P12,V12)</f>
        <v>3310466614</v>
      </c>
      <c r="Y12" s="70"/>
      <c r="Z12" s="71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</row>
    <row r="13" spans="1:41" ht="21.75" customHeight="1">
      <c r="A13" s="72" t="s">
        <v>152</v>
      </c>
      <c r="F13" s="96">
        <v>0</v>
      </c>
      <c r="G13" s="68"/>
      <c r="H13" s="96">
        <v>0</v>
      </c>
      <c r="I13" s="68"/>
      <c r="J13" s="96">
        <v>0</v>
      </c>
      <c r="K13" s="68"/>
      <c r="L13" s="96">
        <v>0</v>
      </c>
      <c r="M13" s="68"/>
      <c r="N13" s="96">
        <f>PL!N30</f>
        <v>772946658</v>
      </c>
      <c r="O13" s="68"/>
      <c r="P13" s="96">
        <v>0</v>
      </c>
      <c r="Q13" s="68"/>
      <c r="R13" s="96">
        <v>0</v>
      </c>
      <c r="S13" s="68"/>
      <c r="T13" s="96">
        <v>0</v>
      </c>
      <c r="U13" s="68"/>
      <c r="V13" s="96">
        <f t="shared" ref="V13:V14" si="1">SUM(R13:T13)</f>
        <v>0</v>
      </c>
      <c r="W13" s="69"/>
      <c r="X13" s="96">
        <f t="shared" si="0"/>
        <v>772946658</v>
      </c>
      <c r="Y13" s="70"/>
      <c r="Z13" s="71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9"/>
      <c r="AO13" s="68"/>
    </row>
    <row r="14" spans="1:41" ht="21.75" customHeight="1">
      <c r="A14" s="72" t="s">
        <v>108</v>
      </c>
      <c r="F14" s="97">
        <v>0</v>
      </c>
      <c r="G14" s="68"/>
      <c r="H14" s="97">
        <v>0</v>
      </c>
      <c r="I14" s="68"/>
      <c r="J14" s="97">
        <v>0</v>
      </c>
      <c r="K14" s="68"/>
      <c r="L14" s="97">
        <v>0</v>
      </c>
      <c r="M14" s="68"/>
      <c r="N14" s="97" t="s">
        <v>210</v>
      </c>
      <c r="O14" s="68"/>
      <c r="P14" s="97">
        <v>0</v>
      </c>
      <c r="Q14" s="68"/>
      <c r="R14" s="97">
        <f>PL!N43</f>
        <v>229614691</v>
      </c>
      <c r="S14" s="68"/>
      <c r="T14" s="97">
        <f>PL!N48</f>
        <v>-78113556</v>
      </c>
      <c r="U14" s="68"/>
      <c r="V14" s="97">
        <f t="shared" si="1"/>
        <v>151501135</v>
      </c>
      <c r="W14" s="69"/>
      <c r="X14" s="97">
        <f t="shared" si="0"/>
        <v>151501135</v>
      </c>
      <c r="Y14" s="70"/>
      <c r="Z14" s="71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9"/>
      <c r="AO14" s="68"/>
    </row>
    <row r="15" spans="1:41" ht="21.75" customHeight="1">
      <c r="A15" s="55" t="s">
        <v>109</v>
      </c>
      <c r="F15" s="68">
        <f>SUM(F13:F14)</f>
        <v>0</v>
      </c>
      <c r="G15" s="68"/>
      <c r="H15" s="68">
        <f>SUM(H13:H14)</f>
        <v>0</v>
      </c>
      <c r="I15" s="68"/>
      <c r="J15" s="68">
        <f>SUM(J13:J14)</f>
        <v>0</v>
      </c>
      <c r="K15" s="69"/>
      <c r="L15" s="73">
        <f>SUM(L13:L14)</f>
        <v>0</v>
      </c>
      <c r="M15" s="69"/>
      <c r="N15" s="73">
        <f>SUM(N13:N14)</f>
        <v>772946658</v>
      </c>
      <c r="O15" s="68"/>
      <c r="P15" s="73">
        <f>SUM(P13:P14)</f>
        <v>0</v>
      </c>
      <c r="Q15" s="68"/>
      <c r="R15" s="73">
        <f>SUM(R13:R14)</f>
        <v>229614691</v>
      </c>
      <c r="S15" s="69"/>
      <c r="T15" s="73">
        <f>SUM(T13:T14)</f>
        <v>-78113556</v>
      </c>
      <c r="U15" s="69"/>
      <c r="V15" s="73">
        <f>SUM(R15:T15)</f>
        <v>151501135</v>
      </c>
      <c r="W15" s="69"/>
      <c r="X15" s="73">
        <f t="shared" si="0"/>
        <v>924447793</v>
      </c>
      <c r="Y15" s="70"/>
      <c r="Z15" s="74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  <c r="AO15" s="68"/>
    </row>
    <row r="16" spans="1:41" ht="21.75" customHeight="1">
      <c r="A16" s="55" t="s">
        <v>199</v>
      </c>
      <c r="C16" s="139"/>
      <c r="D16" s="56">
        <v>35</v>
      </c>
      <c r="F16" s="68">
        <v>0</v>
      </c>
      <c r="G16" s="68"/>
      <c r="H16" s="68">
        <v>0</v>
      </c>
      <c r="I16" s="68"/>
      <c r="J16" s="68">
        <v>0</v>
      </c>
      <c r="K16" s="68"/>
      <c r="L16" s="68">
        <v>0</v>
      </c>
      <c r="M16" s="68"/>
      <c r="N16" s="68">
        <v>-299996400</v>
      </c>
      <c r="O16" s="68"/>
      <c r="P16" s="68">
        <v>0</v>
      </c>
      <c r="Q16" s="68"/>
      <c r="R16" s="68">
        <v>0</v>
      </c>
      <c r="S16" s="68"/>
      <c r="T16" s="68">
        <v>0</v>
      </c>
      <c r="U16" s="68"/>
      <c r="V16" s="69">
        <f>SUM(R16:T16)</f>
        <v>0</v>
      </c>
      <c r="W16" s="69"/>
      <c r="X16" s="69">
        <f t="shared" si="0"/>
        <v>-299996400</v>
      </c>
      <c r="Y16" s="70"/>
      <c r="Z16" s="71"/>
    </row>
    <row r="17" spans="1:41" ht="21.75" customHeight="1" thickBot="1">
      <c r="A17" s="67" t="s">
        <v>156</v>
      </c>
      <c r="F17" s="75">
        <f>SUM(F12,F15:F16)</f>
        <v>600000000</v>
      </c>
      <c r="G17" s="69"/>
      <c r="H17" s="75">
        <f>SUM(H12,H15:H16)</f>
        <v>2230175000</v>
      </c>
      <c r="I17" s="69"/>
      <c r="J17" s="75">
        <f>SUM(J12,J15:J16)</f>
        <v>60000000</v>
      </c>
      <c r="K17" s="69"/>
      <c r="L17" s="75">
        <f>SUM(L12,L15:L16)</f>
        <v>0</v>
      </c>
      <c r="M17" s="69"/>
      <c r="N17" s="75">
        <f>SUM(N12,N15:N16)</f>
        <v>867145794</v>
      </c>
      <c r="O17" s="69"/>
      <c r="P17" s="75">
        <f>SUM(P12,P15:P16)</f>
        <v>0</v>
      </c>
      <c r="Q17" s="69"/>
      <c r="R17" s="75">
        <f>SUM(R12,R15:R16)</f>
        <v>215390769</v>
      </c>
      <c r="S17" s="68"/>
      <c r="T17" s="75">
        <f>SUM(T12,T15:T16)</f>
        <v>-37793556</v>
      </c>
      <c r="U17" s="68"/>
      <c r="V17" s="75">
        <f>SUM(V12,V15:V16)</f>
        <v>177597213</v>
      </c>
      <c r="W17" s="69"/>
      <c r="X17" s="75">
        <f>SUM(X12,X15:X16)</f>
        <v>3934918007</v>
      </c>
      <c r="Y17" s="70"/>
      <c r="Z17" s="58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</row>
    <row r="18" spans="1:41" ht="21.75" customHeight="1" thickTop="1">
      <c r="A18" s="67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70"/>
      <c r="Z18" s="58"/>
    </row>
    <row r="19" spans="1:41" ht="21.75" customHeight="1">
      <c r="A19" s="67" t="s">
        <v>185</v>
      </c>
      <c r="F19" s="69">
        <f>F17</f>
        <v>600000000</v>
      </c>
      <c r="G19" s="69"/>
      <c r="H19" s="69">
        <f>H17</f>
        <v>2230175000</v>
      </c>
      <c r="I19" s="69"/>
      <c r="J19" s="69">
        <f>J17</f>
        <v>60000000</v>
      </c>
      <c r="K19" s="69"/>
      <c r="L19" s="69">
        <f>L17</f>
        <v>0</v>
      </c>
      <c r="M19" s="69"/>
      <c r="N19" s="69">
        <f>N17</f>
        <v>867145794</v>
      </c>
      <c r="O19" s="69"/>
      <c r="P19" s="69">
        <f>P17</f>
        <v>0</v>
      </c>
      <c r="Q19" s="69"/>
      <c r="R19" s="69">
        <f>R17</f>
        <v>215390769</v>
      </c>
      <c r="S19" s="69"/>
      <c r="T19" s="69">
        <f>T17</f>
        <v>-37793556</v>
      </c>
      <c r="U19" s="69"/>
      <c r="V19" s="69">
        <f>SUM(R19:T19)</f>
        <v>177597213</v>
      </c>
      <c r="W19" s="69"/>
      <c r="X19" s="69">
        <f>SUM(F19:P19,V19)</f>
        <v>3934918007</v>
      </c>
      <c r="Y19" s="70"/>
      <c r="Z19" s="58"/>
    </row>
    <row r="20" spans="1:41" ht="21.75" customHeight="1">
      <c r="A20" s="72" t="s">
        <v>152</v>
      </c>
      <c r="F20" s="96">
        <v>0</v>
      </c>
      <c r="G20" s="68"/>
      <c r="H20" s="96">
        <v>0</v>
      </c>
      <c r="I20" s="68"/>
      <c r="J20" s="96">
        <v>0</v>
      </c>
      <c r="K20" s="68"/>
      <c r="L20" s="96">
        <v>0</v>
      </c>
      <c r="M20" s="68"/>
      <c r="N20" s="96">
        <f>PL!L30</f>
        <v>818636985</v>
      </c>
      <c r="O20" s="68"/>
      <c r="P20" s="96">
        <v>0</v>
      </c>
      <c r="Q20" s="68"/>
      <c r="R20" s="96">
        <v>0</v>
      </c>
      <c r="S20" s="68"/>
      <c r="T20" s="96">
        <v>0</v>
      </c>
      <c r="U20" s="68"/>
      <c r="V20" s="96">
        <f t="shared" ref="V20:V21" si="2">SUM(R20:T20)</f>
        <v>0</v>
      </c>
      <c r="W20" s="69"/>
      <c r="X20" s="96">
        <f t="shared" ref="X20:X21" si="3">SUM(F20:P20,V20)</f>
        <v>818636985</v>
      </c>
      <c r="Y20" s="70"/>
      <c r="Z20" s="68"/>
    </row>
    <row r="21" spans="1:41" ht="21.75" customHeight="1">
      <c r="A21" s="72" t="s">
        <v>108</v>
      </c>
      <c r="F21" s="97">
        <v>0</v>
      </c>
      <c r="G21" s="68"/>
      <c r="H21" s="97">
        <v>0</v>
      </c>
      <c r="I21" s="68"/>
      <c r="J21" s="97">
        <v>0</v>
      </c>
      <c r="K21" s="68"/>
      <c r="L21" s="97">
        <v>0</v>
      </c>
      <c r="M21" s="68"/>
      <c r="N21" s="97" t="s">
        <v>210</v>
      </c>
      <c r="O21" s="68"/>
      <c r="P21" s="97">
        <v>0</v>
      </c>
      <c r="Q21" s="68"/>
      <c r="R21" s="97">
        <f>PL!L43</f>
        <v>-197964213</v>
      </c>
      <c r="S21" s="68"/>
      <c r="T21" s="97">
        <f>PL!L48</f>
        <v>-34108320</v>
      </c>
      <c r="U21" s="68"/>
      <c r="V21" s="97">
        <f t="shared" si="2"/>
        <v>-232072533</v>
      </c>
      <c r="W21" s="69"/>
      <c r="X21" s="97">
        <f t="shared" si="3"/>
        <v>-232072533</v>
      </c>
      <c r="Y21" s="70"/>
      <c r="Z21" s="68"/>
    </row>
    <row r="22" spans="1:41" ht="21.75" customHeight="1">
      <c r="A22" s="55" t="s">
        <v>109</v>
      </c>
      <c r="F22" s="68">
        <f>SUM(F20:F21)</f>
        <v>0</v>
      </c>
      <c r="G22" s="68"/>
      <c r="H22" s="68">
        <f>SUM(H20:H21)</f>
        <v>0</v>
      </c>
      <c r="I22" s="68"/>
      <c r="J22" s="68">
        <f>SUM(J20:J21)</f>
        <v>0</v>
      </c>
      <c r="K22" s="68"/>
      <c r="L22" s="68">
        <f>SUM(L20:L21)</f>
        <v>0</v>
      </c>
      <c r="M22" s="68"/>
      <c r="N22" s="68">
        <f>SUM(N20:N21)</f>
        <v>818636985</v>
      </c>
      <c r="O22" s="68"/>
      <c r="P22" s="68">
        <f>SUM(P20:P21)</f>
        <v>0</v>
      </c>
      <c r="Q22" s="68"/>
      <c r="R22" s="68">
        <f>SUM(R20:R21)</f>
        <v>-197964213</v>
      </c>
      <c r="S22" s="68"/>
      <c r="T22" s="68">
        <f>SUM(T20:T21)</f>
        <v>-34108320</v>
      </c>
      <c r="U22" s="68"/>
      <c r="V22" s="68">
        <f>SUM(R22:T22)</f>
        <v>-232072533</v>
      </c>
      <c r="W22" s="69"/>
      <c r="X22" s="68">
        <f>SUM(F22:N22,V22)</f>
        <v>586564452</v>
      </c>
      <c r="Y22" s="70"/>
      <c r="Z22" s="71"/>
    </row>
    <row r="23" spans="1:41" ht="21.75" customHeight="1">
      <c r="A23" s="55" t="s">
        <v>198</v>
      </c>
      <c r="D23" s="56">
        <v>24</v>
      </c>
      <c r="F23" s="50">
        <v>0</v>
      </c>
      <c r="G23" s="68"/>
      <c r="H23" s="50">
        <v>0</v>
      </c>
      <c r="I23" s="68"/>
      <c r="J23" s="50">
        <v>0</v>
      </c>
      <c r="K23" s="68"/>
      <c r="L23" s="50">
        <v>0</v>
      </c>
      <c r="M23" s="68"/>
      <c r="N23" s="50">
        <v>0</v>
      </c>
      <c r="O23" s="68"/>
      <c r="P23" s="68">
        <f>N24</f>
        <v>-2251772</v>
      </c>
      <c r="Q23" s="68"/>
      <c r="R23" s="50">
        <v>0</v>
      </c>
      <c r="S23" s="68"/>
      <c r="T23" s="50">
        <v>0</v>
      </c>
      <c r="U23" s="68"/>
      <c r="V23" s="50">
        <v>0</v>
      </c>
      <c r="W23" s="69"/>
      <c r="X23" s="68">
        <f t="shared" ref="X23:X25" si="4">SUM(F23:P23,V23)</f>
        <v>-2251772</v>
      </c>
      <c r="Y23" s="70"/>
      <c r="Z23" s="71"/>
    </row>
    <row r="24" spans="1:41" ht="21.75" customHeight="1">
      <c r="A24" s="55" t="s">
        <v>197</v>
      </c>
      <c r="D24" s="56">
        <v>24</v>
      </c>
      <c r="F24" s="50">
        <v>0</v>
      </c>
      <c r="G24" s="68"/>
      <c r="H24" s="50">
        <v>0</v>
      </c>
      <c r="I24" s="68"/>
      <c r="J24" s="50">
        <v>0</v>
      </c>
      <c r="K24" s="68"/>
      <c r="L24" s="68">
        <f>BS!L86</f>
        <v>2251772</v>
      </c>
      <c r="M24" s="68"/>
      <c r="N24" s="68">
        <f>-L24</f>
        <v>-2251772</v>
      </c>
      <c r="O24" s="68"/>
      <c r="P24" s="50">
        <v>0</v>
      </c>
      <c r="Q24" s="68"/>
      <c r="R24" s="50">
        <v>0</v>
      </c>
      <c r="S24" s="68"/>
      <c r="T24" s="50">
        <v>0</v>
      </c>
      <c r="U24" s="68"/>
      <c r="V24" s="50">
        <v>0</v>
      </c>
      <c r="W24" s="69"/>
      <c r="X24" s="68">
        <f t="shared" si="4"/>
        <v>0</v>
      </c>
      <c r="Y24" s="70"/>
      <c r="Z24" s="71"/>
    </row>
    <row r="25" spans="1:41" ht="21.75" customHeight="1">
      <c r="A25" s="55" t="s">
        <v>199</v>
      </c>
      <c r="C25" s="139"/>
      <c r="D25" s="56">
        <v>35</v>
      </c>
      <c r="F25" s="68">
        <v>0</v>
      </c>
      <c r="G25" s="68"/>
      <c r="H25" s="68">
        <v>0</v>
      </c>
      <c r="I25" s="68"/>
      <c r="J25" s="68">
        <v>0</v>
      </c>
      <c r="K25" s="68"/>
      <c r="L25" s="50">
        <v>0</v>
      </c>
      <c r="M25" s="68"/>
      <c r="N25" s="68">
        <f>'CE-Conso'!N25</f>
        <v>-329994995</v>
      </c>
      <c r="O25" s="68"/>
      <c r="P25" s="68">
        <v>0</v>
      </c>
      <c r="Q25" s="68"/>
      <c r="R25" s="68">
        <v>0</v>
      </c>
      <c r="S25" s="68"/>
      <c r="T25" s="68">
        <v>0</v>
      </c>
      <c r="U25" s="68"/>
      <c r="V25" s="69">
        <f>SUM(R25:T25)</f>
        <v>0</v>
      </c>
      <c r="W25" s="69"/>
      <c r="X25" s="69">
        <f t="shared" si="4"/>
        <v>-329994995</v>
      </c>
      <c r="Y25" s="70"/>
      <c r="Z25" s="71"/>
    </row>
    <row r="26" spans="1:41" ht="21.75" customHeight="1" thickBot="1">
      <c r="A26" s="67" t="s">
        <v>186</v>
      </c>
      <c r="F26" s="75">
        <f>SUM(F19,F22:F22)</f>
        <v>600000000</v>
      </c>
      <c r="G26" s="69"/>
      <c r="H26" s="75">
        <f>SUM(H19,H22:H22)</f>
        <v>2230175000</v>
      </c>
      <c r="I26" s="69"/>
      <c r="J26" s="75">
        <f>SUM(J19,J22:J22)</f>
        <v>60000000</v>
      </c>
      <c r="K26" s="69"/>
      <c r="L26" s="75">
        <f>SUM(L19,L22:L25)</f>
        <v>2251772</v>
      </c>
      <c r="M26" s="69"/>
      <c r="N26" s="75">
        <f>SUM(N19,N22:N25)</f>
        <v>1353536012</v>
      </c>
      <c r="O26" s="69"/>
      <c r="P26" s="75">
        <f>SUM(P19,P22:P25)</f>
        <v>-2251772</v>
      </c>
      <c r="Q26" s="69"/>
      <c r="R26" s="75">
        <f>SUM(R19,R22:R22)</f>
        <v>17426556</v>
      </c>
      <c r="S26" s="69"/>
      <c r="T26" s="75">
        <f>SUM(T19,T22:T22)</f>
        <v>-71901876</v>
      </c>
      <c r="U26" s="69"/>
      <c r="V26" s="75">
        <f>SUM(V19,V22:V22)</f>
        <v>-54475320</v>
      </c>
      <c r="W26" s="69"/>
      <c r="X26" s="75">
        <f>SUM(F26:P26,V26)</f>
        <v>4189235692</v>
      </c>
      <c r="Y26" s="70"/>
      <c r="Z26" s="58"/>
    </row>
    <row r="27" spans="1:41" s="76" customFormat="1" ht="21.75" customHeight="1" thickTop="1">
      <c r="F27" s="70">
        <f>F17-BS!N81</f>
        <v>0</v>
      </c>
      <c r="G27" s="70"/>
      <c r="H27" s="70">
        <f>H17-BS!N82</f>
        <v>0</v>
      </c>
      <c r="I27" s="70"/>
      <c r="J27" s="70">
        <f>J17-BS!N85</f>
        <v>0</v>
      </c>
      <c r="K27" s="70"/>
      <c r="L27" s="70">
        <f>L17-BS!N86</f>
        <v>0</v>
      </c>
      <c r="M27" s="70"/>
      <c r="N27" s="70">
        <f>N17-BS!N87</f>
        <v>0</v>
      </c>
      <c r="O27" s="70"/>
      <c r="P27" s="70"/>
      <c r="Q27" s="70"/>
      <c r="R27" s="70"/>
      <c r="S27" s="70"/>
      <c r="T27" s="70"/>
      <c r="U27" s="70"/>
      <c r="V27" s="70">
        <f>V17-BS!N89</f>
        <v>0</v>
      </c>
      <c r="W27" s="70"/>
      <c r="X27" s="70">
        <f>X17-BS!N90</f>
        <v>0</v>
      </c>
      <c r="Y27" s="77"/>
      <c r="Z27" s="78"/>
    </row>
    <row r="28" spans="1:41" s="76" customFormat="1" ht="21.75" customHeight="1">
      <c r="F28" s="70">
        <f>F26-BS!L81</f>
        <v>0</v>
      </c>
      <c r="G28" s="70"/>
      <c r="H28" s="70">
        <f>H26-BS!L82</f>
        <v>0</v>
      </c>
      <c r="I28" s="70"/>
      <c r="J28" s="70">
        <f>J26-BS!L85</f>
        <v>0</v>
      </c>
      <c r="K28" s="70"/>
      <c r="L28" s="70">
        <f>L26-BS!L86</f>
        <v>0</v>
      </c>
      <c r="M28" s="70"/>
      <c r="N28" s="70">
        <f>N26-BS!L87</f>
        <v>0</v>
      </c>
      <c r="O28" s="70"/>
      <c r="P28" s="70"/>
      <c r="Q28" s="70"/>
      <c r="R28" s="70"/>
      <c r="S28" s="70"/>
      <c r="T28" s="70"/>
      <c r="U28" s="70"/>
      <c r="V28" s="70">
        <f>V26-BS!L89</f>
        <v>0</v>
      </c>
      <c r="W28" s="70"/>
      <c r="X28" s="70">
        <f>X26-BS!L90</f>
        <v>0</v>
      </c>
      <c r="Y28" s="77"/>
      <c r="Z28" s="78"/>
    </row>
    <row r="29" spans="1:41" ht="21.75" customHeight="1">
      <c r="A29" s="55" t="s">
        <v>24</v>
      </c>
      <c r="L29" s="155"/>
      <c r="N29" s="155"/>
    </row>
  </sheetData>
  <mergeCells count="8">
    <mergeCell ref="J10:L10"/>
    <mergeCell ref="J9:N9"/>
    <mergeCell ref="A1:Y1"/>
    <mergeCell ref="A2:X2"/>
    <mergeCell ref="A3:X3"/>
    <mergeCell ref="F5:X5"/>
    <mergeCell ref="R6:V6"/>
    <mergeCell ref="R7:T7"/>
  </mergeCells>
  <printOptions horizontalCentered="1"/>
  <pageMargins left="0.39370078740157483" right="0.59055118110236227" top="0.78740157480314965" bottom="7.874015748031496E-2" header="0.19685039370078741" footer="0.19685039370078741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A371-1531-496C-A49E-9FEC97E88706}">
  <dimension ref="A1:W87"/>
  <sheetViews>
    <sheetView showGridLines="0" tabSelected="1" view="pageBreakPreview" topLeftCell="A55" zoomScaleNormal="100" zoomScaleSheetLayoutView="100" workbookViewId="0">
      <selection activeCell="L30" sqref="L30"/>
    </sheetView>
  </sheetViews>
  <sheetFormatPr defaultColWidth="10.7109375" defaultRowHeight="18.95" customHeight="1"/>
  <cols>
    <col min="1" max="1" width="2.28515625" style="1" customWidth="1"/>
    <col min="2" max="2" width="4" style="1" customWidth="1"/>
    <col min="3" max="3" width="2.28515625" style="1" customWidth="1"/>
    <col min="4" max="4" width="41.5703125" style="1" customWidth="1"/>
    <col min="5" max="5" width="1.28515625" style="1" customWidth="1"/>
    <col min="6" max="6" width="5.710937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19" customWidth="1"/>
    <col min="11" max="11" width="1.28515625" style="19" customWidth="1"/>
    <col min="12" max="12" width="15.28515625" style="98" customWidth="1"/>
    <col min="13" max="13" width="1.28515625" style="98" customWidth="1"/>
    <col min="14" max="14" width="13.7109375" style="98" customWidth="1"/>
    <col min="15" max="15" width="0.85546875" style="1" customWidth="1"/>
    <col min="16" max="16" width="48.28515625" style="107" customWidth="1"/>
    <col min="17" max="17" width="13" style="82" bestFit="1" customWidth="1"/>
    <col min="18" max="18" width="19.85546875" style="107" bestFit="1" customWidth="1"/>
    <col min="19" max="19" width="18" style="1" bestFit="1" customWidth="1"/>
    <col min="20" max="20" width="14" style="1" bestFit="1" customWidth="1"/>
    <col min="21" max="21" width="13.42578125" style="1" bestFit="1" customWidth="1"/>
    <col min="22" max="22" width="12.42578125" style="1" bestFit="1" customWidth="1"/>
    <col min="23" max="16384" width="10.7109375" style="1"/>
  </cols>
  <sheetData>
    <row r="1" spans="1:23" ht="18.9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44"/>
      <c r="M1" s="144"/>
      <c r="N1" s="144"/>
    </row>
    <row r="2" spans="1:23" ht="18.95" customHeight="1">
      <c r="A2" s="123" t="s">
        <v>77</v>
      </c>
      <c r="B2" s="124"/>
      <c r="C2" s="20"/>
      <c r="D2" s="20"/>
      <c r="E2" s="20"/>
      <c r="F2" s="20"/>
      <c r="G2" s="20"/>
      <c r="H2" s="20"/>
      <c r="I2" s="20"/>
      <c r="J2" s="125"/>
      <c r="K2" s="125"/>
      <c r="L2" s="16"/>
      <c r="S2" s="126"/>
    </row>
    <row r="3" spans="1:23" ht="18.95" customHeight="1">
      <c r="A3" s="120" t="s">
        <v>184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44"/>
      <c r="M3" s="144"/>
      <c r="N3" s="144"/>
      <c r="S3" s="127"/>
    </row>
    <row r="4" spans="1:23" ht="18.95" customHeight="1">
      <c r="B4" s="79"/>
      <c r="C4" s="3"/>
      <c r="D4" s="3"/>
      <c r="E4" s="3"/>
      <c r="J4" s="3"/>
      <c r="K4" s="3"/>
      <c r="L4" s="188"/>
      <c r="M4" s="188"/>
      <c r="N4" s="99" t="s">
        <v>25</v>
      </c>
      <c r="S4" s="127"/>
    </row>
    <row r="5" spans="1:23" ht="18.95" customHeight="1">
      <c r="G5" s="2"/>
      <c r="H5" s="198" t="s">
        <v>1</v>
      </c>
      <c r="I5" s="198"/>
      <c r="J5" s="198"/>
      <c r="K5" s="3"/>
      <c r="L5" s="206" t="s">
        <v>2</v>
      </c>
      <c r="M5" s="206"/>
      <c r="N5" s="206"/>
      <c r="S5" s="108"/>
      <c r="T5" s="109"/>
    </row>
    <row r="6" spans="1:23" ht="18.95" customHeight="1">
      <c r="G6" s="2"/>
      <c r="H6" s="30" t="s">
        <v>188</v>
      </c>
      <c r="I6" s="2"/>
      <c r="J6" s="30" t="s">
        <v>157</v>
      </c>
      <c r="K6" s="2"/>
      <c r="L6" s="189" t="s">
        <v>188</v>
      </c>
      <c r="M6" s="190"/>
      <c r="N6" s="189" t="s">
        <v>157</v>
      </c>
      <c r="P6" s="128"/>
      <c r="Q6" s="128"/>
      <c r="S6" s="109"/>
      <c r="T6" s="34"/>
      <c r="U6" s="34"/>
    </row>
    <row r="7" spans="1:23" ht="18.95" customHeight="1">
      <c r="A7" s="129" t="s">
        <v>78</v>
      </c>
      <c r="B7" s="79"/>
      <c r="C7" s="19"/>
      <c r="D7" s="19"/>
      <c r="E7" s="19"/>
      <c r="H7" s="98"/>
      <c r="I7" s="98"/>
      <c r="J7" s="98"/>
      <c r="K7" s="98"/>
      <c r="O7" s="98"/>
      <c r="P7" s="27"/>
      <c r="U7" s="34"/>
    </row>
    <row r="8" spans="1:23" ht="18.95" customHeight="1">
      <c r="A8" s="19" t="s">
        <v>162</v>
      </c>
      <c r="B8" s="79"/>
      <c r="C8" s="19"/>
      <c r="D8" s="25"/>
      <c r="H8" s="99">
        <f>PL!H28</f>
        <v>1246588042</v>
      </c>
      <c r="I8" s="99"/>
      <c r="J8" s="99">
        <f>PL!J28</f>
        <v>1075380256</v>
      </c>
      <c r="K8" s="99"/>
      <c r="L8" s="99">
        <f>PL!L28</f>
        <v>997327896</v>
      </c>
      <c r="M8" s="99"/>
      <c r="N8" s="99">
        <f>PL!N28</f>
        <v>872847012</v>
      </c>
      <c r="O8" s="98"/>
      <c r="P8" s="82"/>
      <c r="S8" s="115"/>
    </row>
    <row r="9" spans="1:23" ht="18.95" customHeight="1">
      <c r="A9" s="19" t="s">
        <v>163</v>
      </c>
      <c r="B9" s="79"/>
      <c r="C9" s="19"/>
      <c r="D9" s="25"/>
      <c r="H9" s="102"/>
      <c r="I9" s="99"/>
      <c r="J9" s="102"/>
      <c r="K9" s="99"/>
      <c r="L9" s="99"/>
      <c r="M9" s="99"/>
      <c r="N9" s="99"/>
      <c r="O9" s="98"/>
      <c r="P9" s="27"/>
      <c r="U9" s="116"/>
      <c r="V9" s="116"/>
    </row>
    <row r="10" spans="1:23" ht="18.95" customHeight="1">
      <c r="B10" s="19" t="s">
        <v>79</v>
      </c>
      <c r="C10" s="19"/>
      <c r="D10" s="25"/>
      <c r="H10" s="102"/>
      <c r="I10" s="99"/>
      <c r="J10" s="102"/>
      <c r="K10" s="99"/>
      <c r="L10" s="99"/>
      <c r="M10" s="99"/>
      <c r="N10" s="99"/>
      <c r="O10" s="98"/>
      <c r="P10" s="27"/>
      <c r="U10" s="108"/>
    </row>
    <row r="11" spans="1:23" ht="18.95" customHeight="1">
      <c r="B11" s="19" t="s">
        <v>80</v>
      </c>
      <c r="C11" s="19"/>
      <c r="D11" s="25"/>
      <c r="E11" s="25"/>
      <c r="H11" s="181">
        <v>774021587</v>
      </c>
      <c r="I11" s="98"/>
      <c r="J11" s="83">
        <v>746636288</v>
      </c>
      <c r="K11" s="98"/>
      <c r="L11" s="99">
        <v>521169215</v>
      </c>
      <c r="N11" s="99">
        <v>517999268</v>
      </c>
      <c r="O11" s="98"/>
      <c r="P11" s="82"/>
      <c r="R11" s="1"/>
      <c r="S11" s="109"/>
      <c r="T11" s="107"/>
      <c r="U11" s="107"/>
    </row>
    <row r="12" spans="1:23" ht="18.95" customHeight="1">
      <c r="B12" s="19" t="s">
        <v>181</v>
      </c>
      <c r="C12" s="19"/>
      <c r="D12" s="25"/>
      <c r="E12" s="25"/>
      <c r="H12" s="181">
        <v>-19503712</v>
      </c>
      <c r="I12" s="98"/>
      <c r="J12" s="83">
        <f>-18966854-45767</f>
        <v>-19012621</v>
      </c>
      <c r="K12" s="98"/>
      <c r="L12" s="99">
        <v>-17514156</v>
      </c>
      <c r="N12" s="99">
        <f>-18966854-45767</f>
        <v>-19012621</v>
      </c>
      <c r="O12" s="98"/>
      <c r="P12" s="82"/>
      <c r="Q12" s="148"/>
      <c r="S12" s="151"/>
    </row>
    <row r="13" spans="1:23" ht="18.95" customHeight="1">
      <c r="B13" s="19" t="s">
        <v>81</v>
      </c>
      <c r="C13" s="19"/>
      <c r="D13" s="25"/>
      <c r="E13" s="25"/>
      <c r="H13" s="191">
        <v>4877651</v>
      </c>
      <c r="I13" s="98"/>
      <c r="J13" s="83">
        <v>4782435</v>
      </c>
      <c r="K13" s="98"/>
      <c r="L13" s="191">
        <v>4877651</v>
      </c>
      <c r="M13" s="15"/>
      <c r="N13" s="181">
        <v>4782435</v>
      </c>
      <c r="O13" s="98"/>
      <c r="P13" s="117"/>
      <c r="Q13" s="117"/>
      <c r="R13" s="108"/>
      <c r="T13" s="107"/>
      <c r="W13" s="118"/>
    </row>
    <row r="14" spans="1:23" ht="18.95" customHeight="1">
      <c r="B14" s="19" t="s">
        <v>169</v>
      </c>
      <c r="C14" s="19"/>
      <c r="D14" s="25"/>
      <c r="E14" s="25"/>
      <c r="H14" s="181">
        <v>-19672982</v>
      </c>
      <c r="I14" s="98"/>
      <c r="J14" s="83">
        <v>-26419062</v>
      </c>
      <c r="K14" s="98"/>
      <c r="L14" s="15">
        <v>-19672982</v>
      </c>
      <c r="M14" s="15"/>
      <c r="N14" s="15">
        <v>-26419062</v>
      </c>
      <c r="O14" s="98"/>
      <c r="P14" s="117"/>
      <c r="Q14" s="117"/>
      <c r="R14" s="108"/>
      <c r="T14" s="107"/>
      <c r="W14" s="118"/>
    </row>
    <row r="15" spans="1:23" ht="18.95" customHeight="1">
      <c r="B15" s="19" t="s">
        <v>151</v>
      </c>
      <c r="C15" s="19"/>
      <c r="D15" s="25"/>
      <c r="E15" s="25"/>
      <c r="H15" s="181">
        <v>-165690</v>
      </c>
      <c r="I15" s="98"/>
      <c r="J15" s="83">
        <v>-2359490</v>
      </c>
      <c r="K15" s="98"/>
      <c r="L15" s="102">
        <v>0</v>
      </c>
      <c r="M15" s="102"/>
      <c r="N15" s="102">
        <v>0</v>
      </c>
      <c r="O15" s="98"/>
      <c r="P15" s="82"/>
      <c r="R15" s="108"/>
      <c r="S15" s="109"/>
      <c r="W15" s="108"/>
    </row>
    <row r="16" spans="1:23" ht="18.95" customHeight="1">
      <c r="B16" s="19" t="s">
        <v>203</v>
      </c>
      <c r="C16" s="19"/>
      <c r="D16" s="25"/>
      <c r="E16" s="25"/>
      <c r="H16" s="181">
        <v>477461</v>
      </c>
      <c r="I16" s="98"/>
      <c r="J16" s="83">
        <v>687671</v>
      </c>
      <c r="K16" s="98"/>
      <c r="L16" s="15">
        <v>232289</v>
      </c>
      <c r="M16" s="15"/>
      <c r="N16" s="15">
        <v>605464</v>
      </c>
      <c r="O16" s="98"/>
      <c r="P16" s="82"/>
      <c r="R16" s="108"/>
      <c r="S16" s="115"/>
      <c r="T16" s="116"/>
      <c r="U16" s="116"/>
    </row>
    <row r="17" spans="1:22" ht="18.95" customHeight="1">
      <c r="B17" s="19" t="s">
        <v>82</v>
      </c>
      <c r="C17" s="19"/>
      <c r="D17" s="25"/>
      <c r="E17" s="25"/>
      <c r="H17" s="181">
        <v>6430363</v>
      </c>
      <c r="I17" s="15"/>
      <c r="J17" s="83">
        <v>6349043</v>
      </c>
      <c r="K17" s="15"/>
      <c r="L17" s="15">
        <v>5706798</v>
      </c>
      <c r="M17" s="15"/>
      <c r="N17" s="15">
        <v>5648004</v>
      </c>
      <c r="O17" s="98"/>
      <c r="P17" s="117"/>
      <c r="R17" s="108"/>
      <c r="S17" s="115"/>
      <c r="U17" s="108"/>
    </row>
    <row r="18" spans="1:22" ht="18.95" customHeight="1">
      <c r="B18" s="19" t="s">
        <v>211</v>
      </c>
      <c r="C18" s="19"/>
      <c r="D18" s="25"/>
      <c r="E18" s="25"/>
      <c r="H18" s="83"/>
      <c r="I18" s="15"/>
      <c r="J18" s="83"/>
      <c r="K18" s="15"/>
      <c r="L18" s="15"/>
      <c r="M18" s="15"/>
      <c r="N18" s="15"/>
      <c r="O18" s="98"/>
      <c r="P18" s="27"/>
      <c r="Q18" s="130"/>
      <c r="R18" s="108"/>
      <c r="S18" s="115"/>
    </row>
    <row r="19" spans="1:22" ht="18.95" customHeight="1">
      <c r="B19" s="19" t="s">
        <v>143</v>
      </c>
      <c r="C19" s="19"/>
      <c r="D19" s="25"/>
      <c r="E19" s="25"/>
      <c r="H19" s="181">
        <v>-7694985</v>
      </c>
      <c r="I19" s="98"/>
      <c r="J19" s="83">
        <v>5689042</v>
      </c>
      <c r="K19" s="98"/>
      <c r="L19" s="15">
        <v>-7694983</v>
      </c>
      <c r="M19" s="15"/>
      <c r="N19" s="15">
        <v>5689042</v>
      </c>
      <c r="O19" s="98"/>
      <c r="P19" s="27"/>
      <c r="R19" s="108"/>
      <c r="S19" s="115"/>
    </row>
    <row r="20" spans="1:22" ht="18.95" customHeight="1">
      <c r="B20" s="19" t="s">
        <v>147</v>
      </c>
      <c r="C20" s="19"/>
      <c r="D20" s="25"/>
      <c r="E20" s="25"/>
      <c r="H20" s="181">
        <v>-929020</v>
      </c>
      <c r="I20" s="98"/>
      <c r="J20" s="83">
        <v>856414</v>
      </c>
      <c r="K20" s="98"/>
      <c r="L20" s="15">
        <v>-929019</v>
      </c>
      <c r="M20" s="15"/>
      <c r="N20" s="15">
        <v>856414</v>
      </c>
      <c r="O20" s="98"/>
      <c r="P20" s="27"/>
      <c r="R20" s="108"/>
      <c r="S20" s="80"/>
    </row>
    <row r="21" spans="1:22" ht="18.95" customHeight="1">
      <c r="B21" s="19" t="s">
        <v>204</v>
      </c>
      <c r="C21" s="19"/>
      <c r="D21" s="25"/>
      <c r="E21" s="25"/>
      <c r="H21" s="181">
        <v>137777</v>
      </c>
      <c r="I21" s="98"/>
      <c r="J21" s="83">
        <v>-110386</v>
      </c>
      <c r="K21" s="98"/>
      <c r="L21" s="181">
        <v>137777</v>
      </c>
      <c r="N21" s="181">
        <v>-110386</v>
      </c>
      <c r="O21" s="98"/>
      <c r="P21" s="27"/>
      <c r="R21" s="108"/>
      <c r="S21" s="80"/>
    </row>
    <row r="22" spans="1:22" ht="18.95" customHeight="1">
      <c r="B22" s="19" t="s">
        <v>83</v>
      </c>
      <c r="C22" s="19"/>
      <c r="D22" s="25"/>
      <c r="E22" s="25"/>
      <c r="H22" s="181">
        <v>-40853347</v>
      </c>
      <c r="I22" s="98"/>
      <c r="J22" s="83">
        <v>-38521000</v>
      </c>
      <c r="K22" s="98"/>
      <c r="L22" s="99">
        <v>-145853341</v>
      </c>
      <c r="M22" s="15"/>
      <c r="N22" s="99">
        <v>-198521000</v>
      </c>
      <c r="O22" s="98"/>
      <c r="P22" s="151"/>
      <c r="R22" s="108"/>
      <c r="S22" s="109"/>
    </row>
    <row r="23" spans="1:22" ht="18.95" customHeight="1">
      <c r="B23" s="19" t="s">
        <v>120</v>
      </c>
      <c r="C23" s="19"/>
      <c r="D23" s="25"/>
      <c r="H23" s="98">
        <v>-60159963</v>
      </c>
      <c r="I23" s="98"/>
      <c r="J23" s="98">
        <v>-47238904</v>
      </c>
      <c r="K23" s="98"/>
      <c r="L23" s="99">
        <v>-60058689</v>
      </c>
      <c r="N23" s="99">
        <v>-47528900</v>
      </c>
      <c r="O23" s="98"/>
      <c r="P23" s="82"/>
      <c r="R23" s="108"/>
      <c r="S23" s="109"/>
      <c r="T23" s="109"/>
      <c r="U23" s="34"/>
    </row>
    <row r="24" spans="1:22" ht="18.95" customHeight="1">
      <c r="B24" s="19" t="s">
        <v>121</v>
      </c>
      <c r="C24" s="19"/>
      <c r="D24" s="25"/>
      <c r="H24" s="182">
        <v>382344678</v>
      </c>
      <c r="I24" s="98"/>
      <c r="J24" s="156">
        <v>385020249</v>
      </c>
      <c r="K24" s="98"/>
      <c r="L24" s="101">
        <v>201201497</v>
      </c>
      <c r="N24" s="101">
        <v>177935035</v>
      </c>
      <c r="O24" s="98"/>
      <c r="P24" s="82"/>
      <c r="R24" s="108"/>
      <c r="S24" s="109"/>
      <c r="T24" s="34"/>
      <c r="U24" s="34"/>
      <c r="V24" s="34"/>
    </row>
    <row r="25" spans="1:22" ht="18.95" customHeight="1">
      <c r="A25" s="129" t="s">
        <v>84</v>
      </c>
      <c r="B25" s="79"/>
      <c r="C25" s="19"/>
      <c r="I25" s="98"/>
      <c r="J25" s="1"/>
      <c r="K25" s="98"/>
      <c r="O25" s="98"/>
      <c r="P25" s="27"/>
      <c r="S25" s="109"/>
      <c r="T25" s="109"/>
      <c r="U25" s="109"/>
    </row>
    <row r="26" spans="1:22" ht="18.95" customHeight="1">
      <c r="B26" s="129" t="s">
        <v>85</v>
      </c>
      <c r="C26" s="19"/>
      <c r="D26" s="25"/>
      <c r="E26" s="25"/>
      <c r="H26" s="99">
        <f>SUM(H8:H24)</f>
        <v>2265897860</v>
      </c>
      <c r="I26" s="98"/>
      <c r="J26" s="99">
        <f>SUM(J8:J24)</f>
        <v>2091739935</v>
      </c>
      <c r="K26" s="99"/>
      <c r="L26" s="99">
        <f>SUM(L8:L24)</f>
        <v>1478929953</v>
      </c>
      <c r="N26" s="99">
        <f>SUM(N8:N24)</f>
        <v>1294770705</v>
      </c>
      <c r="O26" s="98"/>
      <c r="P26" s="27"/>
      <c r="S26" s="22"/>
      <c r="T26" s="34"/>
      <c r="U26" s="34"/>
    </row>
    <row r="27" spans="1:22" ht="18.95" customHeight="1">
      <c r="A27" s="129" t="s">
        <v>86</v>
      </c>
      <c r="B27" s="79"/>
      <c r="C27" s="19"/>
      <c r="D27" s="25"/>
      <c r="E27" s="25"/>
      <c r="H27" s="98"/>
      <c r="I27" s="98"/>
      <c r="J27" s="98"/>
      <c r="K27" s="98"/>
      <c r="O27" s="98"/>
      <c r="P27" s="27"/>
      <c r="S27" s="109"/>
    </row>
    <row r="28" spans="1:22" ht="18.95" customHeight="1">
      <c r="A28" s="19" t="s">
        <v>87</v>
      </c>
      <c r="B28" s="79"/>
      <c r="C28" s="19"/>
      <c r="D28" s="25"/>
      <c r="E28" s="25"/>
      <c r="H28" s="183">
        <v>276427913</v>
      </c>
      <c r="I28" s="98"/>
      <c r="J28" s="84">
        <v>-140265470</v>
      </c>
      <c r="K28" s="98"/>
      <c r="L28" s="99">
        <v>191285927</v>
      </c>
      <c r="N28" s="99">
        <v>-308340129</v>
      </c>
      <c r="O28" s="98"/>
      <c r="P28" s="27"/>
      <c r="Q28" s="148"/>
      <c r="S28" s="115"/>
    </row>
    <row r="29" spans="1:22" ht="18.95" customHeight="1">
      <c r="A29" s="19" t="s">
        <v>88</v>
      </c>
      <c r="B29" s="79"/>
      <c r="C29" s="19"/>
      <c r="D29" s="25"/>
      <c r="E29" s="25"/>
      <c r="H29" s="98">
        <v>-64672050</v>
      </c>
      <c r="I29" s="98"/>
      <c r="J29" s="98">
        <v>-342262840</v>
      </c>
      <c r="K29" s="98"/>
      <c r="L29" s="98">
        <v>-64672050</v>
      </c>
      <c r="N29" s="98">
        <v>-342262840</v>
      </c>
      <c r="O29" s="98"/>
      <c r="P29" s="27"/>
      <c r="R29" s="106"/>
      <c r="S29" s="115"/>
      <c r="T29" s="34"/>
    </row>
    <row r="30" spans="1:22" ht="18.95" customHeight="1">
      <c r="A30" s="19" t="s">
        <v>11</v>
      </c>
      <c r="B30" s="79"/>
      <c r="C30" s="19"/>
      <c r="D30" s="25"/>
      <c r="E30" s="25"/>
      <c r="H30" s="99">
        <v>-385370800</v>
      </c>
      <c r="I30" s="98"/>
      <c r="J30" s="99">
        <v>-310417777</v>
      </c>
      <c r="K30" s="98"/>
      <c r="L30" s="99">
        <v>-371327764</v>
      </c>
      <c r="N30" s="99">
        <v>-288596160</v>
      </c>
      <c r="O30" s="98"/>
      <c r="P30" s="27"/>
      <c r="R30" s="106"/>
      <c r="S30" s="115"/>
    </row>
    <row r="31" spans="1:22" ht="18.95" customHeight="1">
      <c r="A31" s="19" t="s">
        <v>168</v>
      </c>
      <c r="B31" s="79"/>
      <c r="C31" s="19"/>
      <c r="D31" s="25"/>
      <c r="E31" s="25"/>
      <c r="H31" s="99">
        <v>34432143</v>
      </c>
      <c r="I31" s="98"/>
      <c r="J31" s="99">
        <v>38532765</v>
      </c>
      <c r="K31" s="98"/>
      <c r="L31" s="102">
        <v>0</v>
      </c>
      <c r="M31" s="102"/>
      <c r="N31" s="102">
        <v>0</v>
      </c>
      <c r="O31" s="98"/>
      <c r="P31" s="27"/>
      <c r="R31" s="106"/>
      <c r="S31" s="115"/>
    </row>
    <row r="32" spans="1:22" ht="18.95" customHeight="1">
      <c r="A32" s="19" t="s">
        <v>12</v>
      </c>
      <c r="B32" s="79"/>
      <c r="C32" s="19"/>
      <c r="D32" s="25"/>
      <c r="E32" s="25"/>
      <c r="H32" s="99">
        <v>90069162</v>
      </c>
      <c r="I32" s="98"/>
      <c r="J32" s="99">
        <v>-59370868</v>
      </c>
      <c r="K32" s="98"/>
      <c r="L32" s="99">
        <v>75829585</v>
      </c>
      <c r="N32" s="99">
        <v>-64329537</v>
      </c>
      <c r="O32" s="98"/>
      <c r="P32" s="27"/>
      <c r="Q32" s="153"/>
      <c r="R32" s="106"/>
      <c r="S32" s="98"/>
    </row>
    <row r="33" spans="1:22" ht="18.95" customHeight="1">
      <c r="A33" s="19" t="s">
        <v>21</v>
      </c>
      <c r="B33" s="79"/>
      <c r="C33" s="19"/>
      <c r="D33" s="25"/>
      <c r="E33" s="25"/>
      <c r="H33" s="99">
        <v>9259120</v>
      </c>
      <c r="I33" s="98"/>
      <c r="J33" s="99">
        <v>66938759</v>
      </c>
      <c r="K33" s="98"/>
      <c r="L33" s="99">
        <v>14651713</v>
      </c>
      <c r="N33" s="99">
        <v>66928758</v>
      </c>
      <c r="O33" s="98"/>
      <c r="P33" s="27"/>
      <c r="Q33" s="151"/>
      <c r="R33" s="15"/>
      <c r="S33" s="15"/>
      <c r="T33" s="15"/>
      <c r="U33" s="98"/>
    </row>
    <row r="34" spans="1:22" ht="18.95" customHeight="1">
      <c r="A34" s="129" t="s">
        <v>89</v>
      </c>
      <c r="B34" s="79"/>
      <c r="C34" s="19"/>
      <c r="D34" s="25"/>
      <c r="E34" s="25"/>
      <c r="H34" s="102"/>
      <c r="I34" s="98"/>
      <c r="J34" s="102"/>
      <c r="K34" s="98"/>
      <c r="L34" s="99"/>
      <c r="N34" s="99"/>
      <c r="O34" s="98"/>
      <c r="P34" s="27"/>
    </row>
    <row r="35" spans="1:22" ht="18.95" customHeight="1">
      <c r="A35" s="19" t="s">
        <v>30</v>
      </c>
      <c r="B35" s="79"/>
      <c r="C35" s="19"/>
      <c r="D35" s="25"/>
      <c r="E35" s="25"/>
      <c r="H35" s="99">
        <v>-285365568</v>
      </c>
      <c r="I35" s="98"/>
      <c r="J35" s="99">
        <v>98464219</v>
      </c>
      <c r="K35" s="98"/>
      <c r="L35" s="99">
        <v>-268559054</v>
      </c>
      <c r="N35" s="99">
        <f>272489254+1</f>
        <v>272489255</v>
      </c>
      <c r="O35" s="98"/>
      <c r="P35" s="27"/>
      <c r="S35" s="115"/>
      <c r="T35" s="34"/>
    </row>
    <row r="36" spans="1:22" ht="18.95" customHeight="1">
      <c r="A36" s="19" t="s">
        <v>164</v>
      </c>
      <c r="B36" s="79"/>
      <c r="C36" s="19"/>
      <c r="D36" s="25"/>
      <c r="E36" s="25"/>
      <c r="H36" s="99">
        <v>-131931086</v>
      </c>
      <c r="I36" s="98"/>
      <c r="J36" s="99">
        <f>-225988037-1</f>
        <v>-225988038</v>
      </c>
      <c r="K36" s="98"/>
      <c r="L36" s="99">
        <v>-152918215</v>
      </c>
      <c r="N36" s="99">
        <f>-163650908-1</f>
        <v>-163650909</v>
      </c>
      <c r="O36" s="98"/>
      <c r="P36" s="27"/>
      <c r="R36" s="152"/>
      <c r="S36" s="115"/>
      <c r="T36" s="34"/>
    </row>
    <row r="37" spans="1:22" ht="18.95" customHeight="1">
      <c r="A37" s="19" t="s">
        <v>90</v>
      </c>
      <c r="B37" s="79"/>
      <c r="C37" s="19"/>
      <c r="D37" s="25"/>
      <c r="E37" s="25"/>
      <c r="H37" s="183">
        <v>-6064765</v>
      </c>
      <c r="I37" s="98"/>
      <c r="J37" s="138">
        <v>50809267</v>
      </c>
      <c r="K37" s="98"/>
      <c r="L37" s="183">
        <v>-10669383</v>
      </c>
      <c r="N37" s="183">
        <v>42375565</v>
      </c>
      <c r="O37" s="98"/>
      <c r="P37" s="27"/>
      <c r="R37" s="152"/>
      <c r="S37" s="140"/>
    </row>
    <row r="38" spans="1:22" ht="18.95" customHeight="1">
      <c r="A38" s="19" t="s">
        <v>171</v>
      </c>
      <c r="B38" s="79"/>
      <c r="C38" s="19"/>
      <c r="D38" s="25"/>
      <c r="E38" s="25"/>
      <c r="H38" s="146">
        <f>SUM(H26:H37)</f>
        <v>1802681929</v>
      </c>
      <c r="I38" s="98"/>
      <c r="J38" s="146">
        <f>SUM(J26:J37)</f>
        <v>1268179952</v>
      </c>
      <c r="K38" s="98"/>
      <c r="L38" s="146">
        <f>SUM(L26:L37)</f>
        <v>892550712</v>
      </c>
      <c r="N38" s="146">
        <f>SUM(N26:N37)</f>
        <v>509384708</v>
      </c>
      <c r="O38" s="98"/>
      <c r="P38" s="27"/>
    </row>
    <row r="39" spans="1:22" ht="18.95" customHeight="1">
      <c r="B39" s="1" t="s">
        <v>91</v>
      </c>
      <c r="C39" s="19"/>
      <c r="D39" s="25"/>
      <c r="E39" s="25"/>
      <c r="H39" s="99">
        <v>-227090003</v>
      </c>
      <c r="I39" s="98"/>
      <c r="J39" s="99">
        <v>-12992781</v>
      </c>
      <c r="K39" s="98"/>
      <c r="L39" s="99">
        <v>-200644132</v>
      </c>
      <c r="N39" s="99">
        <v>-800322</v>
      </c>
      <c r="O39" s="98"/>
      <c r="P39" s="27"/>
      <c r="S39" s="115"/>
    </row>
    <row r="40" spans="1:22" ht="18.95" customHeight="1">
      <c r="B40" s="1" t="s">
        <v>170</v>
      </c>
      <c r="C40" s="19"/>
      <c r="D40" s="25"/>
      <c r="E40" s="25"/>
      <c r="H40" s="101">
        <v>-2831613</v>
      </c>
      <c r="I40" s="98"/>
      <c r="J40" s="101">
        <v>-4121397</v>
      </c>
      <c r="K40" s="98"/>
      <c r="L40" s="101">
        <v>-2475586</v>
      </c>
      <c r="N40" s="101">
        <v>-3716997</v>
      </c>
      <c r="O40" s="98"/>
      <c r="P40" s="117"/>
      <c r="Q40" s="153"/>
      <c r="S40" s="145"/>
      <c r="T40" s="115"/>
    </row>
    <row r="41" spans="1:22" ht="18.95" customHeight="1">
      <c r="A41" s="129" t="s">
        <v>172</v>
      </c>
      <c r="B41" s="79"/>
      <c r="C41" s="19"/>
      <c r="D41" s="25"/>
      <c r="E41" s="25"/>
      <c r="H41" s="131">
        <f>SUM(H38:H40)</f>
        <v>1572760313</v>
      </c>
      <c r="I41" s="98"/>
      <c r="J41" s="131">
        <f>SUM(J38:J40)</f>
        <v>1251065774</v>
      </c>
      <c r="K41" s="98"/>
      <c r="L41" s="131">
        <f>SUM(L38:L40)</f>
        <v>689430994</v>
      </c>
      <c r="N41" s="131">
        <f>SUM(N38:N40)</f>
        <v>504867389</v>
      </c>
      <c r="O41" s="98"/>
      <c r="P41" s="27"/>
      <c r="Q41" s="153"/>
      <c r="R41" s="27"/>
    </row>
    <row r="42" spans="1:22" ht="18.95" customHeight="1">
      <c r="A42" s="19"/>
      <c r="B42" s="79"/>
      <c r="C42" s="3"/>
      <c r="D42" s="19"/>
      <c r="E42" s="19"/>
      <c r="H42" s="98"/>
      <c r="I42" s="98"/>
      <c r="J42" s="98"/>
      <c r="K42" s="98"/>
      <c r="O42" s="98"/>
      <c r="P42" s="27"/>
    </row>
    <row r="43" spans="1:22" ht="18.95" customHeight="1">
      <c r="A43" s="19" t="s">
        <v>24</v>
      </c>
      <c r="B43" s="79"/>
      <c r="C43" s="3"/>
      <c r="D43" s="19"/>
      <c r="E43" s="19"/>
      <c r="J43" s="1"/>
      <c r="K43" s="1"/>
    </row>
    <row r="44" spans="1:22" ht="18.95" customHeight="1">
      <c r="A44" s="120" t="s">
        <v>0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44"/>
      <c r="M44" s="144"/>
      <c r="N44" s="144"/>
    </row>
    <row r="45" spans="1:22" ht="18.95" customHeight="1">
      <c r="A45" s="123" t="s">
        <v>92</v>
      </c>
      <c r="B45" s="124"/>
      <c r="C45" s="20"/>
      <c r="D45" s="20"/>
      <c r="E45" s="20"/>
      <c r="J45" s="9"/>
      <c r="K45" s="9"/>
      <c r="L45" s="16"/>
      <c r="M45" s="16"/>
      <c r="N45" s="16"/>
    </row>
    <row r="46" spans="1:22" ht="18.95" customHeight="1">
      <c r="A46" s="120" t="s">
        <v>184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44"/>
      <c r="M46" s="144"/>
      <c r="N46" s="144"/>
    </row>
    <row r="47" spans="1:22" ht="18.95" customHeight="1">
      <c r="B47" s="79"/>
      <c r="C47" s="3"/>
      <c r="D47" s="3"/>
      <c r="E47" s="3"/>
      <c r="J47" s="3"/>
      <c r="K47" s="3"/>
      <c r="L47" s="188"/>
      <c r="M47" s="188"/>
      <c r="N47" s="99" t="s">
        <v>25</v>
      </c>
    </row>
    <row r="48" spans="1:22" ht="18.95" customHeight="1">
      <c r="G48" s="2"/>
      <c r="H48" s="198" t="s">
        <v>1</v>
      </c>
      <c r="I48" s="198"/>
      <c r="J48" s="198"/>
      <c r="K48" s="3"/>
      <c r="L48" s="206" t="s">
        <v>2</v>
      </c>
      <c r="M48" s="206"/>
      <c r="N48" s="206"/>
      <c r="V48" s="132"/>
    </row>
    <row r="49" spans="1:20" ht="18.95" customHeight="1">
      <c r="G49" s="2"/>
      <c r="H49" s="30" t="s">
        <v>188</v>
      </c>
      <c r="I49" s="2"/>
      <c r="J49" s="30" t="s">
        <v>157</v>
      </c>
      <c r="K49" s="2"/>
      <c r="L49" s="189" t="s">
        <v>188</v>
      </c>
      <c r="M49" s="190"/>
      <c r="N49" s="189" t="s">
        <v>157</v>
      </c>
    </row>
    <row r="50" spans="1:20" ht="18.95" customHeight="1">
      <c r="A50" s="129" t="s">
        <v>93</v>
      </c>
      <c r="B50" s="79"/>
      <c r="C50" s="19"/>
      <c r="D50" s="25"/>
      <c r="E50" s="25"/>
      <c r="H50" s="98"/>
      <c r="I50" s="98"/>
      <c r="J50" s="98"/>
      <c r="K50" s="98"/>
      <c r="O50" s="98"/>
      <c r="P50" s="27"/>
    </row>
    <row r="51" spans="1:20" ht="18.95" customHeight="1">
      <c r="A51" s="19" t="s">
        <v>173</v>
      </c>
      <c r="B51" s="79"/>
      <c r="C51" s="19"/>
      <c r="D51" s="25"/>
      <c r="E51" s="25"/>
      <c r="H51" s="102">
        <v>0</v>
      </c>
      <c r="I51" s="102"/>
      <c r="J51" s="102">
        <v>0</v>
      </c>
      <c r="K51" s="102"/>
      <c r="L51" s="99">
        <v>5000000</v>
      </c>
      <c r="M51" s="99"/>
      <c r="N51" s="99">
        <v>5000000</v>
      </c>
      <c r="O51" s="98"/>
      <c r="P51" s="82"/>
      <c r="S51" s="115"/>
    </row>
    <row r="52" spans="1:20" ht="18.95" customHeight="1">
      <c r="A52" s="19" t="s">
        <v>183</v>
      </c>
      <c r="B52" s="79"/>
      <c r="C52" s="19"/>
      <c r="D52" s="25"/>
      <c r="E52" s="25"/>
      <c r="H52" s="99">
        <v>-5460895</v>
      </c>
      <c r="I52" s="99"/>
      <c r="J52" s="102">
        <v>-26541335</v>
      </c>
      <c r="K52" s="102"/>
      <c r="L52" s="98">
        <v>-5460895</v>
      </c>
      <c r="M52" s="99"/>
      <c r="N52" s="98">
        <v>-26541335</v>
      </c>
      <c r="O52" s="98"/>
      <c r="P52" s="151"/>
      <c r="S52" s="115"/>
    </row>
    <row r="53" spans="1:20" ht="18.95" customHeight="1">
      <c r="A53" s="19" t="s">
        <v>94</v>
      </c>
      <c r="B53" s="79"/>
      <c r="C53" s="19"/>
      <c r="D53" s="25"/>
      <c r="E53" s="25"/>
      <c r="H53" s="99">
        <v>-446411456</v>
      </c>
      <c r="I53" s="98"/>
      <c r="J53" s="99">
        <v>-394078670</v>
      </c>
      <c r="K53" s="15"/>
      <c r="L53" s="15">
        <v>-269578325</v>
      </c>
      <c r="M53" s="15"/>
      <c r="N53" s="15">
        <v>-202394476</v>
      </c>
      <c r="O53" s="98"/>
      <c r="P53" s="82"/>
      <c r="R53" s="106"/>
      <c r="S53" s="115"/>
      <c r="T53" s="34"/>
    </row>
    <row r="54" spans="1:20" ht="18.95" customHeight="1">
      <c r="A54" s="19" t="s">
        <v>182</v>
      </c>
      <c r="B54" s="79"/>
      <c r="C54" s="19"/>
      <c r="D54" s="19"/>
      <c r="E54" s="19"/>
      <c r="H54" s="99">
        <v>37816638</v>
      </c>
      <c r="I54" s="98"/>
      <c r="J54" s="99">
        <v>145124122</v>
      </c>
      <c r="K54" s="15"/>
      <c r="L54" s="15">
        <v>39389193</v>
      </c>
      <c r="M54" s="15"/>
      <c r="N54" s="15">
        <v>145124122</v>
      </c>
      <c r="O54" s="98"/>
      <c r="P54" s="82"/>
      <c r="S54" s="115"/>
    </row>
    <row r="55" spans="1:20" ht="18.95" customHeight="1">
      <c r="A55" s="19" t="s">
        <v>95</v>
      </c>
      <c r="B55" s="79"/>
      <c r="C55" s="19"/>
      <c r="D55" s="25"/>
      <c r="E55" s="25"/>
      <c r="H55" s="99">
        <v>-2849382</v>
      </c>
      <c r="I55" s="98"/>
      <c r="J55" s="99">
        <v>-315000</v>
      </c>
      <c r="K55" s="15"/>
      <c r="L55" s="102">
        <v>0</v>
      </c>
      <c r="M55" s="15"/>
      <c r="N55" s="15">
        <v>-300000</v>
      </c>
      <c r="O55" s="98"/>
      <c r="P55" s="27"/>
      <c r="S55" s="115"/>
    </row>
    <row r="56" spans="1:20" ht="18.95" customHeight="1">
      <c r="A56" s="1" t="s">
        <v>106</v>
      </c>
      <c r="B56" s="79"/>
      <c r="C56" s="19"/>
      <c r="D56" s="25"/>
      <c r="E56" s="25"/>
      <c r="H56" s="99">
        <v>3613508</v>
      </c>
      <c r="I56" s="98"/>
      <c r="J56" s="102">
        <v>-3724682</v>
      </c>
      <c r="K56" s="15"/>
      <c r="L56" s="99">
        <v>2589625</v>
      </c>
      <c r="M56" s="15"/>
      <c r="N56" s="99">
        <v>-2589626</v>
      </c>
      <c r="O56" s="98"/>
      <c r="P56" s="82"/>
    </row>
    <row r="57" spans="1:20" ht="18.95" customHeight="1">
      <c r="A57" s="1" t="s">
        <v>96</v>
      </c>
      <c r="B57" s="79"/>
      <c r="C57" s="19"/>
      <c r="D57" s="25"/>
      <c r="E57" s="25"/>
      <c r="H57" s="99">
        <v>68331886</v>
      </c>
      <c r="I57" s="98"/>
      <c r="J57" s="99">
        <v>44459796</v>
      </c>
      <c r="K57" s="15"/>
      <c r="L57" s="15">
        <v>68230613</v>
      </c>
      <c r="M57" s="15"/>
      <c r="N57" s="15">
        <v>44749793</v>
      </c>
      <c r="O57" s="98"/>
      <c r="P57" s="82"/>
      <c r="S57" s="115"/>
    </row>
    <row r="58" spans="1:20" ht="18.95" customHeight="1">
      <c r="A58" s="19" t="s">
        <v>97</v>
      </c>
      <c r="B58" s="79"/>
      <c r="C58" s="19"/>
      <c r="D58" s="25"/>
      <c r="H58" s="99">
        <v>40853347</v>
      </c>
      <c r="I58" s="98"/>
      <c r="J58" s="99">
        <v>38521000</v>
      </c>
      <c r="K58" s="15"/>
      <c r="L58" s="15">
        <v>145853341</v>
      </c>
      <c r="M58" s="15"/>
      <c r="N58" s="15">
        <v>198521000</v>
      </c>
      <c r="O58" s="98"/>
      <c r="P58" s="82"/>
      <c r="S58" s="109"/>
    </row>
    <row r="59" spans="1:20" ht="18.95" customHeight="1">
      <c r="A59" s="129" t="s">
        <v>174</v>
      </c>
      <c r="B59" s="79"/>
      <c r="C59" s="19"/>
      <c r="D59" s="25"/>
      <c r="H59" s="17">
        <f>SUM(H51:H58)</f>
        <v>-304106354</v>
      </c>
      <c r="I59" s="98"/>
      <c r="J59" s="17">
        <f>SUM(J51:J58)</f>
        <v>-196554769</v>
      </c>
      <c r="K59" s="99"/>
      <c r="L59" s="17">
        <f>SUM(L51:L58)</f>
        <v>-13976448</v>
      </c>
      <c r="M59" s="99"/>
      <c r="N59" s="17">
        <f>SUM(N51:N58)</f>
        <v>161569478</v>
      </c>
      <c r="O59" s="98"/>
      <c r="P59" s="27"/>
      <c r="R59" s="119"/>
      <c r="S59" s="25"/>
    </row>
    <row r="60" spans="1:20" ht="18.95" customHeight="1">
      <c r="A60" s="129" t="s">
        <v>98</v>
      </c>
      <c r="B60" s="79"/>
      <c r="C60" s="19"/>
      <c r="D60" s="25"/>
      <c r="H60" s="98"/>
      <c r="I60" s="98"/>
      <c r="J60" s="98"/>
      <c r="K60" s="98"/>
      <c r="O60" s="98"/>
      <c r="P60" s="27"/>
      <c r="R60" s="127"/>
    </row>
    <row r="61" spans="1:20" ht="18.95" customHeight="1">
      <c r="A61" s="19" t="s">
        <v>135</v>
      </c>
      <c r="B61" s="79"/>
      <c r="C61" s="19"/>
      <c r="D61" s="81"/>
      <c r="H61" s="98">
        <v>-45624613</v>
      </c>
      <c r="I61" s="98"/>
      <c r="J61" s="98">
        <v>246345342</v>
      </c>
      <c r="K61" s="98"/>
      <c r="L61" s="98">
        <v>-45624613</v>
      </c>
      <c r="N61" s="98">
        <v>246345342</v>
      </c>
      <c r="O61" s="98"/>
      <c r="P61" s="153"/>
      <c r="Q61" s="153"/>
      <c r="R61" s="127"/>
      <c r="S61" s="115"/>
    </row>
    <row r="62" spans="1:20" ht="18.95" customHeight="1">
      <c r="A62" s="19" t="s">
        <v>205</v>
      </c>
      <c r="B62" s="79"/>
      <c r="C62" s="19"/>
      <c r="D62" s="81"/>
      <c r="H62" s="102">
        <v>0</v>
      </c>
      <c r="I62" s="102"/>
      <c r="J62" s="102">
        <v>0</v>
      </c>
      <c r="K62" s="102"/>
      <c r="L62" s="102">
        <v>285300000</v>
      </c>
      <c r="M62" s="102"/>
      <c r="N62" s="102">
        <v>34500000</v>
      </c>
      <c r="O62" s="98"/>
      <c r="P62" s="82"/>
      <c r="Q62" s="153"/>
      <c r="S62" s="115"/>
    </row>
    <row r="63" spans="1:20" ht="18.95" customHeight="1">
      <c r="A63" s="19" t="s">
        <v>136</v>
      </c>
      <c r="B63" s="79"/>
      <c r="C63" s="19"/>
      <c r="D63" s="81"/>
      <c r="H63" s="102">
        <v>-81344141</v>
      </c>
      <c r="I63" s="102"/>
      <c r="J63" s="102">
        <v>-74185993</v>
      </c>
      <c r="K63" s="102"/>
      <c r="L63" s="102">
        <v>0</v>
      </c>
      <c r="M63" s="102"/>
      <c r="N63" s="102">
        <v>0</v>
      </c>
      <c r="O63" s="98"/>
      <c r="P63" s="153"/>
      <c r="S63" s="115"/>
    </row>
    <row r="64" spans="1:20" ht="18.95" customHeight="1">
      <c r="A64" s="19" t="s">
        <v>137</v>
      </c>
      <c r="B64" s="79"/>
      <c r="C64" s="19"/>
      <c r="D64" s="81"/>
      <c r="H64" s="102">
        <v>-107611027</v>
      </c>
      <c r="I64" s="102"/>
      <c r="J64" s="102">
        <v>-206955158</v>
      </c>
      <c r="K64" s="102"/>
      <c r="L64" s="102">
        <v>-103584248</v>
      </c>
      <c r="M64" s="102"/>
      <c r="N64" s="102">
        <v>-203903336</v>
      </c>
      <c r="O64" s="98"/>
      <c r="P64" s="82"/>
      <c r="S64" s="115"/>
    </row>
    <row r="65" spans="1:23" ht="18.95" customHeight="1">
      <c r="A65" s="19" t="s">
        <v>99</v>
      </c>
      <c r="B65" s="79"/>
      <c r="C65" s="19"/>
      <c r="D65" s="81"/>
      <c r="H65" s="102">
        <v>84650000</v>
      </c>
      <c r="I65" s="102"/>
      <c r="J65" s="102">
        <v>230402600</v>
      </c>
      <c r="K65" s="102"/>
      <c r="L65" s="102">
        <v>50000000</v>
      </c>
      <c r="M65" s="102"/>
      <c r="N65" s="102">
        <v>230402600</v>
      </c>
      <c r="O65" s="98"/>
      <c r="P65" s="133"/>
      <c r="S65" s="115"/>
    </row>
    <row r="66" spans="1:23" ht="18.95" customHeight="1">
      <c r="A66" s="19" t="s">
        <v>100</v>
      </c>
      <c r="B66" s="79"/>
      <c r="C66" s="19"/>
      <c r="D66" s="81"/>
      <c r="H66" s="102">
        <v>-500029880</v>
      </c>
      <c r="I66" s="102"/>
      <c r="J66" s="102">
        <v>-479949880</v>
      </c>
      <c r="K66" s="102"/>
      <c r="L66" s="102">
        <v>-430029880</v>
      </c>
      <c r="M66" s="102"/>
      <c r="N66" s="102">
        <v>-409949880</v>
      </c>
      <c r="O66" s="98"/>
      <c r="P66" s="27"/>
      <c r="S66" s="115"/>
    </row>
    <row r="67" spans="1:23" ht="18.95" customHeight="1">
      <c r="A67" s="19" t="s">
        <v>167</v>
      </c>
      <c r="B67" s="79"/>
      <c r="C67" s="19"/>
      <c r="D67" s="81"/>
      <c r="H67" s="102">
        <v>-329994995</v>
      </c>
      <c r="I67" s="102"/>
      <c r="J67" s="102">
        <v>-299996400</v>
      </c>
      <c r="K67" s="102"/>
      <c r="L67" s="102">
        <v>-329994995</v>
      </c>
      <c r="M67" s="102"/>
      <c r="N67" s="102">
        <v>-299996400</v>
      </c>
      <c r="O67" s="98"/>
      <c r="P67" s="27"/>
      <c r="S67" s="115"/>
    </row>
    <row r="68" spans="1:23" ht="18.95" customHeight="1">
      <c r="A68" s="19" t="s">
        <v>101</v>
      </c>
      <c r="B68" s="79"/>
      <c r="C68" s="19"/>
      <c r="D68" s="81"/>
      <c r="H68" s="102">
        <v>-368837021</v>
      </c>
      <c r="I68" s="102"/>
      <c r="J68" s="102">
        <v>-363409750</v>
      </c>
      <c r="K68" s="102"/>
      <c r="L68" s="102">
        <v>-188060004</v>
      </c>
      <c r="M68" s="102"/>
      <c r="N68" s="102">
        <v>-156868963</v>
      </c>
      <c r="O68" s="98"/>
      <c r="P68" s="27"/>
      <c r="S68" s="115"/>
    </row>
    <row r="69" spans="1:23" ht="18.95" customHeight="1">
      <c r="A69" s="19" t="s">
        <v>200</v>
      </c>
      <c r="B69" s="79"/>
      <c r="C69" s="19"/>
      <c r="D69" s="81"/>
      <c r="H69" s="102">
        <v>-2251772</v>
      </c>
      <c r="I69" s="102"/>
      <c r="J69" s="102">
        <v>0</v>
      </c>
      <c r="K69" s="102"/>
      <c r="L69" s="102">
        <v>-2251772</v>
      </c>
      <c r="M69" s="102"/>
      <c r="N69" s="102">
        <v>0</v>
      </c>
      <c r="O69" s="98"/>
      <c r="P69" s="82"/>
      <c r="S69" s="115"/>
    </row>
    <row r="70" spans="1:23" ht="18.95" customHeight="1">
      <c r="A70" s="129" t="s">
        <v>175</v>
      </c>
      <c r="B70" s="79"/>
      <c r="C70" s="19"/>
      <c r="D70" s="81"/>
      <c r="H70" s="17">
        <f>SUM(H61:H69)</f>
        <v>-1351043449</v>
      </c>
      <c r="I70" s="99"/>
      <c r="J70" s="17">
        <f>SUM(J61:J69)</f>
        <v>-947749239</v>
      </c>
      <c r="K70" s="99"/>
      <c r="L70" s="17">
        <f>SUM(L61:L69)</f>
        <v>-764245512</v>
      </c>
      <c r="M70" s="99"/>
      <c r="N70" s="17">
        <f>SUM(N61:N69)</f>
        <v>-559470637</v>
      </c>
      <c r="O70" s="98"/>
      <c r="P70" s="27"/>
      <c r="S70" s="25"/>
    </row>
    <row r="71" spans="1:23" ht="18.95" customHeight="1">
      <c r="A71" s="129" t="s">
        <v>212</v>
      </c>
      <c r="B71" s="79"/>
      <c r="C71" s="19"/>
      <c r="D71" s="81"/>
      <c r="H71" s="99">
        <f>SUM(H41+H59+H70)</f>
        <v>-82389490</v>
      </c>
      <c r="I71" s="98"/>
      <c r="J71" s="99">
        <f>SUM(J41+J59+J70)</f>
        <v>106761766</v>
      </c>
      <c r="K71" s="99"/>
      <c r="L71" s="99">
        <f>SUM(L41+L59+L70)</f>
        <v>-88790966</v>
      </c>
      <c r="N71" s="99">
        <f>SUM(N41+N59+N70)</f>
        <v>106966230</v>
      </c>
      <c r="O71" s="98"/>
      <c r="P71" s="27"/>
      <c r="R71" s="134"/>
      <c r="S71" s="134"/>
      <c r="T71" s="134"/>
      <c r="U71" s="134"/>
    </row>
    <row r="72" spans="1:23" ht="18.95" customHeight="1">
      <c r="A72" s="19" t="s">
        <v>110</v>
      </c>
      <c r="B72" s="79"/>
      <c r="C72" s="19"/>
      <c r="D72" s="81"/>
      <c r="H72" s="99">
        <f>BS!J9</f>
        <v>189548077</v>
      </c>
      <c r="I72" s="98"/>
      <c r="J72" s="99">
        <v>82786311</v>
      </c>
      <c r="K72" s="98"/>
      <c r="L72" s="99">
        <f>BS!N9</f>
        <v>165902129</v>
      </c>
      <c r="N72" s="99">
        <v>58935899</v>
      </c>
      <c r="O72" s="98"/>
      <c r="P72" s="27"/>
      <c r="R72" s="114"/>
      <c r="S72" s="80"/>
    </row>
    <row r="73" spans="1:23" ht="18.95" customHeight="1" thickBot="1">
      <c r="A73" s="129" t="s">
        <v>150</v>
      </c>
      <c r="B73" s="79"/>
      <c r="C73" s="19"/>
      <c r="D73" s="81"/>
      <c r="H73" s="135">
        <f>SUM(H71:H72)</f>
        <v>107158587</v>
      </c>
      <c r="I73" s="98"/>
      <c r="J73" s="135">
        <f>SUM(J71:J72)</f>
        <v>189548077</v>
      </c>
      <c r="K73" s="98"/>
      <c r="L73" s="135">
        <f>SUM(L71:L72)</f>
        <v>77111163</v>
      </c>
      <c r="N73" s="135">
        <f>SUM(N71:N72)</f>
        <v>165902129</v>
      </c>
      <c r="O73" s="98"/>
      <c r="P73" s="27"/>
      <c r="R73" s="27"/>
    </row>
    <row r="74" spans="1:23" ht="18.95" customHeight="1" thickTop="1">
      <c r="A74" s="129"/>
      <c r="B74" s="79"/>
      <c r="C74" s="19"/>
      <c r="D74" s="81"/>
      <c r="H74" s="98">
        <f>H73-BS!H9</f>
        <v>0</v>
      </c>
      <c r="I74" s="98">
        <v>0</v>
      </c>
      <c r="J74" s="98">
        <f>J73-BS!J9</f>
        <v>0</v>
      </c>
      <c r="K74" s="98"/>
      <c r="L74" s="98">
        <f>L73-BS!L9</f>
        <v>0</v>
      </c>
      <c r="N74" s="98">
        <f>N73-BS!N9</f>
        <v>0</v>
      </c>
      <c r="O74" s="98"/>
      <c r="P74" s="27"/>
      <c r="S74" s="25"/>
    </row>
    <row r="75" spans="1:23" ht="18.95" customHeight="1">
      <c r="A75" s="129" t="s">
        <v>102</v>
      </c>
      <c r="B75" s="79"/>
      <c r="C75" s="19"/>
      <c r="D75" s="81"/>
      <c r="H75" s="98"/>
      <c r="I75" s="98"/>
      <c r="J75" s="98"/>
      <c r="K75" s="98"/>
      <c r="O75" s="98"/>
      <c r="P75" s="27"/>
      <c r="R75" s="27"/>
      <c r="S75" s="136"/>
      <c r="V75" s="134"/>
      <c r="W75" s="134"/>
    </row>
    <row r="76" spans="1:23" ht="18.95" customHeight="1">
      <c r="A76" s="19" t="s">
        <v>103</v>
      </c>
      <c r="B76" s="79"/>
      <c r="C76" s="19"/>
      <c r="D76" s="81"/>
      <c r="H76" s="98"/>
      <c r="I76" s="99"/>
      <c r="J76" s="98"/>
      <c r="K76" s="99"/>
      <c r="L76" s="99"/>
      <c r="M76" s="99"/>
      <c r="N76" s="99"/>
      <c r="O76" s="98"/>
      <c r="P76" s="27"/>
      <c r="S76" s="137"/>
      <c r="V76" s="108"/>
    </row>
    <row r="77" spans="1:23" ht="18.95" customHeight="1">
      <c r="B77" s="19" t="s">
        <v>176</v>
      </c>
      <c r="C77" s="79"/>
      <c r="D77" s="81"/>
      <c r="H77" s="98">
        <v>-42766457</v>
      </c>
      <c r="I77" s="98"/>
      <c r="J77" s="98">
        <v>38726158</v>
      </c>
      <c r="K77" s="15"/>
      <c r="L77" s="15">
        <v>-24506688</v>
      </c>
      <c r="M77" s="15"/>
      <c r="N77" s="15">
        <v>24980060</v>
      </c>
      <c r="O77" s="98"/>
      <c r="P77" s="28"/>
      <c r="Q77" s="28"/>
      <c r="R77" s="106"/>
      <c r="U77" s="119"/>
    </row>
    <row r="78" spans="1:23" ht="18.95" customHeight="1">
      <c r="B78" s="19" t="s">
        <v>138</v>
      </c>
      <c r="C78" s="79"/>
      <c r="D78" s="81"/>
      <c r="H78" s="98">
        <v>77620902</v>
      </c>
      <c r="I78" s="98"/>
      <c r="J78" s="98">
        <v>103940386</v>
      </c>
      <c r="K78" s="15"/>
      <c r="L78" s="15">
        <v>77023872</v>
      </c>
      <c r="M78" s="15"/>
      <c r="N78" s="15">
        <v>99874018</v>
      </c>
      <c r="O78" s="98"/>
      <c r="P78" s="133"/>
      <c r="Q78" s="28"/>
      <c r="R78" s="106"/>
      <c r="U78" s="98"/>
    </row>
    <row r="79" spans="1:23" ht="18.95" customHeight="1">
      <c r="B79" s="19" t="s">
        <v>104</v>
      </c>
      <c r="C79" s="79"/>
      <c r="D79" s="81"/>
      <c r="H79" s="99">
        <v>6122760</v>
      </c>
      <c r="I79" s="98"/>
      <c r="J79" s="102">
        <v>2809870</v>
      </c>
      <c r="K79" s="15"/>
      <c r="L79" s="99">
        <v>6122760</v>
      </c>
      <c r="M79" s="15"/>
      <c r="N79" s="99">
        <v>0</v>
      </c>
      <c r="O79" s="98"/>
      <c r="P79" s="28"/>
      <c r="Q79" s="28"/>
    </row>
    <row r="80" spans="1:23" ht="18.95" customHeight="1">
      <c r="B80" s="19" t="s">
        <v>148</v>
      </c>
      <c r="C80" s="19"/>
      <c r="D80" s="81"/>
      <c r="H80" s="99">
        <v>5951798</v>
      </c>
      <c r="I80" s="98"/>
      <c r="J80" s="102">
        <v>110432921</v>
      </c>
      <c r="K80" s="15"/>
      <c r="L80" s="99">
        <v>5951798</v>
      </c>
      <c r="M80" s="15"/>
      <c r="N80" s="99">
        <v>110432921</v>
      </c>
      <c r="O80" s="98"/>
      <c r="P80" s="28"/>
      <c r="Q80" s="28"/>
      <c r="W80" s="108"/>
    </row>
    <row r="81" spans="1:21" ht="18.95" customHeight="1">
      <c r="A81" s="19"/>
      <c r="B81" s="1" t="s">
        <v>206</v>
      </c>
      <c r="C81" s="19"/>
      <c r="D81" s="81"/>
      <c r="H81" s="102"/>
      <c r="J81" s="102"/>
      <c r="K81" s="1"/>
      <c r="O81" s="98"/>
      <c r="P81" s="28"/>
      <c r="Q81" s="28"/>
      <c r="R81" s="1"/>
      <c r="U81" s="107"/>
    </row>
    <row r="82" spans="1:21" ht="18.95" customHeight="1">
      <c r="A82" s="19"/>
      <c r="C82" s="19" t="s">
        <v>153</v>
      </c>
      <c r="D82" s="81"/>
      <c r="H82" s="99">
        <v>42635400</v>
      </c>
      <c r="I82" s="98"/>
      <c r="J82" s="102">
        <v>97641945</v>
      </c>
      <c r="K82" s="98"/>
      <c r="L82" s="99">
        <v>42635400</v>
      </c>
      <c r="N82" s="99">
        <v>97641945</v>
      </c>
      <c r="O82" s="98"/>
      <c r="P82" s="28"/>
      <c r="Q82" s="150"/>
      <c r="S82" s="147"/>
      <c r="U82" s="107"/>
    </row>
    <row r="83" spans="1:21" ht="18.95" customHeight="1">
      <c r="A83" s="19"/>
      <c r="B83" s="1" t="s">
        <v>207</v>
      </c>
      <c r="C83" s="19"/>
      <c r="D83" s="81"/>
      <c r="H83" s="102"/>
      <c r="J83" s="102"/>
      <c r="K83" s="1"/>
      <c r="O83" s="98"/>
      <c r="P83" s="27"/>
      <c r="Q83" s="28"/>
    </row>
    <row r="84" spans="1:21" ht="18.95" customHeight="1">
      <c r="A84" s="19"/>
      <c r="C84" s="19" t="s">
        <v>154</v>
      </c>
      <c r="D84" s="81"/>
      <c r="H84" s="99">
        <v>247107992</v>
      </c>
      <c r="I84" s="98"/>
      <c r="J84" s="102">
        <v>-286348970</v>
      </c>
      <c r="K84" s="98"/>
      <c r="L84" s="99">
        <v>247455267</v>
      </c>
      <c r="N84" s="99">
        <v>-287018364</v>
      </c>
      <c r="O84" s="98"/>
      <c r="P84" s="27"/>
      <c r="Q84" s="150"/>
      <c r="S84" s="149"/>
    </row>
    <row r="85" spans="1:21" ht="18.95" customHeight="1">
      <c r="A85" s="19"/>
      <c r="C85" s="19"/>
      <c r="D85" s="81"/>
      <c r="H85" s="98"/>
      <c r="I85" s="98"/>
      <c r="J85" s="98"/>
      <c r="K85" s="98"/>
      <c r="O85" s="98"/>
      <c r="P85" s="27"/>
      <c r="Q85" s="28"/>
    </row>
    <row r="86" spans="1:21" ht="18.95" customHeight="1">
      <c r="A86" s="19" t="s">
        <v>24</v>
      </c>
      <c r="B86" s="79"/>
      <c r="C86" s="19"/>
      <c r="D86" s="19"/>
      <c r="E86" s="19"/>
      <c r="F86" s="19"/>
      <c r="G86" s="19"/>
      <c r="H86" s="98"/>
      <c r="I86" s="98"/>
      <c r="J86" s="98"/>
      <c r="K86" s="98"/>
      <c r="Q86" s="28"/>
    </row>
    <row r="87" spans="1:21" ht="18.95" customHeight="1">
      <c r="H87" s="99"/>
      <c r="I87" s="98"/>
      <c r="J87" s="99"/>
      <c r="K87" s="99"/>
      <c r="L87" s="99"/>
      <c r="M87" s="99"/>
      <c r="N87" s="99"/>
    </row>
  </sheetData>
  <mergeCells count="4">
    <mergeCell ref="H5:J5"/>
    <mergeCell ref="L5:N5"/>
    <mergeCell ref="H48:J48"/>
    <mergeCell ref="L48:N48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ba7335f5-4ed9-401c-9b68-ab93bad0486d" dataSnipperSheetDeleted="false" guid="477e4b10-89c6-40af-9480-f24330318ea0" revision="2">
  <settings xmlns="" guid="44ad46c9-f9dd-4d8f-90c4-808b0edff30c">
    <setting type="boolean" value="True" name="embed-documents" guid="4a7df629-4ea3-4146-b360-30ed4ff16c45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3" ma:contentTypeDescription="สร้างเอกสารใหม่" ma:contentTypeScope="" ma:versionID="b89d06fcb9ad927ff465efc6a0ab5b81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3e8a61c60002f8e49ad5e74ffd39b9a4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8A737-21EC-4083-A56F-6C2E824ECDEE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CD1590ED-E40C-4714-9B31-F03055C8E0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888DF2-6107-405F-9E67-EDCCB007896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4.xml><?xml version="1.0" encoding="utf-8"?>
<ds:datastoreItem xmlns:ds="http://schemas.openxmlformats.org/officeDocument/2006/customXml" ds:itemID="{68B23DC7-B01B-43E8-B9E5-2D6197F5A5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Darika Tongprapai</cp:lastModifiedBy>
  <cp:lastPrinted>2025-02-14T11:39:12Z</cp:lastPrinted>
  <dcterms:created xsi:type="dcterms:W3CDTF">2020-02-10T08:31:15Z</dcterms:created>
  <dcterms:modified xsi:type="dcterms:W3CDTF">2025-02-14T11:39:14Z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