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ur Plc -YE Dec 2024 (KTW)\"/>
    </mc:Choice>
  </mc:AlternateContent>
  <xr:revisionPtr revIDLastSave="0" documentId="13_ncr:1_{86BE037F-7F92-4CBB-9A60-3887045C046F}" xr6:coauthVersionLast="47" xr6:coauthVersionMax="47" xr10:uidLastSave="{00000000-0000-0000-0000-000000000000}"/>
  <bookViews>
    <workbookView xWindow="-120" yWindow="-120" windowWidth="24240" windowHeight="13020" tabRatio="800" activeTab="4" xr2:uid="{8BAE0E57-68F0-4077-86B7-DD19D78084E4}"/>
  </bookViews>
  <sheets>
    <sheet name="TH 6-8" sheetId="1" r:id="rId1"/>
    <sheet name="9" sheetId="2" r:id="rId2"/>
    <sheet name="TH 10" sheetId="3" r:id="rId3"/>
    <sheet name="TH 11" sheetId="4" r:id="rId4"/>
    <sheet name="TH 12-13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" hidden="1">{"capacity",#N/A,FALSE,"Hangzhou";"volume",#N/A,FALSE,"Hangzhou"}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kkk1" hidden="1">#REF!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kkk1" hidden="1">#REF!</definedName>
    <definedName name="________kkk1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kkk1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kkk1" hidden="1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kkk1" hidden="1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1__123Graph_A__ｶ__ﾚ__ﾝ__ﾄ" hidden="1">'[2]99-2000'!$B$15:$B$342</definedName>
    <definedName name="____1__123Graph_ACHART_1" hidden="1">[3]plink2!$C$4:$C$51</definedName>
    <definedName name="____2__123Graph_B__ｶ__ﾚ__ﾝ__ﾄ" hidden="1">'[2]99-2000'!$C$15:$C$342</definedName>
    <definedName name="____2__123Graph_BCHART_1" hidden="1">[3]plink2!$D$4:$D$51</definedName>
    <definedName name="____3__123Graph_C__ｶ__ﾚ__ﾝ__ﾄ" hidden="1">'[2]99-2000'!$D$15:$D$342</definedName>
    <definedName name="____3__123Graph_XCHART_1" hidden="1">[3]plink2!$A$4:$A$51</definedName>
    <definedName name="____4__123Graph_D__ｶ__ﾚ__ﾝ__ﾄ" hidden="1">'[2]99-2000'!$E$15:$E$342</definedName>
    <definedName name="____5__123Graph_E__ｶ__ﾚ__ﾝ__ﾄ" hidden="1">'[2]99-2000'!$F$15:$F$342</definedName>
    <definedName name="____6__123Graph_F__ｶ__ﾚ__ﾝ__ﾄ" hidden="1">'[2]99-2000'!$G$15:$G$342</definedName>
    <definedName name="____7__123Graph_X__ｶ__ﾚ__ﾝ__ﾄ" hidden="1">'[2]99-2000'!$A$15:$A$342</definedName>
    <definedName name="____kkk1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1__123Graph_A__ｶ__ﾚ__ﾝ__ﾄ" hidden="1">'[2]99-2000'!$B$15:$B$342</definedName>
    <definedName name="___1__123Graph_ACHART_1" hidden="1">[3]plink2!$C$4:$C$51</definedName>
    <definedName name="___2__123Graph_B__ｶ__ﾚ__ﾝ__ﾄ" hidden="1">'[2]99-2000'!$C$15:$C$342</definedName>
    <definedName name="___2__123Graph_BCHART_1" hidden="1">[3]plink2!$D$4:$D$51</definedName>
    <definedName name="___3__123Graph_C__ｶ__ﾚ__ﾝ__ﾄ" hidden="1">'[2]99-2000'!$D$15:$D$342</definedName>
    <definedName name="___3__123Graph_XCHART_1" hidden="1">[3]plink2!$A$4:$A$51</definedName>
    <definedName name="___4__123Graph_D__ｶ__ﾚ__ﾝ__ﾄ" hidden="1">'[2]99-2000'!$E$15:$E$342</definedName>
    <definedName name="___5__123Graph_E__ｶ__ﾚ__ﾝ__ﾄ" hidden="1">'[2]99-2000'!$F$15:$F$342</definedName>
    <definedName name="___6__123Graph_F__ｶ__ﾚ__ﾝ__ﾄ" hidden="1">'[2]99-2000'!$G$15:$G$342</definedName>
    <definedName name="___7__123Graph_X__ｶ__ﾚ__ﾝ__ﾄ" hidden="1">'[2]99-2000'!$A$15:$A$342</definedName>
    <definedName name="___ion12" hidden="1">'[4]Other Investment'!#REF!</definedName>
    <definedName name="___ion4" hidden="1">'[4]Other Investment'!#REF!</definedName>
    <definedName name="___kkk1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1__123Graph_A__ｶ__ﾚ__ﾝ__ﾄ" hidden="1">'[2]99-2000'!$B$15:$B$342</definedName>
    <definedName name="__1__123Graph_ACHART_1" hidden="1">[3]plink2!$C$4:$C$51</definedName>
    <definedName name="__123Graph_A" hidden="1">[5]AM_COST!#REF!</definedName>
    <definedName name="__123Graph_ADOMSAL" hidden="1">#REF!</definedName>
    <definedName name="__123Graph_ADSCR" hidden="1">[6]References!#REF!</definedName>
    <definedName name="__123Graph_AEXPSAL" hidden="1">#REF!</definedName>
    <definedName name="__123Graph_AGROSSEARN" hidden="1">#REF!</definedName>
    <definedName name="__123Graph_ANETWORTH" hidden="1">#REF!</definedName>
    <definedName name="__123Graph_APROFIT" hidden="1">#REF!</definedName>
    <definedName name="__123Graph_B" hidden="1">[7]LRA!#REF!</definedName>
    <definedName name="__123Graph_BDSCR" hidden="1">[6]References!#REF!</definedName>
    <definedName name="__123Graph_C" hidden="1">'[8]1999cf'!#REF!</definedName>
    <definedName name="__123Graph_D" hidden="1">#REF!</definedName>
    <definedName name="__123Graph_E" hidden="1">[7]LRA!#REF!</definedName>
    <definedName name="__123Graph_F" hidden="1">[7]LRA!#REF!</definedName>
    <definedName name="__123Graph_LBL_A" hidden="1">#REF!</definedName>
    <definedName name="__123Graph_LBL_ADOMSAL" hidden="1">#REF!</definedName>
    <definedName name="__123Graph_LBL_AEXPSAL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LBL_E" hidden="1">#REF!</definedName>
    <definedName name="__123Graph_X" hidden="1">[9]PLINK1!$A$4:$A$51</definedName>
    <definedName name="__123Graph_XDOMSAL" hidden="1">#REF!</definedName>
    <definedName name="__123Graph_XEXPSAL" hidden="1">#REF!</definedName>
    <definedName name="__123Graph_XGROSSEARN" hidden="1">#REF!</definedName>
    <definedName name="__123Graph_XIRG" hidden="1">#REF!</definedName>
    <definedName name="__123Graph_XNETWORTH" hidden="1">#REF!</definedName>
    <definedName name="__123Graph_XPIS" hidden="1">[10]D!$A$7:$A$18</definedName>
    <definedName name="__123Graph_XPROFIT" hidden="1">#REF!</definedName>
    <definedName name="__2__123Graph_B__ｶ__ﾚ__ﾝ__ﾄ" hidden="1">'[2]99-2000'!$C$15:$C$342</definedName>
    <definedName name="__2__123Graph_BCHART_1" hidden="1">[3]plink2!$D$4:$D$51</definedName>
    <definedName name="__3__123Graph_C__ｶ__ﾚ__ﾝ__ﾄ" hidden="1">'[2]99-2000'!$D$15:$D$342</definedName>
    <definedName name="__3__123Graph_XCHART_1" hidden="1">[3]plink2!$A$4:$A$51</definedName>
    <definedName name="__4__123Graph_D__ｶ__ﾚ__ﾝ__ﾄ" hidden="1">'[2]99-2000'!$E$15:$E$342</definedName>
    <definedName name="__5__123Graph_ACHART_1" hidden="1">[3]plink2!$C$4:$C$51</definedName>
    <definedName name="__5__123Graph_E__ｶ__ﾚ__ﾝ__ﾄ" hidden="1">'[2]99-2000'!$F$15:$F$342</definedName>
    <definedName name="__6__123Graph_BCHART_1" hidden="1">[3]plink2!$D$4:$D$51</definedName>
    <definedName name="__6__123Graph_F__ｶ__ﾚ__ﾝ__ﾄ" hidden="1">'[2]99-2000'!$G$15:$G$342</definedName>
    <definedName name="__7__123Graph_X__ｶ__ﾚ__ﾝ__ﾄ" hidden="1">'[2]99-2000'!$A$15:$A$342</definedName>
    <definedName name="__7__123Graph_XCHART_1" hidden="1">[3]plink2!$A$4:$A$51</definedName>
    <definedName name="__E28" hidden="1">#REF!</definedName>
    <definedName name="__FDS_HYPERLINK_TOGGLE_STATE__" hidden="1">"ON"</definedName>
    <definedName name="__IntlFixup" hidden="1">TRUE</definedName>
    <definedName name="__ion12" hidden="1">'[4]Other Investment'!#REF!</definedName>
    <definedName name="__ion4" hidden="1">'[4]Other Investment'!#REF!</definedName>
    <definedName name="__kkk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__123Graph_A__ｶ__ﾚ__ﾝ__ﾄ" hidden="1">'[11]99-2000'!$B$15:$B$342</definedName>
    <definedName name="_1__123Graph_ACHART_1" hidden="1">[3]plink2!$C$4:$C$51</definedName>
    <definedName name="_10___123Graph_BCHART_2" hidden="1">[12]References!#REF!</definedName>
    <definedName name="_10__123Graph_DCHART_1" hidden="1">[6]References!#REF!</definedName>
    <definedName name="_104__123Graph_FCHART_1" hidden="1">[6]References!#REF!</definedName>
    <definedName name="_11__123Graph_DCHART_2" hidden="1">[6]References!#REF!</definedName>
    <definedName name="_1102" hidden="1">'[13]stat local'!$D$769:$D$3475</definedName>
    <definedName name="_12___123Graph_BCHART_3" hidden="1">[12]References!#REF!</definedName>
    <definedName name="_12__123Graph_BCHART_1" hidden="1">[6]References!#REF!</definedName>
    <definedName name="_12__123Graph_C__ｶ__ﾚ__ﾝ__ﾄ" hidden="1">'[14]99-2000'!$D$15:$D$342</definedName>
    <definedName name="_12__123Graph_ECHART_1" hidden="1">[6]References!#REF!</definedName>
    <definedName name="_13__123Graph_FCHART_1" hidden="1">[6]References!#REF!</definedName>
    <definedName name="_14___123Graph_CCHART_1" hidden="1">[12]References!#REF!</definedName>
    <definedName name="_15__123Graph_BCHART_2" hidden="1">[6]References!#REF!</definedName>
    <definedName name="_16___123Graph_CCHART_2" hidden="1">[12]References!#REF!</definedName>
    <definedName name="_16__123Graph_ACHART_2" hidden="1">[6]References!#REF!</definedName>
    <definedName name="_16__123Graph_D__ｶ__ﾚ__ﾝ__ﾄ" hidden="1">'[14]99-2000'!$E$15:$E$342</definedName>
    <definedName name="_18___123Graph_CCHART_3" hidden="1">[12]References!#REF!</definedName>
    <definedName name="_18__123Graph_BCHART_3" hidden="1">[6]References!#REF!</definedName>
    <definedName name="_2___123Graph_ACHART_1" hidden="1">[12]References!#REF!</definedName>
    <definedName name="_2__123Graph_ACHART_2" hidden="1">[6]References!#REF!</definedName>
    <definedName name="_2__123Graph_B__ｶ__ﾚ__ﾝ__ﾄ" hidden="1">'[11]99-2000'!$C$15:$C$342</definedName>
    <definedName name="_2__123Graph_BCHART_1" hidden="1">[3]plink2!$D$4:$D$51</definedName>
    <definedName name="_20___123Graph_DCHART_1" hidden="1">[12]References!#REF!</definedName>
    <definedName name="_20__123Graph_E__ｶ__ﾚ__ﾝ__ﾄ" hidden="1">'[14]99-2000'!$F$15:$F$342</definedName>
    <definedName name="_21__123Graph_CCHART_1" hidden="1">[6]References!#REF!</definedName>
    <definedName name="_22___123Graph_DCHART_2" hidden="1">[12]References!#REF!</definedName>
    <definedName name="_24___123Graph_ECHART_1" hidden="1">[12]References!#REF!</definedName>
    <definedName name="_24__123Graph_ACHART_3" hidden="1">[6]References!#REF!</definedName>
    <definedName name="_24__123Graph_CCHART_2" hidden="1">[6]References!#REF!</definedName>
    <definedName name="_24__123Graph_F__ｶ__ﾚ__ﾝ__ﾄ" hidden="1">'[14]99-2000'!$G$15:$G$342</definedName>
    <definedName name="_26___123Graph_FCHART_1" hidden="1">[12]References!#REF!</definedName>
    <definedName name="_27__123Graph_CCHART_3" hidden="1">[6]References!#REF!</definedName>
    <definedName name="_28__123Graph_ACHART_1" hidden="1">[15]References!#REF!</definedName>
    <definedName name="_28__123Graph_X__ｶ__ﾚ__ﾝ__ﾄ" hidden="1">'[14]99-2000'!$A$15:$A$342</definedName>
    <definedName name="_3__123Graph_ACHART_1" hidden="1">[6]References!#REF!</definedName>
    <definedName name="_3__123Graph_ACHART_3" hidden="1">[6]References!#REF!</definedName>
    <definedName name="_3__123Graph_C__ｶ__ﾚ__ﾝ__ﾄ" hidden="1">'[11]99-2000'!$D$15:$D$342</definedName>
    <definedName name="_3__123Graph_XCHART_1" hidden="1">[3]plink2!$A$4:$A$51</definedName>
    <definedName name="_30__123Graph_ACHART_2" hidden="1">[15]References!#REF!</definedName>
    <definedName name="_30__123Graph_DCHART_1" hidden="1">[6]References!#REF!</definedName>
    <definedName name="_32__123Graph_ACHART_3" hidden="1">[15]References!#REF!</definedName>
    <definedName name="_32__123Graph_BCHART_1" hidden="1">[6]References!#REF!</definedName>
    <definedName name="_33__123Graph_DCHART_2" hidden="1">[6]References!#REF!</definedName>
    <definedName name="_34__123Graph_BCHART_1" hidden="1">[15]References!#REF!</definedName>
    <definedName name="_36__123Graph_BCHART_2" hidden="1">[15]References!#REF!</definedName>
    <definedName name="_36__123Graph_ECHART_1" hidden="1">[6]References!#REF!</definedName>
    <definedName name="_38__123Graph_BCHART_3" hidden="1">[15]References!#REF!</definedName>
    <definedName name="_39__123Graph_FCHART_1" hidden="1">[6]References!#REF!</definedName>
    <definedName name="_4___123Graph_ACHART_2" hidden="1">[12]References!#REF!</definedName>
    <definedName name="_4__123Graph_A__ｶ__ﾚ__ﾝ__ﾄ" hidden="1">'[14]99-2000'!$B$15:$B$342</definedName>
    <definedName name="_4__123Graph_BCHART_1" hidden="1">[6]References!#REF!</definedName>
    <definedName name="_4__123Graph_D__ｶ__ﾚ__ﾝ__ﾄ" hidden="1">'[11]99-2000'!$E$15:$E$342</definedName>
    <definedName name="_40__123Graph_BCHART_2" hidden="1">[6]References!#REF!</definedName>
    <definedName name="_40__123Graph_CCHART_1" hidden="1">[15]References!#REF!</definedName>
    <definedName name="_42__123Graph_CCHART_2" hidden="1">[15]References!#REF!</definedName>
    <definedName name="_44__123Graph_CCHART_3" hidden="1">[15]References!#REF!</definedName>
    <definedName name="_46__123Graph_DCHART_1" hidden="1">[15]References!#REF!</definedName>
    <definedName name="_48__123Graph_BCHART_3" hidden="1">[6]References!#REF!</definedName>
    <definedName name="_48__123Graph_DCHART_2" hidden="1">[15]References!#REF!</definedName>
    <definedName name="_5__123Graph_ACHART_1" hidden="1">[3]plink2!$C$4:$C$51</definedName>
    <definedName name="_5__123Graph_BCHART_2" hidden="1">[6]References!#REF!</definedName>
    <definedName name="_5__123Graph_E__ｶ__ﾚ__ﾝ__ﾄ" hidden="1">'[11]99-2000'!$F$15:$F$342</definedName>
    <definedName name="_50__123Graph_ECHART_1" hidden="1">[15]References!#REF!</definedName>
    <definedName name="_52__123Graph_FCHART_1" hidden="1">[15]References!#REF!</definedName>
    <definedName name="_56__123Graph_CCHART_1" hidden="1">[6]References!#REF!</definedName>
    <definedName name="_6___123Graph_ACHART_3" hidden="1">[12]References!#REF!</definedName>
    <definedName name="_6__123Graph_ACHART_2" hidden="1">[6]References!#REF!</definedName>
    <definedName name="_6__123Graph_BCHART_1" hidden="1">[3]plink2!$D$4:$D$51</definedName>
    <definedName name="_6__123Graph_BCHART_3" hidden="1">[6]References!#REF!</definedName>
    <definedName name="_6__123Graph_F__ｶ__ﾚ__ﾝ__ﾄ" hidden="1">'[11]99-2000'!$G$15:$G$342</definedName>
    <definedName name="_64__123Graph_CCHART_2" hidden="1">[6]References!#REF!</definedName>
    <definedName name="_7__123Graph_CCHART_1" hidden="1">[6]References!#REF!</definedName>
    <definedName name="_7__123Graph_X__ｶ__ﾚ__ﾝ__ﾄ" hidden="1">'[11]99-2000'!$A$15:$A$342</definedName>
    <definedName name="_7__123Graph_XCHART_1" hidden="1">[3]plink2!$A$4:$A$51</definedName>
    <definedName name="_72__123Graph_CCHART_3" hidden="1">[6]References!#REF!</definedName>
    <definedName name="_8___123Graph_BCHART_1" hidden="1">[12]References!#REF!</definedName>
    <definedName name="_8__123Graph_ACHART_1" hidden="1">[6]References!#REF!</definedName>
    <definedName name="_8__123Graph_B__ｶ__ﾚ__ﾝ__ﾄ" hidden="1">'[14]99-2000'!$C$15:$C$342</definedName>
    <definedName name="_8__123Graph_CCHART_2" hidden="1">[6]References!#REF!</definedName>
    <definedName name="_80__123Graph_DCHART_1" hidden="1">[6]References!#REF!</definedName>
    <definedName name="_88__123Graph_DCHART_2" hidden="1">[6]References!#REF!</definedName>
    <definedName name="_9__123Graph_ACHART_3" hidden="1">[6]References!#REF!</definedName>
    <definedName name="_9__123Graph_CCHART_3" hidden="1">[6]References!#REF!</definedName>
    <definedName name="_96__123Graph_ECHART_1" hidden="1">[6]References!#REF!</definedName>
    <definedName name="_9E28_" hidden="1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630" hidden="1">{"conso",#N/A,FALSE,"cash flow"}</definedName>
    <definedName name="_E28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G5" hidden="1">{"cashflow",#N/A,FALSE,"cash flow"}</definedName>
    <definedName name="_Fill" hidden="1">#REF!</definedName>
    <definedName name="_xlnm._FilterDatabase" hidden="1">'[16]ค่าซ่อมรถ DMC'!$A$4:$Q$4</definedName>
    <definedName name="_full" hidden="1">#REF!</definedName>
    <definedName name="_ion12" hidden="1">'[4]Other Investment'!#REF!</definedName>
    <definedName name="_ion4" hidden="1">'[4]Other Investment'!#REF!</definedName>
    <definedName name="_Key" hidden="1">#REF!</definedName>
    <definedName name="_Key1" hidden="1">#REF!</definedName>
    <definedName name="_Key2" hidden="1">'[17]Detail-Sep'!#REF!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Regression_Out" hidden="1">[9]PLINK1!$H$4</definedName>
    <definedName name="_Regression_X" hidden="1">[9]PLINK1!$E$4:$F$35</definedName>
    <definedName name="_Regression_Y" hidden="1">[9]PLINK1!$C$4:$C$35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able2_Out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a" hidden="1">{"'Eng (page2)'!$A$1:$D$52"}</definedName>
    <definedName name="aaaaa_1" hidden="1">{"'Eng (page2)'!$A$1:$D$52"}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" hidden="1">{"'Eng (page2)'!$A$1:$D$52"}</definedName>
    <definedName name="aaaaaaaaaaaaaaaaaaaaaa" hidden="1">'[18]21広州ﾊﾟｰｶ(1)'!#REF!</definedName>
    <definedName name="aaaaaaaaaaaaaaaaaaaaaaaaaaaa" hidden="1">#REF!</definedName>
    <definedName name="aaaaaaaaaaaaaaaaaaaaaaaaaaaaaaaaaaaaaaaa" hidden="1">#REF!</definedName>
    <definedName name="aab" hidden="1">{"capcity",#N/A,FALSE,"Xiamen (chn)";"volume",#N/A,FALSE,"Xiamen (chn)"}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y" hidden="1">#REF!</definedName>
    <definedName name="AAZ" hidden="1">{"capcity",#N/A,FALSE,"Xiamen (chn)";"volume",#N/A,FALSE,"Xiamen (chn)"}</definedName>
    <definedName name="abb" hidden="1">{"capcity",#N/A,FALSE,"Xiamen (chn)";"volume",#N/A,FALSE,"Xiamen (chn)"}</definedName>
    <definedName name="ac_line1.0_" hidden="1">{#N/A,#N/A,FALSE,"Eff-SSC2"}</definedName>
    <definedName name="Access_Button" hidden="1">"recSPC1_Sheet9_List"</definedName>
    <definedName name="AccessDatabase" hidden="1">"C:\My Documents\tippaporn\MAT PRICE.mdb"</definedName>
    <definedName name="ACwvu.REPORT." hidden="1">[19]Un_Cabin!#REF!</definedName>
    <definedName name="adagadf" hidden="1">{"PFE",#N/A,TRUE,"FILMS"}</definedName>
    <definedName name="adatete" hidden="1">{"PFE",#N/A,TRUE,"FILMS"}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a" hidden="1">[6]References!#REF!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NT" hidden="1">{"PFE",#N/A,TRUE,"FILMS"}</definedName>
    <definedName name="agtete" hidden="1">{"PFE",#N/A,TRUE,"FILMS"}</definedName>
    <definedName name="ake" hidden="1">#REF!</definedName>
    <definedName name="anscount" hidden="1">2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le" hidden="1">{"Volume",#N/A,FALSE,"Guangzhou";"capacity",#N/A,FALSE,"Guangzhou"}</definedName>
    <definedName name="apr" hidden="1">{"PFE",#N/A,TRUE,"FILMS"}</definedName>
    <definedName name="as_1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ds_1" hidden="1">{"'Eng (page2)'!$A$1:$D$52"}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of11" hidden="1">'[20]Other Investment'!#REF!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uraStyleDefaultsReset" hidden="1">#N/A</definedName>
    <definedName name="avan" hidden="1">#REF!</definedName>
    <definedName name="avf" hidden="1">{"conso",#N/A,FALSE,"cash flow"}</definedName>
    <definedName name="ax" hidden="1">{"'Eng (page2)'!$A$1:$D$52"}</definedName>
    <definedName name="ax_1" hidden="1">{"'Eng (page2)'!$A$1:$D$52"}</definedName>
    <definedName name="azz" hidden="1">{"capacity",#N/A,FALSE,"Guangzhou";"Volume",#N/A,FALSE,"Guangmei"}</definedName>
    <definedName name="bbb_1" hidden="1">{"inputs raw data",#N/A,TRUE,"INPUT"}</definedName>
    <definedName name="BBBB" hidden="1">{"'Eng (page2)'!$A$1:$D$52"}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k_1" hidden="1">{"cashflow",#N/A,FALSE,"cash flow"}</definedName>
    <definedName name="BNE_MESSAGES_HIDDEN" hidden="1">#REF!</definedName>
    <definedName name="caje_05" hidden="1">[21]NOV!#REF!</definedName>
    <definedName name="caje2005" hidden="1">[21]NOV!#REF!</definedName>
    <definedName name="cat" hidden="1">{"'Eng (page2)'!$A$1:$D$52"}</definedName>
    <definedName name="cat_1" hidden="1">{"'Eng (page2)'!$A$1:$D$52"}</definedName>
    <definedName name="cc_1" hidden="1">{"'Eng (page2)'!$A$1:$D$52"}</definedName>
    <definedName name="cccc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u" hidden="1">{#N/A,#N/A,FALSE,"COVER.XLS";#N/A,#N/A,FALSE,"RACT1.XLS";#N/A,#N/A,FALSE,"RACT2.XLS";#N/A,#N/A,FALSE,"ECCMP";#N/A,#N/A,FALSE,"WELDER.XLS"}</definedName>
    <definedName name="celine" hidden="1">'[22]Other Investment'!#REF!</definedName>
    <definedName name="celine1" hidden="1">'[22]Other Investment'!#REF!</definedName>
    <definedName name="celine18" hidden="1">'[23]Other Investment'!#REF!</definedName>
    <definedName name="celine2" hidden="1">'[24]Other Investment'!#REF!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QWBGuid" hidden="1">"28b81d50-8cd8-459a-a4a6-8d74f361b733"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d" hidden="1">{"PFE",#N/A,TRUE,"FILMS"}</definedName>
    <definedName name="dadadad" hidden="1">{"PFE",#N/A,TRUE,"FILMS"}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d" hidden="1">{"conso",#N/A,FALSE,"cash flow"}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_1" hidden="1">{"'Eng (page2)'!$A$1:$D$52"}</definedName>
    <definedName name="dddddd_1" hidden="1">{"'Eng (page2)'!$A$1:$D$52"}</definedName>
    <definedName name="deatetareyt" hidden="1">{"PFE",#N/A,TRUE,"FILMS"}</definedName>
    <definedName name="December" hidden="1">#REF!</definedName>
    <definedName name="df" hidden="1">{"PFE",#N/A,TRUE,"FILMS"}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{"'Eng (page2)'!$A$1:$D$52"}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jd" hidden="1">[25]A!#REF!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oe" hidden="1">{"'Eng (page2)'!$A$1:$D$52"}</definedName>
    <definedName name="dooe_1" hidden="1">{"'Eng (page2)'!$A$1:$D$52"}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ae" hidden="1">{"PFE",#N/A,TRUE,"FILMS"}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ee" hidden="1">{"'Eng (page2)'!$A$1:$D$52"}</definedName>
    <definedName name="eeee_1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RE" hidden="1">{"PFE",#N/A,TRUE,"FILMS"}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stretaet" hidden="1">{"PFE",#N/A,TRUE,"FILMS"}</definedName>
    <definedName name="ert" hidden="1">#REF!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V__ALLOWSTOPEXPAND__" hidden="1">1</definedName>
    <definedName name="EV__EXPOPTIONS__" hidden="1">0</definedName>
    <definedName name="EV__LASTREFTIME__" hidden="1">38849.414212963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134217768</definedName>
    <definedName name="EV__WBVERSION__" hidden="1">0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xists" hidden="1">{"PFE",#N/A,TRUE,"FILMS"}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Code" hidden="1">#REF!</definedName>
    <definedName name="fdghj" hidden="1">'[26]Other Investment'!#REF!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_1" hidden="1">{"'Eng (page2)'!$A$1:$D$52"}</definedName>
    <definedName name="fff_1" hidden="1">{"'Eng (page2)'!$A$1:$D$52"}</definedName>
    <definedName name="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ill" hidden="1">[27]PLINK1!$E$28:$E$39</definedName>
    <definedName name="front" hidden="1">{"PFE",#N/A,TRUE,"FILMS"}</definedName>
    <definedName name="front2" hidden="1">{"PFE",#N/A,TRUE,"FILMS"}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g_1" hidden="1">{"'Eng (page2)'!$A$1:$D$52"}</definedName>
    <definedName name="ggggg" hidden="1">{"PFE",#N/A,TRUE,"FILMS"}</definedName>
    <definedName name="gh" hidden="1">{"'Eng (page2)'!$A$1:$D$52"}</definedName>
    <definedName name="gh_1" hidden="1">{"'Eng (page2)'!$A$1:$D$52"}</definedName>
    <definedName name="ghuu" hidden="1">{"'Eng (page2)'!$A$1:$D$52"}</definedName>
    <definedName name="ghuu_1" hidden="1">{"'Eng (page2)'!$A$1:$D$52"}</definedName>
    <definedName name="GL" hidden="1">{"PFE",#N/A,TRUE,"FILMS"}</definedName>
    <definedName name="GraphB" hidden="1">[9]PLINK1!$C$4:$C$51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ayamin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" hidden="1">#REF!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tech" hidden="1">#REF!</definedName>
    <definedName name="hiu" hidden="1">#REF!</definedName>
    <definedName name="hjjkkk" hidden="1">'[28]Other Investment'!#REF!</definedName>
    <definedName name="hjk" hidden="1">#REF!</definedName>
    <definedName name="hlhlj" hidden="1">#REF!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H" hidden="1">#REF!</definedName>
    <definedName name="HTML" hidden="1">{"'Eng (page2)'!$A$1:$D$52"}</definedName>
    <definedName name="HTML_CodePage" hidden="1">874</definedName>
    <definedName name="HTML_Control" hidden="1">{"'RP2003'!$A$1:$P$4"}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2_1" hidden="1">{"'Sheet1'!$A$1:$AA$147"}</definedName>
    <definedName name="HTML_Control_3" hidden="1">{"'coa'!$A$1:$H$544"}</definedName>
    <definedName name="HTML_Control_3_1" hidden="1">{"'Sheet1'!$A$1:$AA$147"}</definedName>
    <definedName name="HTML_Control_4" hidden="1">{"'coa'!$A$1:$H$544"}</definedName>
    <definedName name="HTML_Control_4_1" hidden="1">{"'Sheet1'!$A$1:$AA$147"}</definedName>
    <definedName name="HTML_Control_5" hidden="1">{"'coa'!$A$1:$H$544"}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 (Page 2)"</definedName>
    <definedName name="HTML_Header_1" hidden="1">"Foreign Exchange Rates (Page 2)"</definedName>
    <definedName name="HTML_LastUpdate" hidden="1">"5/6/00"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Name_1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"C:\BOTHomepage\DataBank\FinMarkets\InterestRate\T_rp2003.html"</definedName>
    <definedName name="HTML_PathFile_1" hidden="1">"c:\fer2.html"</definedName>
    <definedName name="HTML_PathTemplate" hidden="1">"C:\BOTHomepage\DataBank\FinMarkets\InterestRate\rp2003_T.htm"</definedName>
    <definedName name="HTML_Title" hidden="1">""</definedName>
    <definedName name="HTML_Title_1" hidden="1">""</definedName>
    <definedName name="huy" hidden="1">{"'Sheet1'!$L$16"}</definedName>
    <definedName name="ICI" hidden="1">'[4]Other Investment'!#REF!</definedName>
    <definedName name="ii_1" hidden="1">{"'Eng (page2)'!$A$1:$D$52"}</definedName>
    <definedName name="iiii" hidden="1">{#N/A,#N/A,FALSE,"Eff-SSC2"}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on12a" hidden="1">'[4]Other Investment'!#REF!</definedName>
    <definedName name="Iondm12" hidden="1">'[4]Other Investment'!#REF!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42220.1546527778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_comp2" hidden="1">[29]NOV!#REF!</definedName>
    <definedName name="jdkji" hidden="1">{"PFE",#N/A,TRUE,"FILMS"}</definedName>
    <definedName name="jfkd" hidden="1">{"'Eng (page2)'!$A$1:$D$52"}</definedName>
    <definedName name="jfkd_1" hidden="1">{"'Eng (page2)'!$A$1:$D$52"}</definedName>
    <definedName name="jik" hidden="1">#REF!</definedName>
    <definedName name="jj_1" hidden="1">{"'Eng (page2)'!$A$1:$D$52"}</definedName>
    <definedName name="jjjj" hidden="1">#REF!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mhcd" hidden="1">{"'Eng (page2)'!$A$1:$D$52"}</definedName>
    <definedName name="jkmhcd_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dflsl" hidden="1">#REF!</definedName>
    <definedName name="KHJGDFGFHGHJ" hidden="1">{"cashflow",#N/A,FALSE,"cash flow"}</definedName>
    <definedName name="KHJGDFGFHGHJ_1" hidden="1">{"cashflow",#N/A,FALSE,"cash flow"}</definedName>
    <definedName name="ki" hidden="1">{"PFE",#N/A,TRUE,"FILMS"}</definedName>
    <definedName name="kie" hidden="1">{"'Eng (page2)'!$A$1:$D$52"}</definedName>
    <definedName name="kie_1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k" hidden="1">'[28]Other Investment'!#REF!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kk_1" hidden="1">{"'Eng (page2)'!$A$1:$D$52"}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_1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O_1" hidden="1">{"'Eng (page2)'!$A$1:$D$52"}</definedName>
    <definedName name="kp" hidden="1">{"'Eng (page2)'!$A$1:$D$52"}</definedName>
    <definedName name="kp_1" hidden="1">{"'Eng (page2)'!$A$1:$D$52"}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hidden="1">{#N/A,#N/A,TRUE,"BT M200 da 10x20"}</definedName>
    <definedName name="LG" hidden="1">{"PFE",#N/A,TRUE,"FILMS"}</definedName>
    <definedName name="limcount" hidden="1">2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LL" hidden="1">{#N/A,#N/A,FALSE,"Chi tiÆt"}</definedName>
    <definedName name="Mar" hidden="1">{"PFE",#N/A,TRUE,"FILMS"}</definedName>
    <definedName name="MH" hidden="1">{#N/A,#N/A,FALSE,"Eff-SSC2"}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NB" hidden="1">{"capcity",#N/A,FALSE,"Xiamen (chn)";"volume",#N/A,FALSE,"Xiamen (chn)"}</definedName>
    <definedName name="mo" hidden="1">{"PFE",#N/A,TRUE,"FILMS"}</definedName>
    <definedName name="mpic" hidden="1">{"PFE",#N/A,TRUE,"FILMS"}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i" hidden="1">{"conso",#N/A,FALSE,"cash flow"}</definedName>
    <definedName name="ni_1" hidden="1">{"conso",#N/A,FALSE,"cash flow"}</definedName>
    <definedName name="nkll" hidden="1">{"Volume",#N/A,FALSE,"Nanjing";"capacity",#N/A,FALSE,"Nanjing"}</definedName>
    <definedName name="nok" hidden="1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u" hidden="1">{"cashflow",#N/A,FALSE,"cash flow"}</definedName>
    <definedName name="nu." hidden="1">{"cashflow",#N/A,FALSE,"cash flow"}</definedName>
    <definedName name="nu_1" hidden="1">{"cashflow",#N/A,FALSE,"cash flow"}</definedName>
    <definedName name="nut" hidden="1">[30]A!#REF!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lj" hidden="1">{"'Eng (page2)'!$A$1:$D$52"}</definedName>
    <definedName name="olj_1" hidden="1">{"'Eng (page2)'!$A$1:$D$52"}</definedName>
    <definedName name="oo_1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C_1" hidden="1">{"conso",#N/A,FALSE,"cash flow"}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L_1" hidden="1">{"cashflow",#N/A,FALSE,"cash flow"}</definedName>
    <definedName name="po_1" hidden="1">{"'Eng (page2)'!$A$1:$D$52"}</definedName>
    <definedName name="POL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reins" hidden="1">'[4]Other Investment'!#REF!</definedName>
    <definedName name="preo9" hidden="1">'[22]Other Investment'!#REF!</definedName>
    <definedName name="preop_5" hidden="1">'[22]Other Investment'!#REF!</definedName>
    <definedName name="preop1" hidden="1">'[22]Other Investment'!#REF!</definedName>
    <definedName name="Preopb" hidden="1">'[31]Other Investment'!#REF!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hidden="1">{"'Eng (page2)'!$A$1:$D$52"}</definedName>
    <definedName name="PRJE1_1" hidden="1">{"'Eng (page2)'!$A$1:$D$52"}</definedName>
    <definedName name="ProdForm" hidden="1">#REF!</definedName>
    <definedName name="PSWInput_0_0" hidden="1">[32]Dashboard!$N$4</definedName>
    <definedName name="PSWInput_0_1" hidden="1">[32]Dashboard!$R$4</definedName>
    <definedName name="PSWList_0_0" hidden="1">[32]Lists!$C$4:$C$9</definedName>
    <definedName name="PSWList_0_1" hidden="1">[32]Lists!$E$4:$E$7</definedName>
    <definedName name="PSWOutput_0" hidden="1">[32]Dashboard!$A$2:$AG$46</definedName>
    <definedName name="PSWSeries_0_0_Labels" hidden="1">[32]Calculations!$C$8:$C$15</definedName>
    <definedName name="PSWSeries_0_0_Values" hidden="1">[32]Calculations!$D$8:$D$15</definedName>
    <definedName name="PSWSeries_1_0_Labels" hidden="1">[32]Calculations!$C$18:$C$22</definedName>
    <definedName name="PSWSeries_1_0_Values" hidden="1">[32]Calculations!$D$18:$D$22</definedName>
    <definedName name="PSWSeries_2_0_Labels" hidden="1">[32]Calculations!$C$52:$C$56</definedName>
    <definedName name="PSWSeries_2_0_Values" hidden="1">[32]Calculations!$D$52:$D$56</definedName>
    <definedName name="PSWSeries_2_1_Labels" hidden="1">[32]Calculations!$C$52:$C$56</definedName>
    <definedName name="PSWSeries_2_1_Values" hidden="1">[32]Calculations!$E$52:$E$56</definedName>
    <definedName name="PSWSeries_3_0_Labels" hidden="1">[32]Calculations!$C$33:$C$37</definedName>
    <definedName name="PSWSeries_3_0_Values" hidden="1">[32]Calculations!$D$33:$D$37</definedName>
    <definedName name="PSWSeries_3_1_Labels" hidden="1">[32]Calculations!$C$52:$C$56</definedName>
    <definedName name="PSWSeries_3_1_Values" hidden="1">[32]Calculations!$E$52:$E$56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az" hidden="1">{"capacity",#N/A,FALSE,"Hefei";"Volume",#N/A,FALSE,"Hefei"}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_1" hidden="1">{"cashflow",#N/A,FALSE,"cash flow"}</definedName>
    <definedName name="qs" hidden="1">{"capacity",#N/A,FALSE,"Hangzhou";"volume",#N/A,FALSE,"Hangzhou"}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w" hidden="1">#REF!</definedName>
    <definedName name="qw_1" hidden="1">{"'Eng (page2)'!$A$1:$D$52"}</definedName>
    <definedName name="RCArea" hidden="1">#REF!</definedName>
    <definedName name="rebate" hidden="1">{"'Sheet1'!$L$16"}</definedName>
    <definedName name="REC" hidden="1">{"conso",#N/A,FALSE,"cash flow"}</definedName>
    <definedName name="REC_1" hidden="1">{"conso",#N/A,FALSE,"cash flow"}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s_sum" hidden="1">{#N/A,#N/A,FALSE,"COVER1.XLS ";#N/A,#N/A,FALSE,"RACT1.XLS";#N/A,#N/A,FALSE,"RACT2.XLS";#N/A,#N/A,FALSE,"ECCMP";#N/A,#N/A,FALSE,"WELDER.XLS"}</definedName>
    <definedName name="restatements" hidden="1">'[28]Other Investment'!#REF!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" hidden="1">{"'Eng (page2)'!$A$1:$D$52"}</definedName>
    <definedName name="rrrr_1" hidden="1">{"'Eng (page2)'!$A$1:$D$52"}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S" hidden="1">'[33]Other Investment'!#REF!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dsfsdfsdfsd" hidden="1">{"conso",#N/A,FALSE,"cash flow"}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wsdwdw" hidden="1">[34]A!#REF!</definedName>
    <definedName name="sell" hidden="1">{"'Eng (page2)'!$A$1:$D$52"}</definedName>
    <definedName name="sell_1" hidden="1">{"'Eng (page2)'!$A$1:$D$52"}</definedName>
    <definedName name="sencount" hidden="1">4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sfs" hidden="1">#REF!</definedName>
    <definedName name="sles" hidden="1">{#N/A,#N/A,FALSE,"COVER.XLS";#N/A,#N/A,FALSE,"RACT1.XLS";#N/A,#N/A,FALSE,"RACT2.XLS";#N/A,#N/A,FALSE,"ECCMP";#N/A,#N/A,FALSE,"WELDER.XLS"}</definedName>
    <definedName name="software_1" hidden="1">{"'Eng (page2)'!$A$1:$D$52"}</definedName>
    <definedName name="Sort" hidden="1">#REF!</definedName>
    <definedName name="SpecialPrice" hidden="1">#REF!</definedName>
    <definedName name="SpreadsheetWEBInternalConnection" hidden="1">[32]PSW_Sheet!$A$12</definedName>
    <definedName name="SpreadsheetWEBUserName" hidden="1">[32]PSW_Sheet!$A$13</definedName>
    <definedName name="SpreadsheetWEBUserRole" hidden="1">[32]PSW_Sheet!$A$14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_1" hidden="1">{"'Eng (page2)'!$A$1:$D$52"}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hidden="1">{"'Eng (page2)'!$A$1:$D$52"}</definedName>
    <definedName name="stamp_1" hidden="1">{"'Eng (page2)'!$A$1:$D$52"}</definedName>
    <definedName name="SumPL" hidden="1">{"PL for plan 96 2000",#N/A,FALSE,"Model";"BS for budget 96 2000",#N/A,FALSE,"Model"}</definedName>
    <definedName name="Swvu.REPORT." hidden="1">[19]Un_Cabin!#REF!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a" hidden="1">{"conso",#N/A,FALSE,"cash flow"}</definedName>
    <definedName name="Tayo" hidden="1">{"PFE",#N/A,TRUE,"FILMS"}</definedName>
    <definedName name="TB_June" hidden="1">#REF!</definedName>
    <definedName name="tbl_ProdInfo" hidden="1">#REF!</definedName>
    <definedName name="TextRefCopyRangeCount" hidden="1">7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e4r564t" hidden="1">{"'Eng (page2)'!$A$1:$D$52"}</definedName>
    <definedName name="tre4r564t_1" hidden="1">{"'Eng (page2)'!$A$1:$D$52"}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m" hidden="1">{#N/A,#N/A,FALSE,"PEHD";#N/A,#N/A,FALSE,"PP";#N/A,#N/A,FALSE,"PVC-S";#N/A,#N/A,FALSE,"PVC-E"}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{#N/A,#N/A,FALSE,"PEHD";#N/A,#N/A,FALSE,"PP";#N/A,#N/A,FALSE,"PVC-S";#N/A,#N/A,FALSE,"PVC-E"}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or" hidden="1">{"'Eng (page2)'!$A$1:$D$52"}</definedName>
    <definedName name="Uor_1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ee" hidden="1">{"PFE",#N/A,TRUE,"FILMS"}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wanida" hidden="1">{"conso",#N/A,FALSE,"cash flow"}</definedName>
    <definedName name="wanida_1" hidden="1">{"conso",#N/A,FALSE,"cash flow"}</definedName>
    <definedName name="WBS" hidden="1">[29]NOV!#REF!</definedName>
    <definedName name="weee" hidden="1">{"'Eng (page2)'!$A$1:$D$52"}</definedName>
    <definedName name="weee_1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n.gm" hidden="1">{"capacity",#N/A,FALSE,"Guangzhou";"Volume",#N/A,FALSE,"Guangmei"}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{#N/A,#N/A,FALSE,"Eff-SSC2"}</definedName>
    <definedName name="wrn.aa" hidden="1">{"Volume",#N/A,FALSE,"Zhengzhou";"capacity",#N/A,FALSE,"Zhengzhou"}</definedName>
    <definedName name="wrn.aa." hidden="1">{"capacity",#N/A,FALSE,"Hangzhou";"volume",#N/A,FALSE,"Hangzhou"}</definedName>
    <definedName name="wrn.ab" hidden="1">{"capacity",#N/A,FALSE,"Hefei";"Volume",#N/A,FALSE,"Hefei"}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hidden="1">{"cashflow",#N/A,FALSE,"cash flow"}</definedName>
    <definedName name="wrn.Cashflow._1" hidden="1">{"cashflow",#N/A,FALSE,"cash flow"}</definedName>
    <definedName name="wrn.chi._.tiÆt." hidden="1">{#N/A,#N/A,FALSE,"Chi tiÆt"}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so." hidden="1">{"conso",#N/A,FALSE,"cash flow"}</definedName>
    <definedName name="wrn.conso._1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INANCIALS." hidden="1">{#N/A,#N/A,TRUE,"SUMMARY";#N/A,#N/A,TRUE,"CASH CON";#N/A,#N/A,TRUE,"CASH OP";#N/A,#N/A,TRUE,"INCOME";#N/A,#N/A,TRUE,"BAL SHEET"}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UR._.SHEETS." hidden="1">{#N/A,#N/A,FALSE,"PEHD";#N/A,#N/A,FALSE,"PP";#N/A,#N/A,FALSE,"PVC-S";#N/A,#N/A,FALSE,"PVC-E"}</definedName>
    <definedName name="wrn.GM." hidden="1">{"capacity",#N/A,FALSE,"Guangzhou";"Volume",#N/A,FALSE,"Guangmei"}</definedName>
    <definedName name="wrn.GZ." hidden="1">{"Volume",#N/A,FALSE,"Guangzhou";"capacity",#N/A,FALSE,"Guangzhou"}</definedName>
    <definedName name="wrn.HF." hidden="1">{"capacity",#N/A,FALSE,"Hefei";"Volume",#N/A,FALSE,"Hefei"}</definedName>
    <definedName name="wrn.HZ." hidden="1">{"capacity",#N/A,FALSE,"Hangzhou";"volume",#N/A,FALSE,"Hangzhou"}</definedName>
    <definedName name="wrn.ll" hidden="1">{"Volume",#N/A,FALSE,"Nanjing";"capacity",#N/A,FALSE,"Nanjing"}</definedName>
    <definedName name="wrn.Monthly._.Blurb.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NJ." hidden="1">{"Volume",#N/A,FALSE,"Nanjing";"capacity",#N/A,FALSE,"Nanjing"}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TATEMENT." hidden="1">{#N/A,#N/A,FALSE,"Sheet2"}</definedName>
    <definedName name="wrn.Stmnts._.for._.96._.2000._.budget." hidden="1">{"PL for plan 96 2000",#N/A,FALSE,"Model";"BS for budget 96 2000",#N/A,FALSE,"Model"}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TRAFFIC." hidden="1">{#N/A,#N/A,TRUE,"TRAFFIC1";#N/A,#N/A,TRUE,"TRAFFIC2"}</definedName>
    <definedName name="wrn.vd." hidden="1">{#N/A,#N/A,TRUE,"BT M200 da 10x20"}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ZZ." hidden="1">{"Volume",#N/A,FALSE,"Zhengzhou";"capacity",#N/A,FALSE,"Zhengzhou"}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{"PFE",#N/A,TRUE,"FILMS"}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fafe42451ad4efaa2ee8823e8900803_634309824518431250" hidden="1">#REF!</definedName>
    <definedName name="WW9225b8e918b2453e85e0df9899b5a134_9EAE" hidden="1">'[35]Reasonableness test'!#REF!</definedName>
    <definedName name="WWb068418dc6b04fa5ae2bd14cd39f6c54_A5CB" hidden="1">'[36]Test Debt Covenant'!#REF!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LS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XXX" hidden="1">{"PFE",#N/A,TRUE,"FILMS"}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ing" hidden="1">{#N/A,#N/A,FALSE,"Eff-SSC2"}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tjytjyt" hidden="1">{"'Sheet1'!$A$1:$AA$147"}</definedName>
    <definedName name="ytjytjyt_1" hidden="1">{"'Sheet1'!$A$1:$AA$147"}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_0CCEA51C_6B5A_492A_905D_2F185A7C043A_.wvu.PrintArea" hidden="1">#REF!</definedName>
    <definedName name="Z_1DEB6CA4_BC56_4C3B_B0E7_A284A3A002A1_.wvu.Rows" hidden="1">'[37]Cash Flow Forecast'!#REF!,'[37]Cash Flow Forecast'!#REF!,'[37]Cash Flow Forecast'!#REF!,'[37]Cash Flow Forecast'!$7:$8,'[37]Cash Flow Forecast'!$14:$21,'[37]Cash Flow Forecast'!$63:$76,'[37]Cash Flow Forecast'!$112:$113</definedName>
    <definedName name="Z_AB004A4F_858A_4AC9_ADF0_FD624C01378E_.wvu.PrintArea" hidden="1">#REF!</definedName>
    <definedName name="Z_AB004A4F_858A_4AC9_ADF0_FD624C01378E_.wvu.Rows" hidden="1">#REF!,#REF!,#REF!</definedName>
    <definedName name="Z_D53CE597_A65F_4ECD_83BA_62DCF576C2C6_.wvu.Rows" hidden="1">'[37]Cash Flow Forecast'!#REF!,'[37]Cash Flow Forecast'!#REF!,'[37]Cash Flow Forecast'!#REF!,'[37]Cash Flow Forecast'!$7:$9,'[37]Cash Flow Forecast'!$14:$23,'[37]Cash Flow Forecast'!$63:$77,'[37]Cash Flow Forecast'!$112:$112</definedName>
    <definedName name="zz_1" hidden="1">{"cashflow",#N/A,FALSE,"cash flow"}</definedName>
    <definedName name="ああああ" hidden="1">#REF!</definedName>
    <definedName name="เ" hidden="1">#REF!</definedName>
    <definedName name="เงินเดือน" hidden="1">{"'Eng (page2)'!$A$1:$D$52"}</definedName>
    <definedName name="ก" hidden="1">{"PFE",#N/A,TRUE,"FILMS"}</definedName>
    <definedName name="กด" hidden="1">{"PFE",#N/A,TRUE,"FILMS"}</definedName>
    <definedName name="กดกด" hidden="1">[38]A!#REF!</definedName>
    <definedName name="กดากดน" hidden="1">{"'Eng (page2)'!$A$1:$D$52"}</definedName>
    <definedName name="จ" hidden="1">#REF!</definedName>
    <definedName name="ด" hidden="1">'[39]PS-1995'!#REF!</definedName>
    <definedName name="ดkkk" hidden="1">{"PFE",#N/A,TRUE,"FILMS"}</definedName>
    <definedName name="ตาราง" hidden="1">'[40]Detail-Sep'!#REF!</definedName>
    <definedName name="ผู้เข้าประชุมKz" hidden="1">{#N/A,#N/A,FALSE,"Eff-SSC2"}</definedName>
    <definedName name="ฟ_1" hidden="1">{"'Eng (page2)'!$A$1:$D$52"}</definedName>
    <definedName name="ฟฟ" hidden="1">#REF!</definedName>
    <definedName name="สมมติฐาน" hidden="1">#REF!</definedName>
    <definedName name="สับส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7" l="1"/>
  <c r="J50" i="2"/>
  <c r="F50" i="2"/>
  <c r="J20" i="1"/>
  <c r="Q27" i="3"/>
  <c r="K27" i="3"/>
  <c r="Q17" i="3"/>
  <c r="K17" i="3"/>
  <c r="G76" i="7" l="1"/>
  <c r="K23" i="7"/>
  <c r="O24" i="3"/>
  <c r="O23" i="3"/>
  <c r="O22" i="3"/>
  <c r="S22" i="3" s="1"/>
  <c r="J121" i="1"/>
  <c r="M29" i="3" l="1"/>
  <c r="O27" i="3"/>
  <c r="O26" i="3"/>
  <c r="O25" i="3"/>
  <c r="S24" i="3"/>
  <c r="S23" i="3"/>
  <c r="O21" i="3"/>
  <c r="O17" i="3"/>
  <c r="O16" i="3"/>
  <c r="O15" i="3"/>
  <c r="O14" i="3"/>
  <c r="M19" i="3"/>
  <c r="O19" i="3" l="1"/>
  <c r="I76" i="7"/>
  <c r="I52" i="7"/>
  <c r="I9" i="7"/>
  <c r="I23" i="7" s="1"/>
  <c r="I35" i="7" s="1"/>
  <c r="I39" i="7" s="1"/>
  <c r="M76" i="7"/>
  <c r="M52" i="7"/>
  <c r="M9" i="7"/>
  <c r="M23" i="7" s="1"/>
  <c r="M35" i="7" s="1"/>
  <c r="M39" i="7" s="1"/>
  <c r="M12" i="4"/>
  <c r="M23" i="4"/>
  <c r="M22" i="4"/>
  <c r="M21" i="4"/>
  <c r="E29" i="3"/>
  <c r="G29" i="3"/>
  <c r="S27" i="3"/>
  <c r="S26" i="3"/>
  <c r="S25" i="3"/>
  <c r="H50" i="2"/>
  <c r="H48" i="2"/>
  <c r="H42" i="2"/>
  <c r="H34" i="2"/>
  <c r="H12" i="2"/>
  <c r="L50" i="2"/>
  <c r="L48" i="2"/>
  <c r="L42" i="2"/>
  <c r="L34" i="2"/>
  <c r="L12" i="2"/>
  <c r="H78" i="1"/>
  <c r="H69" i="1"/>
  <c r="H31" i="1"/>
  <c r="H20" i="1"/>
  <c r="L78" i="1"/>
  <c r="L69" i="1"/>
  <c r="L31" i="1"/>
  <c r="L20" i="1"/>
  <c r="L80" i="1" l="1"/>
  <c r="H80" i="1"/>
  <c r="M78" i="7"/>
  <c r="M83" i="7" s="1"/>
  <c r="L18" i="2"/>
  <c r="L21" i="2" s="1"/>
  <c r="L24" i="2" s="1"/>
  <c r="L36" i="2" s="1"/>
  <c r="K15" i="4" s="1"/>
  <c r="H18" i="2"/>
  <c r="H21" i="2" s="1"/>
  <c r="H24" i="2" s="1"/>
  <c r="H36" i="2" s="1"/>
  <c r="H33" i="1"/>
  <c r="L33" i="1"/>
  <c r="I78" i="7"/>
  <c r="I83" i="7" s="1"/>
  <c r="K76" i="7"/>
  <c r="A58" i="7" l="1"/>
  <c r="G52" i="7"/>
  <c r="K35" i="7" l="1"/>
  <c r="K39" i="7" s="1"/>
  <c r="K78" i="7" s="1"/>
  <c r="K83" i="7" s="1"/>
  <c r="F34" i="2"/>
  <c r="J124" i="1" l="1"/>
  <c r="M14" i="4"/>
  <c r="M13" i="4"/>
  <c r="J42" i="2"/>
  <c r="F42" i="2"/>
  <c r="J34" i="2"/>
  <c r="J78" i="1"/>
  <c r="F78" i="1"/>
  <c r="F20" i="1"/>
  <c r="F48" i="2"/>
  <c r="F69" i="1"/>
  <c r="J69" i="1"/>
  <c r="J31" i="1"/>
  <c r="F31" i="1"/>
  <c r="J12" i="2"/>
  <c r="J48" i="2"/>
  <c r="S17" i="3"/>
  <c r="S16" i="3"/>
  <c r="S15" i="3"/>
  <c r="J18" i="2" l="1"/>
  <c r="J21" i="2" s="1"/>
  <c r="J24" i="2" s="1"/>
  <c r="J36" i="2" s="1"/>
  <c r="J33" i="1"/>
  <c r="J80" i="1"/>
  <c r="J126" i="1" s="1"/>
  <c r="F80" i="1"/>
  <c r="F33" i="1"/>
  <c r="M15" i="4" l="1"/>
  <c r="K17" i="4"/>
  <c r="L118" i="1" s="1"/>
  <c r="I17" i="4"/>
  <c r="G17" i="4"/>
  <c r="E17" i="4"/>
  <c r="Q19" i="3"/>
  <c r="Q29" i="3" s="1"/>
  <c r="K19" i="3"/>
  <c r="I19" i="3"/>
  <c r="I29" i="3" s="1"/>
  <c r="F12" i="2"/>
  <c r="A137" i="1"/>
  <c r="A95" i="1"/>
  <c r="A92" i="1"/>
  <c r="A55" i="7" s="1"/>
  <c r="A105" i="7" s="1"/>
  <c r="A49" i="1"/>
  <c r="A47" i="1"/>
  <c r="A93" i="1" s="1"/>
  <c r="K29" i="3" l="1"/>
  <c r="F118" i="1" s="1"/>
  <c r="F121" i="1" s="1"/>
  <c r="F124" i="1" s="1"/>
  <c r="F126" i="1" s="1"/>
  <c r="H118" i="1"/>
  <c r="H121" i="1" s="1"/>
  <c r="H124" i="1" s="1"/>
  <c r="H126" i="1" s="1"/>
  <c r="F18" i="2"/>
  <c r="F21" i="2" s="1"/>
  <c r="L121" i="1"/>
  <c r="L124" i="1" s="1"/>
  <c r="L126" i="1" s="1"/>
  <c r="E19" i="4"/>
  <c r="E25" i="4" s="1"/>
  <c r="G19" i="4"/>
  <c r="G25" i="4" s="1"/>
  <c r="I19" i="4"/>
  <c r="I25" i="4" s="1"/>
  <c r="K19" i="4"/>
  <c r="K25" i="4" s="1"/>
  <c r="M17" i="4"/>
  <c r="F24" i="2" l="1"/>
  <c r="F36" i="2" s="1"/>
  <c r="G9" i="7"/>
  <c r="G23" i="7" s="1"/>
  <c r="G35" i="7" s="1"/>
  <c r="G39" i="7" s="1"/>
  <c r="G78" i="7" s="1"/>
  <c r="G83" i="7" s="1"/>
  <c r="M19" i="4"/>
  <c r="M25" i="4" s="1"/>
  <c r="O29" i="3"/>
  <c r="S21" i="3"/>
  <c r="S29" i="3" s="1"/>
  <c r="S14" i="3"/>
  <c r="S19" i="3" s="1"/>
</calcChain>
</file>

<file path=xl/sharedStrings.xml><?xml version="1.0" encoding="utf-8"?>
<sst xmlns="http://schemas.openxmlformats.org/spreadsheetml/2006/main" count="322" uniqueCount="191">
  <si>
    <t>บริษัท สาลี่ คัลเล่อร์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</si>
  <si>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</si>
  <si>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</si>
  <si>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</si>
  <si>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</si>
  <si>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</si>
  <si>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</si>
  <si>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</si>
  <si>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</si>
  <si>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</si>
  <si>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</si>
  <si>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</si>
  <si>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</si>
  <si>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</si>
  <si>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เงินกู้ยืมระยะสั้นแก่กิจการที่เกี่ยวข้องกัน</t>
  </si>
  <si>
    <t>-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</si>
  <si>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</si>
  <si>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</si>
  <si>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</si>
  <si>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</si>
  <si>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สินทรัพย์ที่เกิดจากสัญญา - ไม่หมุนเวียน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</si>
  <si>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</si>
  <si>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</si>
  <si>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</si>
  <si>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</si>
  <si>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</si>
  <si>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</si>
  <si>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</si>
  <si>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</si>
  <si>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งบฐานะการเงิน 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</si>
  <si>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</si>
  <si>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</si>
  <si>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</si>
  <si>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</si>
  <si>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</si>
  <si>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</si>
  <si>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</si>
  <si>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</si>
  <si>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</si>
  <si>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</si>
  <si>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</si>
  <si>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</si>
  <si>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</si>
  <si>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</si>
  <si>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</si>
  <si>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</si>
  <si>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</si>
  <si>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</si>
  <si>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</si>
  <si>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</si>
  <si>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</si>
  <si>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</si>
  <si>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</si>
  <si>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</si>
  <si>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588,965,082 หุ้น</t>
  </si>
  <si>
    <t xml:space="preserve">  มูลค่าที่ได้จ่ายชำระแล้วหุ้นละ 1 บาท</t>
  </si>
  <si>
    <t xml:space="preserve">  (พ.ศ. 2566 จำนวน 588,964,618 หุ้น</t>
  </si>
  <si>
    <t xml:space="preserve">  มูลค่าที่ได้จ่ายชำระแล้วหุ้นละ 1 บาท)</t>
  </si>
  <si>
    <t>ส่วนเกินมูลค่าหุ้นสามัญ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</si>
  <si>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</si>
  <si>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</si>
  <si>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</si>
  <si>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</si>
  <si>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</si>
  <si>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</si>
  <si>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</si>
  <si>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</si>
  <si>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</si>
  <si>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</si>
  <si>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</si>
  <si>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</si>
  <si>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</si>
  <si>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</si>
  <si>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</si>
  <si>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</si>
  <si>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</si>
  <si>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</si>
  <si>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</si>
  <si>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</si>
  <si>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</si>
  <si>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</si>
  <si>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</si>
  <si>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</si>
  <si>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พนักงาน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</si>
  <si>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</si>
  <si>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</si>
  <si>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กำไรเบ็ดเสร็จรวมสำหรับปี</t>
  </si>
  <si>
    <t>การแบ่งปันกำไร (ขาดทุน):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</si>
  <si>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</si>
  <si>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</si>
  <si>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</si>
  <si>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กำไรต่อหุ้นขั้นพื้นฐาน (บาท)</t>
  </si>
  <si>
    <t xml:space="preserve">งบการเปลี่ยนแปลงส่วนของเจ้าของ </t>
  </si>
  <si>
    <t>องค์ประกอบอื่น</t>
  </si>
  <si>
    <t>กำไรสะสม</t>
  </si>
  <si>
    <t>ของส่วนของเจ้าของ</t>
  </si>
  <si>
    <t>จัดสรรแล้ว -</t>
  </si>
  <si>
    <t>การเปลี่ยนแปลง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</si>
  <si>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</si>
  <si>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</si>
  <si>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</si>
  <si>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</si>
  <si>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สำรองตาม</t>
  </si>
  <si>
    <t>สัดส่วนเงินลงทุน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</si>
  <si>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</si>
  <si>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</si>
  <si>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</si>
  <si>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</si>
  <si>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</si>
  <si>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กฎหมาย</t>
  </si>
  <si>
    <t>ในบริษัทย่อย</t>
  </si>
  <si>
    <t>ของบริษัทใหญ่</t>
  </si>
  <si>
    <t>ควบคุม</t>
  </si>
  <si>
    <t>ส่วนของเจ้าของ</t>
  </si>
  <si>
    <t>ยอดคงเหลือต้นปี ณ วันที่ 1 มกราคม พ.ศ. 2566</t>
  </si>
  <si>
    <t>เงินปันผลจ่าย</t>
  </si>
  <si>
    <t>สำรองตามกฎหมาย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</si>
  <si>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</si>
  <si>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</si>
  <si>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การเปลี่ยนแปลงสัดส่วนเงินลงทุนในบริษัทย่อย</t>
  </si>
  <si>
    <t>ส่วนของผู้มีส่วนได้เสียที่ไม่มีอำนาจควบคุมของบริษัทย่อยเพิ่มขึ้น</t>
  </si>
  <si>
    <t>ยอดคงเหลือปลายปี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</si>
  <si>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</si>
  <si>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</si>
  <si>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</si>
  <si>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</si>
  <si>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 xml:space="preserve">   (กลับรายการ)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</si>
  <si>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</si>
  <si>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ภาระผูกพันผลประโยชน์พนักงาน</t>
  </si>
  <si>
    <t xml:space="preserve">   เงินปันผลรับจากบริษัทย่อย</t>
  </si>
  <si>
    <t xml:space="preserve">   ดอกเบี้ยรับ</t>
  </si>
  <si>
    <t xml:space="preserve">   ต้นทุนทางการเงิน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</si>
  <si>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</si>
  <si>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</si>
  <si>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</si>
  <si>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 xml:space="preserve">   สินทรัพย์ที่เกิดจากสัญญา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</si>
  <si>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</si>
  <si>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</si>
  <si>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</si>
  <si>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</si>
  <si>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</si>
  <si>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จ่ายผลประโยชน์พนักงาน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</si>
  <si>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</si>
  <si>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</si>
  <si>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</si>
  <si>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 xml:space="preserve">   เงินสดจ่ายเพื่อซื้ออาคารและอุปกรณ์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</si>
  <si>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</si>
  <si>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เงินสดรับจากการขายอุปกรณ์</t>
  </si>
  <si>
    <t xml:space="preserve">   เงินสดจ่ายเพื่อเงินให้กู้ยืมระยะสั้นแก่บริษัทย่อย</t>
  </si>
  <si>
    <t>เงินสดรับจากการลดทุนของบริษัทย่อย</t>
  </si>
  <si>
    <t xml:space="preserve">   เงินสดจ่ายเพื่อลงทุนในบริษัทย่อย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</si>
  <si>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</si>
  <si>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</si>
  <si>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</si>
  <si>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</si>
  <si>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เงินสดจ่ายเพื่อเงินกู้ยืมระยะสั้นจากกิจการที่เกี่ยวข้องกัน</t>
  </si>
  <si>
    <t>เงินสดรับจากเงินกู้ยืมระยาวจากสถาบันการเงิน</t>
  </si>
  <si>
    <t>เงินสดจ่ายเพื่อเงินกู้ยืมระยะยาวจากสถาบันการเงิน</t>
  </si>
  <si>
    <t>เงินสดจ่ายคืนหนี้สินตามสัญญาเช่า</t>
  </si>
  <si>
    <t xml:space="preserve">จ่ายดอกเบี้ย </t>
  </si>
  <si>
    <t>เงินปันผลจ่ายให้แก่ผู้ถือหุ้นของบริษัท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</si>
  <si>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</si>
  <si>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</si>
  <si>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กำไรสุทธิจากอัตราแลกเปลี่ยนจากเงินสดและรายการเทียบเท่าเงินสด</t>
  </si>
  <si>
    <t>เงินเบิกเกินบัญชีต้นปี</t>
  </si>
  <si>
    <t>เงินสดและรายการเทียบเท่าเงินสดปลายปีสุทธิ</t>
  </si>
  <si>
    <t>รายการที่ไม่ใช่เงินสด</t>
  </si>
  <si>
    <t xml:space="preserve">   เจ้าหนี้จากการซื้ออาคาร และอุปกรณ์</t>
  </si>
  <si>
    <t xml:space="preserve">   รับรู้สินทรัพย์สิทธิการใช้ตามสัญญาเช่า</t>
  </si>
  <si>
    <t xml:space="preserve">   เงินปันผลค้างจ่าย</t>
  </si>
  <si>
    <t xml:space="preserve">   เงินปันผลค้างรับจากบริษัทย่อย</t>
  </si>
  <si>
    <t>ใบสำคัญแสดงสิทธิที่จะซื้อหุ้น</t>
  </si>
  <si>
    <t>เงินสดรับจากใบสำคัญแสดงสิทธิที่จะซื้อหุ้น</t>
  </si>
  <si>
    <t xml:space="preserve">   (กำไร) จากการจำหน่ายอุปกรณ์</t>
  </si>
  <si>
    <t xml:space="preserve">   ขาดทุนจากการตัดจำหน่ายอุปกรณ์</t>
  </si>
  <si>
    <t>เงินสดรับจากการขายส่วนได้เสียในบริษัทย่อย</t>
  </si>
  <si>
    <t>เงินสดสุทธิได้มาจากกิจกรรมดำเนินงาน</t>
  </si>
  <si>
    <t>เงินสดสุทธิ (ใช้ไปใน) กิจกรรมจัดหาเงิน</t>
  </si>
  <si>
    <t>เงินสดได้มาจากการดำเนินงาน</t>
  </si>
  <si>
    <t>เงินสดสุทธิได้มาจาก (ใช้ไปใน) กิจกรรมลงทุน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</si>
  <si>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</si>
  <si>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</si>
  <si>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 xml:space="preserve">   (กำไร) ขาดทุนจากอัตราแลกเปลี่ยนที่ยังไม่เกิดขึ้นจริง</t>
  </si>
  <si>
    <t>เงินกู้ยืมระยะสั้นจากสถาบันการเงิน</t>
  </si>
  <si>
    <t xml:space="preserve">   เงินสดรับจากเงินให้กู้ยืมระยะสั้นแก่บริษัทย่อย</t>
  </si>
  <si>
    <t>29 ค)</t>
  </si>
  <si>
    <t>29 ง)</t>
  </si>
  <si>
    <t>22 ก)</t>
  </si>
  <si>
    <t>(ค่าใช้จ่าย) รายได้ภาษีเงินได้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</si>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</sst>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_-* #,##0_-;\-* #,##0_-;_-* &quot;-&quot;??_-;_-@_-"/>
    <numFmt numFmtId="169" formatCode="#,##0\ ;\(#,##0\)"/>
    <numFmt numFmtId="170" formatCode="_(* #,##0_);_(* \(#,##0\);_(* &quot;-&quot;??_);_(@_)"/>
    <numFmt numFmtId="171" formatCode="#,##0;\(#,##0\);&quot;-&quot;;@"/>
    <numFmt numFmtId="172" formatCode="#,##0\ ;\(#,##0\);&quot;-&quot;\ ;@"/>
    <numFmt numFmtId="173" formatCode="#,##0.0000;\(#,##0.0000\);&quot;-&quot;;@"/>
    <numFmt numFmtId="174" formatCode="\$#,##0.00_);[Red]\(\$#,##0.00\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[$-1010000]d/m/yy;@"/>
    <numFmt numFmtId="178" formatCode="_-* #,##0.00\ _z_ł_-;\-* #,##0.00\ _z_ł_-;_-* &quot;-&quot;??\ _z_ł_-;_-@_-"/>
    <numFmt numFmtId="179" formatCode="#,##0.0;\(#,##0.0\);\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5"/>
      <name val="Angsana New"/>
      <family val="1"/>
    </font>
    <font>
      <sz val="14"/>
      <name val="Browallia New"/>
      <family val="2"/>
      <charset val="222"/>
    </font>
    <font>
      <sz val="14"/>
      <color theme="1"/>
      <name val="Browallia New"/>
      <family val="2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name val="Cord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UPC"/>
      <family val="2"/>
      <charset val="22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sz val="15"/>
      <color theme="1"/>
      <name val="Cordia New"/>
      <family val="2"/>
      <charset val="22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ApFont"/>
    </font>
    <font>
      <sz val="14"/>
      <color rgb="FF000000"/>
      <name val="Browallia New"/>
      <family val="2"/>
    </font>
    <font>
      <sz val="15"/>
      <name val="AngsanaUPC"/>
      <family val="1"/>
    </font>
    <font>
      <u/>
      <sz val="14"/>
      <color theme="10"/>
      <name val="Browallia New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20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5" fillId="0" borderId="0"/>
    <xf numFmtId="165" fontId="15" fillId="0" borderId="0" applyFont="0" applyFill="0" applyBorder="0" applyAlignment="0" applyProtection="0"/>
    <xf numFmtId="0" fontId="16" fillId="0" borderId="0">
      <protection locked="0"/>
    </xf>
    <xf numFmtId="0" fontId="5" fillId="0" borderId="0"/>
    <xf numFmtId="0" fontId="13" fillId="0" borderId="0"/>
    <xf numFmtId="174" fontId="9" fillId="0" borderId="0" applyFont="0" applyFill="0" applyBorder="0" applyAlignment="0" applyProtection="0"/>
    <xf numFmtId="0" fontId="16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7" fillId="0" borderId="0"/>
    <xf numFmtId="0" fontId="16" fillId="0" borderId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9" fillId="0" borderId="0"/>
    <xf numFmtId="0" fontId="16" fillId="0" borderId="0">
      <protection locked="0"/>
    </xf>
    <xf numFmtId="9" fontId="16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0" fontId="5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6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>
      <protection locked="0"/>
    </xf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>
      <protection locked="0"/>
    </xf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23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10" applyNumberFormat="0" applyAlignment="0" applyProtection="0"/>
    <xf numFmtId="0" fontId="32" fillId="6" borderId="11" applyNumberFormat="0" applyAlignment="0" applyProtection="0"/>
    <xf numFmtId="0" fontId="33" fillId="6" borderId="10" applyNumberFormat="0" applyAlignment="0" applyProtection="0"/>
    <xf numFmtId="0" fontId="34" fillId="0" borderId="12" applyNumberFormat="0" applyFill="0" applyAlignment="0" applyProtection="0"/>
    <xf numFmtId="0" fontId="35" fillId="7" borderId="13" applyNumberFormat="0" applyAlignment="0" applyProtection="0"/>
    <xf numFmtId="0" fontId="36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39" fillId="32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8" borderId="14" applyNumberFormat="0" applyFont="0" applyAlignment="0" applyProtection="0"/>
    <xf numFmtId="0" fontId="9" fillId="0" borderId="0"/>
    <xf numFmtId="9" fontId="2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77" fontId="9" fillId="0" borderId="0"/>
    <xf numFmtId="177" fontId="9" fillId="0" borderId="0"/>
    <xf numFmtId="9" fontId="9" fillId="0" borderId="0" applyFont="0" applyFill="0" applyBorder="0" applyAlignment="0" applyProtection="0"/>
    <xf numFmtId="0" fontId="1" fillId="0" borderId="0"/>
    <xf numFmtId="0" fontId="42" fillId="0" borderId="16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46" fillId="0" borderId="0"/>
    <xf numFmtId="0" fontId="47" fillId="0" borderId="0"/>
    <xf numFmtId="0" fontId="16" fillId="0" borderId="0">
      <protection locked="0"/>
    </xf>
    <xf numFmtId="0" fontId="16" fillId="0" borderId="0">
      <protection locked="0"/>
    </xf>
    <xf numFmtId="0" fontId="12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5" fillId="0" borderId="0"/>
    <xf numFmtId="0" fontId="47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16" applyNumberFormat="0" applyFill="0" applyAlignment="0">
      <alignment wrapText="1"/>
      <protection locked="0"/>
    </xf>
    <xf numFmtId="0" fontId="48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4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165" fontId="15" fillId="0" borderId="0" applyFont="0" applyFill="0" applyBorder="0" applyAlignment="0" applyProtection="0"/>
    <xf numFmtId="174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6">
    <xf numFmtId="0" fontId="0" fillId="0" borderId="0" xfId="0"/>
    <xf numFmtId="167" fontId="3" fillId="0" borderId="1" xfId="4" applyNumberFormat="1" applyFont="1" applyFill="1" applyBorder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7" fontId="3" fillId="0" borderId="3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41" fontId="3" fillId="0" borderId="0" xfId="6" applyNumberFormat="1" applyFont="1" applyFill="1" applyBorder="1" applyAlignment="1">
      <alignment horizontal="right" vertical="center"/>
    </xf>
    <xf numFmtId="167" fontId="3" fillId="0" borderId="1" xfId="6" applyNumberFormat="1" applyFont="1" applyFill="1" applyBorder="1" applyAlignment="1">
      <alignment horizontal="right" vertical="center"/>
    </xf>
    <xf numFmtId="170" fontId="3" fillId="0" borderId="0" xfId="5" applyNumberFormat="1" applyFont="1" applyFill="1" applyAlignment="1">
      <alignment horizontal="right" vertical="center"/>
    </xf>
    <xf numFmtId="170" fontId="3" fillId="0" borderId="0" xfId="5" applyNumberFormat="1" applyFont="1" applyFill="1" applyBorder="1" applyAlignment="1">
      <alignment horizontal="right" vertical="center"/>
    </xf>
    <xf numFmtId="167" fontId="3" fillId="0" borderId="3" xfId="6" applyNumberFormat="1" applyFont="1" applyFill="1" applyBorder="1" applyAlignment="1">
      <alignment horizontal="right" vertical="center"/>
    </xf>
    <xf numFmtId="41" fontId="3" fillId="0" borderId="3" xfId="6" applyNumberFormat="1" applyFont="1" applyFill="1" applyBorder="1" applyAlignment="1">
      <alignment horizontal="right" vertical="center"/>
    </xf>
    <xf numFmtId="41" fontId="3" fillId="0" borderId="0" xfId="6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left" vertical="center"/>
    </xf>
    <xf numFmtId="41" fontId="6" fillId="0" borderId="0" xfId="8" applyNumberFormat="1" applyFont="1" applyFill="1" applyBorder="1" applyAlignment="1">
      <alignment horizontal="right" vertical="center"/>
    </xf>
    <xf numFmtId="171" fontId="44" fillId="0" borderId="0" xfId="5" applyNumberFormat="1" applyFont="1" applyFill="1" applyAlignment="1">
      <alignment horizontal="right" vertical="center"/>
    </xf>
    <xf numFmtId="167" fontId="44" fillId="0" borderId="0" xfId="5" applyNumberFormat="1" applyFont="1" applyFill="1" applyAlignment="1">
      <alignment horizontal="right" vertical="center"/>
    </xf>
    <xf numFmtId="171" fontId="44" fillId="0" borderId="0" xfId="17" applyNumberFormat="1" applyFont="1" applyFill="1" applyAlignment="1">
      <alignment horizontal="right" vertical="center"/>
    </xf>
    <xf numFmtId="167" fontId="44" fillId="0" borderId="0" xfId="6" applyNumberFormat="1" applyFont="1" applyFill="1" applyAlignment="1">
      <alignment horizontal="right" vertical="center"/>
    </xf>
    <xf numFmtId="171" fontId="44" fillId="0" borderId="0" xfId="6" applyNumberFormat="1" applyFont="1" applyFill="1" applyAlignment="1">
      <alignment horizontal="right" vertical="center"/>
    </xf>
    <xf numFmtId="171" fontId="44" fillId="0" borderId="1" xfId="17" applyNumberFormat="1" applyFont="1" applyFill="1" applyBorder="1" applyAlignment="1">
      <alignment horizontal="right" vertical="center"/>
    </xf>
    <xf numFmtId="171" fontId="44" fillId="0" borderId="1" xfId="5" applyNumberFormat="1" applyFont="1" applyFill="1" applyBorder="1" applyAlignment="1">
      <alignment horizontal="right" vertical="center"/>
    </xf>
    <xf numFmtId="171" fontId="44" fillId="0" borderId="1" xfId="6" applyNumberFormat="1" applyFont="1" applyFill="1" applyBorder="1" applyAlignment="1">
      <alignment horizontal="right" vertical="center"/>
    </xf>
    <xf numFmtId="167" fontId="3" fillId="0" borderId="0" xfId="6" applyNumberFormat="1" applyFont="1" applyFill="1" applyBorder="1" applyAlignment="1">
      <alignment horizontal="right" vertical="center"/>
    </xf>
    <xf numFmtId="179" fontId="3" fillId="0" borderId="0" xfId="5" applyNumberFormat="1" applyFont="1" applyFill="1" applyBorder="1" applyAlignment="1">
      <alignment horizontal="right" vertical="center"/>
    </xf>
    <xf numFmtId="171" fontId="3" fillId="0" borderId="0" xfId="17" applyNumberFormat="1" applyFont="1" applyFill="1" applyBorder="1" applyAlignment="1">
      <alignment horizontal="right" vertical="center"/>
    </xf>
    <xf numFmtId="171" fontId="3" fillId="0" borderId="0" xfId="5" applyNumberFormat="1" applyFont="1" applyFill="1" applyAlignment="1">
      <alignment horizontal="right" vertical="center"/>
    </xf>
    <xf numFmtId="171" fontId="3" fillId="0" borderId="0" xfId="17" applyNumberFormat="1" applyFont="1" applyFill="1" applyAlignment="1">
      <alignment horizontal="right" vertical="center"/>
    </xf>
    <xf numFmtId="171" fontId="3" fillId="0" borderId="1" xfId="17" applyNumberFormat="1" applyFont="1" applyFill="1" applyBorder="1" applyAlignment="1">
      <alignment horizontal="right" vertical="center"/>
    </xf>
    <xf numFmtId="167" fontId="3" fillId="0" borderId="0" xfId="201" applyNumberFormat="1" applyFont="1" applyFill="1" applyAlignment="1">
      <alignment vertical="center"/>
    </xf>
    <xf numFmtId="167" fontId="3" fillId="0" borderId="0" xfId="202" quotePrefix="1" applyNumberFormat="1" applyFont="1" applyFill="1" applyBorder="1" applyAlignment="1">
      <alignment horizontal="right" vertical="center"/>
    </xf>
    <xf numFmtId="168" fontId="6" fillId="0" borderId="0" xfId="1" applyNumberFormat="1" applyFont="1" applyFill="1"/>
    <xf numFmtId="166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6" fillId="0" borderId="0" xfId="0" applyFont="1"/>
    <xf numFmtId="166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7" fontId="6" fillId="0" borderId="0" xfId="3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3" fillId="0" borderId="0" xfId="0" quotePrefix="1" applyNumberFormat="1" applyFont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7" fontId="8" fillId="0" borderId="0" xfId="3" applyNumberFormat="1" applyFont="1" applyAlignment="1">
      <alignment horizontal="right" vertical="center"/>
    </xf>
    <xf numFmtId="0" fontId="3" fillId="0" borderId="0" xfId="45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7" fontId="6" fillId="0" borderId="0" xfId="3" applyNumberFormat="1" applyFont="1" applyAlignment="1">
      <alignment vertical="center"/>
    </xf>
    <xf numFmtId="41" fontId="8" fillId="0" borderId="0" xfId="3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71" fontId="3" fillId="0" borderId="0" xfId="0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71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2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3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1" fontId="3" fillId="0" borderId="1" xfId="3" applyNumberFormat="1" applyFont="1" applyBorder="1" applyAlignment="1">
      <alignment vertical="center"/>
    </xf>
    <xf numFmtId="41" fontId="6" fillId="0" borderId="0" xfId="3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2" fillId="0" borderId="0" xfId="48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8" fillId="0" borderId="0" xfId="158" applyFont="1" applyAlignment="1">
      <alignment vertical="center"/>
    </xf>
    <xf numFmtId="0" fontId="6" fillId="0" borderId="0" xfId="0" applyFont="1" applyAlignment="1">
      <alignment horizontal="left" vertical="center"/>
    </xf>
    <xf numFmtId="171" fontId="3" fillId="0" borderId="1" xfId="0" applyNumberFormat="1" applyFont="1" applyBorder="1" applyAlignment="1">
      <alignment vertical="center"/>
    </xf>
    <xf numFmtId="171" fontId="3" fillId="0" borderId="3" xfId="0" applyNumberFormat="1" applyFont="1" applyBorder="1" applyAlignment="1">
      <alignment vertical="center"/>
    </xf>
    <xf numFmtId="37" fontId="2" fillId="0" borderId="0" xfId="9" applyNumberFormat="1" applyFont="1" applyAlignment="1">
      <alignment vertical="center"/>
    </xf>
    <xf numFmtId="37" fontId="2" fillId="0" borderId="0" xfId="9" applyNumberFormat="1" applyFont="1" applyAlignment="1">
      <alignment horizontal="center" vertical="center"/>
    </xf>
    <xf numFmtId="171" fontId="3" fillId="0" borderId="0" xfId="9" applyNumberFormat="1" applyFont="1" applyAlignment="1">
      <alignment horizontal="right" vertical="center"/>
    </xf>
    <xf numFmtId="172" fontId="3" fillId="0" borderId="0" xfId="9" applyNumberFormat="1" applyFont="1" applyAlignment="1">
      <alignment horizontal="right" vertical="center"/>
    </xf>
    <xf numFmtId="37" fontId="3" fillId="0" borderId="0" xfId="9" applyNumberFormat="1" applyFont="1" applyAlignment="1">
      <alignment vertical="center"/>
    </xf>
    <xf numFmtId="171" fontId="3" fillId="0" borderId="0" xfId="157" applyNumberFormat="1" applyFont="1" applyAlignment="1">
      <alignment horizontal="right" vertical="center"/>
    </xf>
    <xf numFmtId="172" fontId="3" fillId="0" borderId="0" xfId="10" applyNumberFormat="1" applyFont="1" applyAlignment="1">
      <alignment horizontal="right" vertical="center"/>
    </xf>
    <xf numFmtId="170" fontId="6" fillId="0" borderId="0" xfId="3" applyNumberFormat="1" applyFont="1" applyAlignment="1">
      <alignment horizontal="right" vertical="center"/>
    </xf>
    <xf numFmtId="171" fontId="3" fillId="0" borderId="1" xfId="157" applyNumberFormat="1" applyFont="1" applyBorder="1" applyAlignment="1">
      <alignment horizontal="right" vertical="center"/>
    </xf>
    <xf numFmtId="37" fontId="3" fillId="0" borderId="0" xfId="9" applyNumberFormat="1" applyFont="1" applyAlignment="1">
      <alignment horizontal="center" vertical="center"/>
    </xf>
    <xf numFmtId="172" fontId="3" fillId="0" borderId="0" xfId="49" applyNumberFormat="1" applyFont="1" applyAlignment="1">
      <alignment horizontal="right" vertical="center"/>
    </xf>
    <xf numFmtId="170" fontId="6" fillId="0" borderId="0" xfId="45" applyNumberFormat="1" applyFont="1" applyAlignment="1">
      <alignment horizontal="right" vertical="center"/>
    </xf>
    <xf numFmtId="171" fontId="3" fillId="0" borderId="3" xfId="9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left" vertical="center"/>
    </xf>
    <xf numFmtId="173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3" fontId="3" fillId="0" borderId="6" xfId="157" applyNumberFormat="1" applyFont="1" applyBorder="1" applyAlignment="1">
      <alignment horizontal="right" vertical="center"/>
    </xf>
    <xf numFmtId="41" fontId="3" fillId="0" borderId="0" xfId="157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0" fontId="2" fillId="0" borderId="0" xfId="12" applyFont="1" applyAlignment="1">
      <alignment horizontal="left" vertical="center"/>
    </xf>
    <xf numFmtId="0" fontId="2" fillId="0" borderId="2" xfId="12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2" fillId="0" borderId="0" xfId="12" applyFont="1" applyAlignment="1">
      <alignment vertical="center"/>
    </xf>
    <xf numFmtId="171" fontId="3" fillId="0" borderId="0" xfId="12" applyNumberFormat="1" applyFont="1" applyAlignment="1">
      <alignment horizontal="right" vertical="center"/>
    </xf>
    <xf numFmtId="167" fontId="3" fillId="0" borderId="0" xfId="12" applyNumberFormat="1" applyFont="1" applyAlignment="1">
      <alignment horizontal="right" vertical="center"/>
    </xf>
    <xf numFmtId="166" fontId="2" fillId="0" borderId="2" xfId="13" applyNumberFormat="1" applyFont="1" applyBorder="1" applyAlignment="1">
      <alignment vertical="center"/>
    </xf>
    <xf numFmtId="171" fontId="3" fillId="0" borderId="2" xfId="12" applyNumberFormat="1" applyFont="1" applyBorder="1" applyAlignment="1">
      <alignment horizontal="right" vertical="center"/>
    </xf>
    <xf numFmtId="167" fontId="3" fillId="0" borderId="2" xfId="12" applyNumberFormat="1" applyFont="1" applyBorder="1" applyAlignment="1">
      <alignment horizontal="right" vertical="center"/>
    </xf>
    <xf numFmtId="164" fontId="3" fillId="0" borderId="0" xfId="12" applyNumberFormat="1" applyFont="1" applyAlignment="1">
      <alignment horizontal="right" vertical="center"/>
    </xf>
    <xf numFmtId="166" fontId="3" fillId="0" borderId="0" xfId="14" applyNumberFormat="1" applyFont="1" applyAlignment="1">
      <alignment vertical="center"/>
    </xf>
    <xf numFmtId="171" fontId="2" fillId="0" borderId="0" xfId="14" applyNumberFormat="1" applyFont="1" applyAlignment="1">
      <alignment horizontal="right" vertical="center"/>
    </xf>
    <xf numFmtId="167" fontId="2" fillId="0" borderId="0" xfId="14" applyNumberFormat="1" applyFont="1" applyAlignment="1">
      <alignment horizontal="right" vertical="center"/>
    </xf>
    <xf numFmtId="167" fontId="2" fillId="0" borderId="0" xfId="14" applyNumberFormat="1" applyFont="1" applyAlignment="1">
      <alignment horizontal="center" vertical="center"/>
    </xf>
    <xf numFmtId="171" fontId="2" fillId="0" borderId="0" xfId="15" applyNumberFormat="1" applyFont="1" applyAlignment="1">
      <alignment horizontal="right" vertical="center"/>
    </xf>
    <xf numFmtId="171" fontId="2" fillId="0" borderId="2" xfId="12" applyNumberFormat="1" applyFont="1" applyBorder="1" applyAlignment="1">
      <alignment horizontal="right" vertical="center"/>
    </xf>
    <xf numFmtId="167" fontId="2" fillId="0" borderId="0" xfId="12" applyNumberFormat="1" applyFont="1" applyAlignment="1">
      <alignment horizontal="right" vertical="center"/>
    </xf>
    <xf numFmtId="171" fontId="2" fillId="0" borderId="0" xfId="12" applyNumberFormat="1" applyFont="1" applyAlignment="1">
      <alignment horizontal="right" vertical="center"/>
    </xf>
    <xf numFmtId="166" fontId="2" fillId="0" borderId="0" xfId="13" applyNumberFormat="1" applyFont="1" applyAlignment="1">
      <alignment vertical="center"/>
    </xf>
    <xf numFmtId="0" fontId="3" fillId="0" borderId="0" xfId="19" applyFont="1" applyAlignment="1">
      <alignment horizontal="left" vertical="center"/>
    </xf>
    <xf numFmtId="171" fontId="3" fillId="0" borderId="6" xfId="18" applyNumberFormat="1" applyFont="1" applyBorder="1" applyAlignment="1">
      <alignment horizontal="right" vertical="center"/>
    </xf>
    <xf numFmtId="167" fontId="3" fillId="0" borderId="0" xfId="14" applyNumberFormat="1" applyFont="1" applyAlignment="1">
      <alignment horizontal="right" vertical="center"/>
    </xf>
    <xf numFmtId="171" fontId="3" fillId="0" borderId="0" xfId="18" applyNumberFormat="1" applyFont="1" applyAlignment="1">
      <alignment horizontal="right" vertical="center"/>
    </xf>
    <xf numFmtId="0" fontId="3" fillId="0" borderId="1" xfId="12" applyFont="1" applyBorder="1" applyAlignment="1">
      <alignment vertical="center"/>
    </xf>
    <xf numFmtId="164" fontId="3" fillId="0" borderId="1" xfId="12" applyNumberFormat="1" applyFont="1" applyBorder="1" applyAlignment="1">
      <alignment horizontal="right" vertical="center"/>
    </xf>
    <xf numFmtId="171" fontId="3" fillId="0" borderId="1" xfId="12" applyNumberFormat="1" applyFont="1" applyBorder="1" applyAlignment="1">
      <alignment horizontal="right" vertical="center"/>
    </xf>
    <xf numFmtId="167" fontId="3" fillId="0" borderId="1" xfId="12" applyNumberFormat="1" applyFont="1" applyBorder="1" applyAlignment="1">
      <alignment vertical="center"/>
    </xf>
    <xf numFmtId="171" fontId="3" fillId="0" borderId="1" xfId="12" applyNumberFormat="1" applyFont="1" applyBorder="1" applyAlignment="1">
      <alignment vertical="center"/>
    </xf>
    <xf numFmtId="166" fontId="2" fillId="0" borderId="0" xfId="196" applyNumberFormat="1" applyFont="1" applyAlignment="1">
      <alignment horizontal="left" vertical="center"/>
    </xf>
    <xf numFmtId="167" fontId="2" fillId="0" borderId="0" xfId="196" applyNumberFormat="1" applyFont="1" applyAlignment="1">
      <alignment horizontal="left" vertical="center"/>
    </xf>
    <xf numFmtId="0" fontId="6" fillId="0" borderId="0" xfId="200" applyFont="1"/>
    <xf numFmtId="166" fontId="3" fillId="0" borderId="0" xfId="196" applyNumberFormat="1" applyFont="1" applyAlignment="1">
      <alignment horizontal="left" vertical="center"/>
    </xf>
    <xf numFmtId="167" fontId="3" fillId="0" borderId="0" xfId="196" applyNumberFormat="1" applyFont="1" applyAlignment="1">
      <alignment horizontal="right" vertical="center"/>
    </xf>
    <xf numFmtId="167" fontId="3" fillId="0" borderId="0" xfId="196" applyNumberFormat="1" applyFont="1" applyAlignment="1">
      <alignment horizontal="left" vertical="center"/>
    </xf>
    <xf numFmtId="0" fontId="2" fillId="0" borderId="1" xfId="196" applyFont="1" applyBorder="1" applyAlignment="1">
      <alignment horizontal="left" vertical="center"/>
    </xf>
    <xf numFmtId="166" fontId="2" fillId="0" borderId="1" xfId="196" applyNumberFormat="1" applyFont="1" applyBorder="1" applyAlignment="1">
      <alignment horizontal="left" vertical="center"/>
    </xf>
    <xf numFmtId="166" fontId="3" fillId="0" borderId="1" xfId="196" applyNumberFormat="1" applyFont="1" applyBorder="1" applyAlignment="1">
      <alignment horizontal="left" vertical="center"/>
    </xf>
    <xf numFmtId="167" fontId="3" fillId="0" borderId="1" xfId="196" applyNumberFormat="1" applyFont="1" applyBorder="1" applyAlignment="1">
      <alignment horizontal="right" vertical="center"/>
    </xf>
    <xf numFmtId="167" fontId="3" fillId="0" borderId="1" xfId="196" applyNumberFormat="1" applyFont="1" applyBorder="1" applyAlignment="1">
      <alignment horizontal="left" vertical="center"/>
    </xf>
    <xf numFmtId="166" fontId="3" fillId="0" borderId="0" xfId="196" applyNumberFormat="1" applyFont="1" applyAlignment="1">
      <alignment vertical="center"/>
    </xf>
    <xf numFmtId="167" fontId="2" fillId="0" borderId="0" xfId="196" applyNumberFormat="1" applyFont="1" applyAlignment="1">
      <alignment horizontal="center" vertical="center"/>
    </xf>
    <xf numFmtId="167" fontId="2" fillId="0" borderId="0" xfId="196" applyNumberFormat="1" applyFont="1" applyAlignment="1">
      <alignment horizontal="right" vertical="center"/>
    </xf>
    <xf numFmtId="166" fontId="2" fillId="0" borderId="1" xfId="200" applyNumberFormat="1" applyFont="1" applyBorder="1" applyAlignment="1">
      <alignment horizontal="center" vertical="center"/>
    </xf>
    <xf numFmtId="167" fontId="2" fillId="0" borderId="1" xfId="196" applyNumberFormat="1" applyFont="1" applyBorder="1" applyAlignment="1">
      <alignment horizontal="right" vertical="center"/>
    </xf>
    <xf numFmtId="37" fontId="2" fillId="0" borderId="0" xfId="196" applyNumberFormat="1" applyFont="1" applyAlignment="1">
      <alignment vertical="center"/>
    </xf>
    <xf numFmtId="0" fontId="3" fillId="0" borderId="0" xfId="12" applyFont="1" applyAlignment="1">
      <alignment vertical="center"/>
    </xf>
    <xf numFmtId="167" fontId="3" fillId="0" borderId="0" xfId="196" applyNumberFormat="1" applyFont="1" applyAlignment="1">
      <alignment horizontal="center" vertical="center"/>
    </xf>
    <xf numFmtId="167" fontId="3" fillId="0" borderId="0" xfId="196" applyNumberFormat="1" applyFont="1" applyAlignment="1">
      <alignment vertical="center"/>
    </xf>
    <xf numFmtId="167" fontId="3" fillId="0" borderId="0" xfId="20" applyNumberFormat="1" applyFont="1" applyAlignment="1">
      <alignment vertical="center"/>
    </xf>
    <xf numFmtId="37" fontId="3" fillId="0" borderId="0" xfId="196" applyNumberFormat="1" applyFont="1" applyAlignment="1">
      <alignment vertical="center"/>
    </xf>
    <xf numFmtId="167" fontId="6" fillId="0" borderId="0" xfId="21" applyNumberFormat="1" applyFont="1" applyAlignment="1">
      <alignment horizontal="left" vertical="center"/>
    </xf>
    <xf numFmtId="167" fontId="6" fillId="0" borderId="0" xfId="21" applyNumberFormat="1" applyFont="1" applyAlignment="1">
      <alignment vertical="center"/>
    </xf>
    <xf numFmtId="166" fontId="3" fillId="0" borderId="0" xfId="196" applyNumberFormat="1" applyFont="1" applyAlignment="1">
      <alignment horizontal="center" vertical="center"/>
    </xf>
    <xf numFmtId="167" fontId="3" fillId="0" borderId="0" xfId="20" applyNumberFormat="1" applyFont="1" applyAlignment="1">
      <alignment horizontal="right" vertical="center"/>
    </xf>
    <xf numFmtId="37" fontId="6" fillId="0" borderId="0" xfId="200" applyNumberFormat="1" applyFont="1" applyAlignment="1">
      <alignment vertical="center"/>
    </xf>
    <xf numFmtId="166" fontId="6" fillId="0" borderId="0" xfId="200" applyNumberFormat="1" applyFont="1" applyAlignment="1">
      <alignment horizontal="left" vertical="center"/>
    </xf>
    <xf numFmtId="166" fontId="6" fillId="0" borderId="0" xfId="200" applyNumberFormat="1" applyFont="1" applyAlignment="1">
      <alignment horizontal="center" vertical="center"/>
    </xf>
    <xf numFmtId="167" fontId="3" fillId="0" borderId="0" xfId="21" applyNumberFormat="1" applyFont="1" applyAlignment="1">
      <alignment horizontal="left" vertical="center"/>
    </xf>
    <xf numFmtId="167" fontId="3" fillId="0" borderId="0" xfId="21" applyNumberFormat="1" applyFont="1" applyAlignment="1">
      <alignment vertical="center"/>
    </xf>
    <xf numFmtId="167" fontId="3" fillId="0" borderId="1" xfId="20" applyNumberFormat="1" applyFont="1" applyBorder="1" applyAlignment="1">
      <alignment horizontal="right" vertical="center"/>
    </xf>
    <xf numFmtId="167" fontId="6" fillId="0" borderId="1" xfId="21" applyNumberFormat="1" applyFont="1" applyBorder="1" applyAlignment="1">
      <alignment horizontal="right" vertical="center"/>
    </xf>
    <xf numFmtId="37" fontId="3" fillId="0" borderId="0" xfId="20" applyNumberFormat="1" applyFont="1" applyAlignment="1">
      <alignment vertical="center"/>
    </xf>
    <xf numFmtId="167" fontId="6" fillId="0" borderId="0" xfId="21" applyNumberFormat="1" applyFont="1" applyAlignment="1">
      <alignment horizontal="right" vertical="center"/>
    </xf>
    <xf numFmtId="166" fontId="3" fillId="0" borderId="0" xfId="20" applyNumberFormat="1" applyFont="1" applyAlignment="1">
      <alignment vertical="center"/>
    </xf>
    <xf numFmtId="167" fontId="3" fillId="0" borderId="1" xfId="20" applyNumberFormat="1" applyFont="1" applyBorder="1" applyAlignment="1">
      <alignment vertical="center"/>
    </xf>
    <xf numFmtId="167" fontId="3" fillId="0" borderId="1" xfId="196" applyNumberFormat="1" applyFont="1" applyBorder="1" applyAlignment="1">
      <alignment vertical="center"/>
    </xf>
    <xf numFmtId="167" fontId="3" fillId="0" borderId="0" xfId="20" applyNumberFormat="1" applyFont="1" applyAlignment="1">
      <alignment horizontal="center" vertical="center"/>
    </xf>
    <xf numFmtId="167" fontId="2" fillId="0" borderId="1" xfId="196" applyNumberFormat="1" applyFont="1" applyBorder="1" applyAlignment="1">
      <alignment horizontal="left" vertical="center"/>
    </xf>
    <xf numFmtId="167" fontId="3" fillId="0" borderId="3" xfId="196" applyNumberFormat="1" applyFont="1" applyBorder="1" applyAlignment="1">
      <alignment vertical="center"/>
    </xf>
    <xf numFmtId="167" fontId="3" fillId="0" borderId="3" xfId="20" applyNumberFormat="1" applyFont="1" applyBorder="1" applyAlignment="1">
      <alignment vertical="center"/>
    </xf>
    <xf numFmtId="0" fontId="6" fillId="0" borderId="0" xfId="23" applyFont="1">
      <protection locked="0"/>
    </xf>
    <xf numFmtId="166" fontId="2" fillId="0" borderId="0" xfId="20" applyNumberFormat="1" applyFont="1" applyAlignment="1">
      <alignment horizontal="left" vertical="center"/>
    </xf>
    <xf numFmtId="37" fontId="6" fillId="0" borderId="0" xfId="21" applyNumberFormat="1" applyFont="1" applyAlignment="1">
      <alignment vertical="center"/>
    </xf>
    <xf numFmtId="166" fontId="6" fillId="0" borderId="0" xfId="24" applyNumberFormat="1" applyFont="1" applyAlignment="1">
      <alignment vertical="center"/>
    </xf>
    <xf numFmtId="166" fontId="6" fillId="0" borderId="0" xfId="21" applyNumberFormat="1" applyFont="1" applyAlignment="1">
      <alignment horizontal="left" vertical="center"/>
    </xf>
    <xf numFmtId="166" fontId="6" fillId="0" borderId="0" xfId="21" applyNumberFormat="1" applyFont="1" applyAlignment="1">
      <alignment horizontal="center" vertical="center"/>
    </xf>
    <xf numFmtId="166" fontId="3" fillId="0" borderId="1" xfId="196" applyNumberFormat="1" applyFont="1" applyBorder="1" applyAlignment="1">
      <alignment horizontal="center" vertical="center"/>
    </xf>
    <xf numFmtId="166" fontId="3" fillId="0" borderId="1" xfId="196" applyNumberFormat="1" applyFont="1" applyBorder="1" applyAlignment="1">
      <alignment horizontal="right" vertical="center"/>
    </xf>
    <xf numFmtId="167" fontId="3" fillId="0" borderId="1" xfId="196" applyNumberFormat="1" applyFont="1" applyBorder="1" applyAlignment="1">
      <alignment horizontal="center" vertical="center"/>
    </xf>
    <xf numFmtId="43" fontId="2" fillId="0" borderId="0" xfId="1" applyFont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0" fontId="43" fillId="0" borderId="0" xfId="12" applyFont="1" applyAlignment="1">
      <alignment horizontal="left" vertical="center"/>
    </xf>
    <xf numFmtId="167" fontId="44" fillId="0" borderId="0" xfId="12" applyNumberFormat="1" applyFont="1" applyAlignment="1">
      <alignment horizontal="right" vertical="center"/>
    </xf>
    <xf numFmtId="171" fontId="44" fillId="0" borderId="0" xfId="12" applyNumberFormat="1" applyFont="1" applyAlignment="1">
      <alignment horizontal="right" vertical="center"/>
    </xf>
    <xf numFmtId="0" fontId="45" fillId="0" borderId="0" xfId="0" applyFont="1"/>
    <xf numFmtId="0" fontId="2" fillId="0" borderId="2" xfId="13" applyFont="1" applyBorder="1" applyAlignment="1">
      <alignment horizontal="left" vertical="center"/>
    </xf>
    <xf numFmtId="0" fontId="43" fillId="0" borderId="2" xfId="12" applyFont="1" applyBorder="1" applyAlignment="1">
      <alignment horizontal="left" vertical="center"/>
    </xf>
    <xf numFmtId="167" fontId="44" fillId="0" borderId="2" xfId="12" applyNumberFormat="1" applyFont="1" applyBorder="1" applyAlignment="1">
      <alignment horizontal="right" vertical="center"/>
    </xf>
    <xf numFmtId="171" fontId="44" fillId="0" borderId="2" xfId="12" applyNumberFormat="1" applyFont="1" applyBorder="1" applyAlignment="1">
      <alignment horizontal="right" vertical="center"/>
    </xf>
    <xf numFmtId="164" fontId="44" fillId="0" borderId="0" xfId="12" applyNumberFormat="1" applyFont="1" applyAlignment="1">
      <alignment horizontal="right" vertical="center"/>
    </xf>
    <xf numFmtId="167" fontId="43" fillId="0" borderId="0" xfId="12" applyNumberFormat="1" applyFont="1" applyAlignment="1">
      <alignment horizontal="center" vertical="center"/>
    </xf>
    <xf numFmtId="171" fontId="43" fillId="0" borderId="5" xfId="12" applyNumberFormat="1" applyFont="1" applyBorder="1" applyAlignment="1">
      <alignment horizontal="center" vertical="center"/>
    </xf>
    <xf numFmtId="171" fontId="43" fillId="0" borderId="0" xfId="12" applyNumberFormat="1" applyFont="1" applyAlignment="1">
      <alignment horizontal="center" vertical="center"/>
    </xf>
    <xf numFmtId="167" fontId="43" fillId="0" borderId="0" xfId="12" applyNumberFormat="1" applyFont="1" applyAlignment="1">
      <alignment horizontal="right" vertical="center"/>
    </xf>
    <xf numFmtId="166" fontId="44" fillId="0" borderId="0" xfId="14" applyNumberFormat="1" applyFont="1" applyAlignment="1">
      <alignment vertical="center"/>
    </xf>
    <xf numFmtId="167" fontId="43" fillId="0" borderId="1" xfId="12" applyNumberFormat="1" applyFont="1" applyBorder="1" applyAlignment="1">
      <alignment horizontal="right" vertical="center"/>
    </xf>
    <xf numFmtId="0" fontId="44" fillId="0" borderId="0" xfId="12" applyFont="1" applyAlignment="1">
      <alignment horizontal="left" vertical="center"/>
    </xf>
    <xf numFmtId="171" fontId="43" fillId="0" borderId="0" xfId="12" applyNumberFormat="1" applyFont="1" applyAlignment="1">
      <alignment horizontal="right" vertical="center"/>
    </xf>
    <xf numFmtId="171" fontId="43" fillId="0" borderId="0" xfId="15" applyNumberFormat="1" applyFont="1" applyAlignment="1">
      <alignment horizontal="right" vertical="center"/>
    </xf>
    <xf numFmtId="171" fontId="43" fillId="0" borderId="0" xfId="14" applyNumberFormat="1" applyFont="1" applyAlignment="1">
      <alignment horizontal="right" vertical="center"/>
    </xf>
    <xf numFmtId="166" fontId="43" fillId="0" borderId="1" xfId="0" applyNumberFormat="1" applyFont="1" applyBorder="1" applyAlignment="1">
      <alignment horizontal="center" vertical="center"/>
    </xf>
    <xf numFmtId="171" fontId="43" fillId="0" borderId="2" xfId="12" applyNumberFormat="1" applyFont="1" applyBorder="1" applyAlignment="1">
      <alignment horizontal="right" vertical="center"/>
    </xf>
    <xf numFmtId="0" fontId="43" fillId="0" borderId="0" xfId="13" applyFont="1" applyAlignment="1">
      <alignment horizontal="left" vertical="center"/>
    </xf>
    <xf numFmtId="171" fontId="44" fillId="0" borderId="0" xfId="13" applyNumberFormat="1" applyFont="1" applyAlignment="1">
      <alignment horizontal="right" vertical="center"/>
    </xf>
    <xf numFmtId="167" fontId="44" fillId="0" borderId="0" xfId="16" applyNumberFormat="1" applyFont="1" applyAlignment="1">
      <alignment horizontal="right" vertical="center"/>
    </xf>
    <xf numFmtId="171" fontId="44" fillId="0" borderId="0" xfId="0" applyNumberFormat="1" applyFont="1" applyAlignment="1">
      <alignment horizontal="right" vertical="center"/>
    </xf>
    <xf numFmtId="166" fontId="44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166" fontId="44" fillId="0" borderId="0" xfId="14" applyNumberFormat="1" applyFont="1" applyAlignment="1">
      <alignment horizontal="center" vertical="center"/>
    </xf>
    <xf numFmtId="171" fontId="44" fillId="0" borderId="1" xfId="0" applyNumberFormat="1" applyFont="1" applyBorder="1" applyAlignment="1">
      <alignment horizontal="right" vertical="center"/>
    </xf>
    <xf numFmtId="171" fontId="44" fillId="0" borderId="6" xfId="18" applyNumberFormat="1" applyFont="1" applyBorder="1" applyAlignment="1">
      <alignment horizontal="right" vertical="center"/>
    </xf>
    <xf numFmtId="167" fontId="44" fillId="0" borderId="0" xfId="14" applyNumberFormat="1" applyFont="1" applyAlignment="1">
      <alignment horizontal="right" vertical="center"/>
    </xf>
    <xf numFmtId="171" fontId="44" fillId="0" borderId="0" xfId="18" applyNumberFormat="1" applyFont="1" applyAlignment="1">
      <alignment horizontal="right" vertical="center"/>
    </xf>
    <xf numFmtId="0" fontId="44" fillId="0" borderId="0" xfId="13" applyFont="1" applyAlignment="1">
      <alignment horizontal="left" vertical="center"/>
    </xf>
    <xf numFmtId="0" fontId="3" fillId="0" borderId="1" xfId="12" applyFont="1" applyBorder="1" applyAlignment="1">
      <alignment horizontal="left" vertical="center"/>
    </xf>
    <xf numFmtId="0" fontId="44" fillId="0" borderId="1" xfId="12" applyFont="1" applyBorder="1" applyAlignment="1">
      <alignment horizontal="left" vertical="center"/>
    </xf>
    <xf numFmtId="164" fontId="44" fillId="0" borderId="1" xfId="12" applyNumberFormat="1" applyFont="1" applyBorder="1" applyAlignment="1">
      <alignment horizontal="right" vertical="center"/>
    </xf>
    <xf numFmtId="167" fontId="44" fillId="0" borderId="1" xfId="12" applyNumberFormat="1" applyFont="1" applyBorder="1" applyAlignment="1">
      <alignment vertical="center"/>
    </xf>
    <xf numFmtId="171" fontId="44" fillId="0" borderId="1" xfId="12" applyNumberFormat="1" applyFont="1" applyBorder="1" applyAlignment="1">
      <alignment horizontal="right" vertical="center"/>
    </xf>
    <xf numFmtId="0" fontId="3" fillId="0" borderId="0" xfId="12" applyFont="1" applyAlignment="1">
      <alignment horizontal="left" vertical="center"/>
    </xf>
    <xf numFmtId="166" fontId="3" fillId="0" borderId="0" xfId="14" applyNumberFormat="1" applyFont="1" applyAlignment="1">
      <alignment horizontal="center" vertical="center"/>
    </xf>
    <xf numFmtId="9" fontId="3" fillId="0" borderId="0" xfId="203" applyFont="1" applyAlignment="1">
      <alignment horizontal="right" vertical="center"/>
    </xf>
    <xf numFmtId="9" fontId="2" fillId="0" borderId="0" xfId="203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43" fillId="0" borderId="2" xfId="12" applyNumberFormat="1" applyFont="1" applyBorder="1" applyAlignment="1">
      <alignment horizontal="center" vertical="center"/>
    </xf>
    <xf numFmtId="167" fontId="43" fillId="0" borderId="4" xfId="12" applyNumberFormat="1" applyFont="1" applyBorder="1" applyAlignment="1">
      <alignment horizontal="center" vertical="center"/>
    </xf>
    <xf numFmtId="167" fontId="43" fillId="0" borderId="1" xfId="12" applyNumberFormat="1" applyFont="1" applyBorder="1" applyAlignment="1">
      <alignment horizontal="center" vertical="center"/>
    </xf>
    <xf numFmtId="167" fontId="2" fillId="0" borderId="2" xfId="12" applyNumberFormat="1" applyFont="1" applyBorder="1" applyAlignment="1">
      <alignment horizontal="center" vertical="center"/>
    </xf>
    <xf numFmtId="167" fontId="2" fillId="0" borderId="2" xfId="14" applyNumberFormat="1" applyFont="1" applyBorder="1" applyAlignment="1">
      <alignment horizontal="center" vertical="center"/>
    </xf>
    <xf numFmtId="167" fontId="2" fillId="0" borderId="1" xfId="196" quotePrefix="1" applyNumberFormat="1" applyFont="1" applyBorder="1" applyAlignment="1">
      <alignment horizontal="center" vertical="center"/>
    </xf>
    <xf numFmtId="167" fontId="2" fillId="0" borderId="1" xfId="196" applyNumberFormat="1" applyFont="1" applyBorder="1" applyAlignment="1">
      <alignment horizontal="center" vertical="center"/>
    </xf>
  </cellXfs>
  <cellStyles count="204">
    <cellStyle name="20% - Accent1 2" xfId="113" xr:uid="{22FF0244-1142-4894-8194-6049622C01D9}"/>
    <cellStyle name="20% - Accent2 2" xfId="117" xr:uid="{54703048-BDA6-4945-A89D-2973035519DD}"/>
    <cellStyle name="20% - Accent3 2" xfId="121" xr:uid="{7AA870D8-6971-4A35-9125-96EE34EF2EB8}"/>
    <cellStyle name="20% - Accent4 2" xfId="125" xr:uid="{BED1AE25-7431-4D0C-B535-2FA6030B73FB}"/>
    <cellStyle name="20% - Accent5 2" xfId="129" xr:uid="{FE375805-7C93-4999-8EAD-61AEB76A432E}"/>
    <cellStyle name="20% - Accent6 2" xfId="133" xr:uid="{E669BB4A-5D88-482B-BA75-F10F1CD32B50}"/>
    <cellStyle name="40% - Accent1 2" xfId="114" xr:uid="{D33C86EB-8C16-43A0-95D2-6B83A09DC4CF}"/>
    <cellStyle name="40% - Accent2 2" xfId="118" xr:uid="{5DA36742-F774-480D-A64B-6B2438780FC3}"/>
    <cellStyle name="40% - Accent3 2" xfId="122" xr:uid="{2FAE3925-B322-4660-AA00-A1C6B83F78CC}"/>
    <cellStyle name="40% - Accent4 2" xfId="126" xr:uid="{26718E4E-4778-4604-BB15-02559C9985BB}"/>
    <cellStyle name="40% - Accent5 2" xfId="130" xr:uid="{949546F1-4E4E-450E-B135-8A3561D832B7}"/>
    <cellStyle name="40% - Accent6 2" xfId="134" xr:uid="{154CFD64-3424-4E60-B3F3-7E5B914A7FFF}"/>
    <cellStyle name="60% - Accent1 2" xfId="115" xr:uid="{FDF2E350-F060-409C-BB57-56C39DB2DA7B}"/>
    <cellStyle name="60% - Accent2 2" xfId="119" xr:uid="{700A0937-7EFB-4951-A00C-EF0145D7F91B}"/>
    <cellStyle name="60% - Accent3 2" xfId="123" xr:uid="{86EB4151-78EA-4E61-B1EF-8CDC38D2DA3B}"/>
    <cellStyle name="60% - Accent4 2" xfId="127" xr:uid="{19C59B72-1E4E-44ED-B47D-0E20F99F2758}"/>
    <cellStyle name="60% - Accent5 2" xfId="131" xr:uid="{B4DCAA6D-844C-47A0-B7C2-B6FDC03B3CEC}"/>
    <cellStyle name="60% - Accent6 2" xfId="135" xr:uid="{FAC978A6-B50F-4F68-827E-29FE4CD481B0}"/>
    <cellStyle name="Accent1 2" xfId="112" xr:uid="{7E9880C0-72DC-4DDE-A8C5-253BE5B12290}"/>
    <cellStyle name="Accent2 2" xfId="116" xr:uid="{52D02CE5-A0CE-4FCA-B46C-8F0CEBC409B5}"/>
    <cellStyle name="Accent3 2" xfId="120" xr:uid="{39FFFE26-E69F-44C2-BB48-A9462375AEE6}"/>
    <cellStyle name="Accent4 2" xfId="124" xr:uid="{38FF9CF6-3D80-48FE-81BC-8BED1512F4EB}"/>
    <cellStyle name="Accent5 2" xfId="128" xr:uid="{48018DBE-26F5-4E63-A46D-ADE73C889C3F}"/>
    <cellStyle name="Accent6 2" xfId="132" xr:uid="{CB0CD52E-0AB5-4E82-ADB4-601531C19E6B}"/>
    <cellStyle name="Bad 2" xfId="101" xr:uid="{52046AD2-487E-4803-AE8D-7CCA1B9CB07F}"/>
    <cellStyle name="Calculation 2" xfId="105" xr:uid="{70DC1532-F5B6-4774-8DB3-2313D81E2EDE}"/>
    <cellStyle name="Check Cell 2" xfId="107" xr:uid="{35081512-64FE-48D1-AE16-A4E4B8A2B87B}"/>
    <cellStyle name="Comma" xfId="1" builtinId="3"/>
    <cellStyle name="Comma 10" xfId="5" xr:uid="{F090120E-5699-46BA-98FB-4768FBD80E01}"/>
    <cellStyle name="Comma 10 10" xfId="165" xr:uid="{A7B4296A-31C1-4938-91B6-BCEDE10326D1}"/>
    <cellStyle name="Comma 10 10 2 2 2 2" xfId="190" xr:uid="{FB3DF638-42C8-4350-9234-4949E59001C8}"/>
    <cellStyle name="Comma 10 2 15" xfId="8" xr:uid="{235AA8B2-1C27-4C01-B0E1-16CBBBD345AD}"/>
    <cellStyle name="Comma 10 2 15 2" xfId="53" xr:uid="{CFE4B73B-3C43-41BE-B913-863517EB9E1E}"/>
    <cellStyle name="Comma 10 2 15 3" xfId="83" xr:uid="{42F126B6-785B-4B9B-8587-DC1EE9CE1241}"/>
    <cellStyle name="Comma 10 3 2 2" xfId="46" xr:uid="{C880D88A-E60D-446B-B4B4-9F5E48F1B66F}"/>
    <cellStyle name="Comma 10 3 2 2 10" xfId="6" xr:uid="{7C34EAF6-C4E7-446A-ADBD-EA7A2FA53F15}"/>
    <cellStyle name="Comma 10 3 2 2 10 2" xfId="195" xr:uid="{BBD85364-840B-4C95-AF53-FD577E8C4F00}"/>
    <cellStyle name="Comma 10 3 2 2 11" xfId="4" xr:uid="{7CFF92E5-FE48-416B-8FCD-5226DFD58B1A}"/>
    <cellStyle name="Comma 10 3 2 2 11 2" xfId="168" xr:uid="{63C99FBB-5D9C-4171-8B93-B642F4ADF37A}"/>
    <cellStyle name="Comma 10 4" xfId="171" xr:uid="{0B480E29-53F6-4AF2-A8EB-BDA189BF6D96}"/>
    <cellStyle name="Comma 10 4 12 2" xfId="176" xr:uid="{45F647DA-B5DA-46CD-9D48-06DF888B109B}"/>
    <cellStyle name="Comma 10 4 2" xfId="55" xr:uid="{BC1C48B9-7597-477B-8E4D-A5F949AD7499}"/>
    <cellStyle name="Comma 10 4 2 11" xfId="17" xr:uid="{A89A2E4E-2939-4C31-B622-3A9DDDF35F90}"/>
    <cellStyle name="Comma 11 12 10 2 2" xfId="172" xr:uid="{61B26ECF-0A81-4F94-AA25-3E4715C8F037}"/>
    <cellStyle name="Comma 129" xfId="78" xr:uid="{278FBEF1-9D50-4FCA-A812-24A124F0C447}"/>
    <cellStyle name="Comma 131" xfId="74" xr:uid="{F204E71D-C695-47B7-8D9E-6D4940E145E4}"/>
    <cellStyle name="Comma 15 11 2" xfId="186" xr:uid="{B60DC376-AE4F-46A1-B531-53E63F329B82}"/>
    <cellStyle name="Comma 16" xfId="47" xr:uid="{B5C74AD5-03C5-4A77-8A93-BF86C2B8B90D}"/>
    <cellStyle name="Comma 2" xfId="31" xr:uid="{B0905EE3-C7EA-4732-AE59-E260D2DACA36}"/>
    <cellStyle name="Comma 2 12 2 2 2 2 2" xfId="188" xr:uid="{1C76F3B9-6A7F-4205-A096-3F358140D4FF}"/>
    <cellStyle name="Comma 2 2" xfId="140" xr:uid="{149EAB7F-BD3C-42BB-8954-342D062A4B9F}"/>
    <cellStyle name="Comma 2 2 2" xfId="139" xr:uid="{430008A3-1812-484E-8581-81CF7F6232BC}"/>
    <cellStyle name="Comma 2 2 2 10 4" xfId="180" xr:uid="{3ABDE43C-36CB-4846-B018-0F6B462A6931}"/>
    <cellStyle name="Comma 2 2 2 3" xfId="57" xr:uid="{BFE2377C-6886-406B-AC68-F5E269C9A9ED}"/>
    <cellStyle name="Comma 2 2 6" xfId="26" xr:uid="{5E49471A-38E1-45B0-B246-128844380A7D}"/>
    <cellStyle name="Comma 2 2 6 2" xfId="202" xr:uid="{E561BA87-01FE-43D2-85A1-307FDF8791E5}"/>
    <cellStyle name="Comma 2 3" xfId="138" xr:uid="{23619CF8-2971-4BA5-ABB7-892B875AC4BF}"/>
    <cellStyle name="Comma 2 8" xfId="183" xr:uid="{ABBE9B3F-3417-4E9D-83D0-9160B5DDBCE9}"/>
    <cellStyle name="Comma 25" xfId="182" xr:uid="{CBA5126F-3000-4821-8320-913087B83529}"/>
    <cellStyle name="Comma 3" xfId="32" xr:uid="{3993855B-D811-45AA-998A-3B32BE7E3A8A}"/>
    <cellStyle name="Comma 3 2" xfId="142" xr:uid="{3E2B4510-B6BB-43C5-9C64-57FE74BFCB7D}"/>
    <cellStyle name="Comma 3 4 2" xfId="22" xr:uid="{3409DEFD-6961-47A6-A48E-9E41E8FA406E}"/>
    <cellStyle name="Comma 3 4 2 2" xfId="85" xr:uid="{0A9A60F8-043D-41F6-BD65-0F79DB6366A6}"/>
    <cellStyle name="Comma 3 4 2 3" xfId="59" xr:uid="{6349E17D-72E8-4F55-9600-BA065169A2CF}"/>
    <cellStyle name="Comma 3 4 2 6" xfId="201" xr:uid="{34FB05FF-F0C3-41FA-9437-24406E0E97AB}"/>
    <cellStyle name="Comma 32" xfId="154" xr:uid="{5D961849-270D-443F-BF03-45A9A688199F}"/>
    <cellStyle name="Comma 4" xfId="82" xr:uid="{AFE3159B-8008-4E25-9B1F-58594EF95660}"/>
    <cellStyle name="Comma 4 2" xfId="137" xr:uid="{CF046103-640E-42E2-954B-33E308EF700E}"/>
    <cellStyle name="Comma 4 2 2" xfId="177" xr:uid="{0A47D5B7-635A-4DC9-9934-959506CA343A}"/>
    <cellStyle name="Comma 4 22" xfId="67" xr:uid="{C960D9BE-E6A4-4491-8504-C42834F28C64}"/>
    <cellStyle name="Comma 4 3" xfId="88" xr:uid="{CF5D3A61-1042-4486-AD87-32EA2B19DE50}"/>
    <cellStyle name="Comma 46" xfId="187" xr:uid="{E2BCB3C8-B585-42F9-B5D4-203AE9194E1B}"/>
    <cellStyle name="Comma 5" xfId="76" xr:uid="{85E8CDB7-5628-47C6-88FB-A22E5200EAFE}"/>
    <cellStyle name="Comma 5 2" xfId="147" xr:uid="{23F39CFC-2DE9-4ED8-A4D2-2A21B4E5B4C5}"/>
    <cellStyle name="Comma 6" xfId="91" xr:uid="{CD6EA907-02CE-4237-9617-407181F6269C}"/>
    <cellStyle name="Comma 6 17" xfId="162" xr:uid="{2BB6618E-3203-45D0-9E57-4B5F3754DFC9}"/>
    <cellStyle name="Comma 6 17 2" xfId="163" xr:uid="{80DF1DC8-9DFE-46E6-941B-F491C687282C}"/>
    <cellStyle name="Comma 63" xfId="193" xr:uid="{0F7E3A02-EC5B-4825-A9A2-21D64F45AC00}"/>
    <cellStyle name="Comma 7" xfId="94" xr:uid="{672EBF32-BD90-4BA3-9920-35D9DD8C714E}"/>
    <cellStyle name="Comma 8" xfId="40" xr:uid="{0D42E5B9-D448-44F4-9523-D5BDD349DFEB}"/>
    <cellStyle name="Currency 2" xfId="30" xr:uid="{C259B7A3-315F-443A-8199-8DAA14FE4880}"/>
    <cellStyle name="Explanatory Text 2" xfId="110" xr:uid="{C02ACD94-1342-46AB-A02F-FB3817DC3796}"/>
    <cellStyle name="Followed Hyperlink" xfId="37" xr:uid="{CB6D28B4-213D-4590-B884-362D2BA88EC3}"/>
    <cellStyle name="Good 2" xfId="100" xr:uid="{E2239612-2327-4A4A-A7C7-5892598E8515}"/>
    <cellStyle name="Heading 1 2" xfId="96" xr:uid="{FAC59EC8-C6EB-4E9B-A526-28A55BB5E862}"/>
    <cellStyle name="Heading 2 2" xfId="97" xr:uid="{DB00EDBB-682C-4C6A-82E9-FC93A70F3C32}"/>
    <cellStyle name="Heading 3 2" xfId="98" xr:uid="{A5649581-9AF1-4B4F-BF6F-089841144375}"/>
    <cellStyle name="Heading 4 2" xfId="99" xr:uid="{4B447D9C-0FE4-419E-8C85-192B5671C294}"/>
    <cellStyle name="Hyperlink" xfId="36" builtinId="8" customBuiltin="1"/>
    <cellStyle name="Hyperlink 14" xfId="191" xr:uid="{860E3EE8-F93E-4D29-83F2-1E12E36E9FEC}"/>
    <cellStyle name="Hyperlink 2" xfId="69" xr:uid="{9132F1A9-3159-42BC-82AB-49371355DC65}"/>
    <cellStyle name="Hyperlink 2 2" xfId="178" xr:uid="{44C7B748-161D-428B-A07D-854751D5324A}"/>
    <cellStyle name="Hyperlink 2 3" xfId="185" xr:uid="{E53F9046-75AF-49EF-A2AF-C7733CBE3BDC}"/>
    <cellStyle name="Hyperlink 3" xfId="38" xr:uid="{B38CE0D9-76BD-4535-84F7-9321E63E094F}"/>
    <cellStyle name="Hyperlink 4" xfId="70" xr:uid="{BE761C11-A5B8-4A85-823F-7F8CD1E532AC}"/>
    <cellStyle name="Hyperlink 5" xfId="90" xr:uid="{A774D0E1-52A0-44D9-9D03-33EA67F4B1AA}"/>
    <cellStyle name="Hyperlink 6" xfId="152" xr:uid="{9593C574-E2F3-4E52-821B-26430134C72F}"/>
    <cellStyle name="Input 2" xfId="103" xr:uid="{BF65256D-70C3-423F-874D-E29F7B27DC04}"/>
    <cellStyle name="Linked Cell 2" xfId="106" xr:uid="{7934A814-30B8-436F-9A15-D159372973D4}"/>
    <cellStyle name="Neutral 2" xfId="102" xr:uid="{DC15CE27-6254-479D-84D0-E54F09DEBFC5}"/>
    <cellStyle name="Normal" xfId="0" builtinId="0"/>
    <cellStyle name="Normal - Style1 2" xfId="7" xr:uid="{7530CD89-8B27-44CC-8250-FCBFB028BA4F}"/>
    <cellStyle name="Normal - Style1 2 2" xfId="48" xr:uid="{30FE4F01-A059-42A5-9ED5-E897FD8684F4}"/>
    <cellStyle name="Normal 10" xfId="93" xr:uid="{0577AD5B-61E3-4D56-87E1-C1441552A02C}"/>
    <cellStyle name="Normal 10 2" xfId="197" xr:uid="{01B77972-8D5D-4B2A-90ED-136543E7E622}"/>
    <cellStyle name="Normal 10 2 2 2" xfId="170" xr:uid="{FC54E5B1-680B-4E34-AF59-05017406E0DF}"/>
    <cellStyle name="Normal 10 5" xfId="189" xr:uid="{EBB2EF90-5CB3-4073-A911-B590C1BD6D36}"/>
    <cellStyle name="Normal 100" xfId="179" xr:uid="{21944D6F-5B0F-455A-B5AD-FB1EA37C2616}"/>
    <cellStyle name="Normal 100 2" xfId="192" xr:uid="{B1B7E931-A70D-4F26-86C7-16E52749A18D}"/>
    <cellStyle name="Normal 101" xfId="184" xr:uid="{9D3C166B-F561-4410-BB5A-E28884CAE80C}"/>
    <cellStyle name="Normal 103" xfId="43" xr:uid="{045AAA3B-E980-4206-A99C-0B795924EC2C}"/>
    <cellStyle name="Normal 11" xfId="64" xr:uid="{ABADED28-3B91-41E3-B1FF-009614EE355D}"/>
    <cellStyle name="Normal 12" xfId="63" xr:uid="{4D205407-76FE-45F0-9B94-EA07339819C5}"/>
    <cellStyle name="Normal 12 3" xfId="13" xr:uid="{855E7BB7-5405-4BD7-9DE5-EBEE446E9FF1}"/>
    <cellStyle name="Normal 12 3 2" xfId="52" xr:uid="{54596201-F590-4288-88A5-C3880D83970C}"/>
    <cellStyle name="Normal 13" xfId="151" xr:uid="{318C95C0-74A7-4008-85BB-16CC1AC95379}"/>
    <cellStyle name="Normal 13 2" xfId="175" xr:uid="{C9DD8E5A-AF15-4CB4-A6A3-13286CE90405}"/>
    <cellStyle name="Normal 13 2 4" xfId="42" xr:uid="{FF8A4A1F-E52D-4A76-8180-2A6E2F39A557}"/>
    <cellStyle name="Normal 14" xfId="27" xr:uid="{33FD1F6B-457D-4C50-B3AD-3B0D1983495D}"/>
    <cellStyle name="Normal 14 2" xfId="199" xr:uid="{EFC6FE29-B6BB-4D48-AF21-D88B0779F1AF}"/>
    <cellStyle name="Normal 14 2 3" xfId="11" xr:uid="{40A99C1B-6B62-48ED-8D46-BA77F164F6B4}"/>
    <cellStyle name="Normal 15" xfId="60" xr:uid="{2818194B-86E5-4C6D-96C0-B7D9DB5FD1BD}"/>
    <cellStyle name="Normal 16" xfId="155" xr:uid="{524EA903-997F-44EF-9D40-00208F7FB6ED}"/>
    <cellStyle name="Normal 17" xfId="84" xr:uid="{124DED3F-F3B1-4B2B-B6BD-E197D19870EA}"/>
    <cellStyle name="Normal 18" xfId="156" xr:uid="{3A683405-8588-4B06-83AD-E0C0EEEC4C90}"/>
    <cellStyle name="Normal 19" xfId="159" xr:uid="{089F7CB3-8C75-4507-BDC1-1CAC1F8CFF24}"/>
    <cellStyle name="Normal 2" xfId="9" xr:uid="{18CACC54-D60A-477E-B46A-B7C5B872BABC}"/>
    <cellStyle name="Normal 2 104" xfId="79" xr:uid="{382370E6-BB99-4DFB-BBBD-46DD5F8B2888}"/>
    <cellStyle name="Normal 2 112" xfId="181" xr:uid="{7F6C110B-0DDA-45E8-8EE3-DC3A6848A90A}"/>
    <cellStyle name="Normal 2 14" xfId="164" xr:uid="{46533104-605C-445A-9E59-5076585B7CE7}"/>
    <cellStyle name="Normal 2 2" xfId="33" xr:uid="{00F002E6-47CC-4974-B607-B7A313D4D117}"/>
    <cellStyle name="Normal 2 2 2 2" xfId="54" xr:uid="{9D7DA624-2D66-4E09-B34E-D2779FEFF7F5}"/>
    <cellStyle name="Normal 2 3" xfId="49" xr:uid="{D0A77583-31D6-4B74-B687-DFCFC59CAE9E}"/>
    <cellStyle name="Normal 2 3 2 5" xfId="10" xr:uid="{E579169E-3623-426C-9D33-3EA23DCE9937}"/>
    <cellStyle name="Normal 2 3 3 8" xfId="194" xr:uid="{256448A8-3D30-4157-86E2-B196E9E2D273}"/>
    <cellStyle name="Normal 2 4" xfId="141" xr:uid="{B00DB372-9113-46FE-BBE5-506928A809E8}"/>
    <cellStyle name="Normal 2 5" xfId="66" xr:uid="{E9A23118-7B53-4B6B-92DE-319DFDFA8D19}"/>
    <cellStyle name="Normal 2 6" xfId="28" xr:uid="{BB3EC1D0-39D6-4183-A85B-D01F27CADD61}"/>
    <cellStyle name="Normal 2 8" xfId="157" xr:uid="{3D2A688D-025C-4475-A56B-11D49FC28AB4}"/>
    <cellStyle name="Normal 20" xfId="160" xr:uid="{719CA0A5-9494-4A8A-96FC-B7DA45603D60}"/>
    <cellStyle name="Normal 208" xfId="62" xr:uid="{774A5F20-06F5-4A44-B4F7-3F733B84E3F5}"/>
    <cellStyle name="Normal 209" xfId="77" xr:uid="{430D0D74-E0E4-4F07-AD9E-72F0B6C7BD62}"/>
    <cellStyle name="Normal 21" xfId="19" xr:uid="{E6AE7A03-D9F0-47CF-A5D5-6EAE733CD953}"/>
    <cellStyle name="Normal 21 2" xfId="196" xr:uid="{D94C1E54-1B93-498A-B7BF-FA56D1FAD8EC}"/>
    <cellStyle name="Normal 21 3" xfId="58" xr:uid="{7375E3B9-8D66-46EB-B535-F2CEB11156CD}"/>
    <cellStyle name="Normal 21 3 3" xfId="20" xr:uid="{028FE679-91F9-478E-9FAB-F85E5B6ED195}"/>
    <cellStyle name="Normal 21 4" xfId="174" xr:uid="{61895D1A-9AA1-4C85-911E-A1C200408BD1}"/>
    <cellStyle name="Normal 212" xfId="80" xr:uid="{BF20B33A-A554-42E4-91C3-532100175E6C}"/>
    <cellStyle name="Normal 221" xfId="158" xr:uid="{FE240ACB-95AE-4B21-9DBE-3E7C44123A8B}"/>
    <cellStyle name="Normal 221 2" xfId="167" xr:uid="{F3A21575-BE92-4B4B-AF1F-0D18D1A98F66}"/>
    <cellStyle name="Normal 223" xfId="73" xr:uid="{04085DEB-25D4-4692-ACCF-CE9C545FE70F}"/>
    <cellStyle name="Normal 224" xfId="72" xr:uid="{4C8DFC3E-088A-4072-AE46-30166D128CA6}"/>
    <cellStyle name="Normal 225" xfId="71" xr:uid="{3D71D77E-406A-491B-84CC-6922635D1D1A}"/>
    <cellStyle name="Normal 253" xfId="23" xr:uid="{60953728-49B6-4FD1-BB3E-D5AF6AAC6F39}"/>
    <cellStyle name="Normal 3" xfId="34" xr:uid="{FFBA2E37-E80C-432F-818E-F280068616DC}"/>
    <cellStyle name="Normal 3 2" xfId="35" xr:uid="{1F509165-5E82-472C-976E-A2C18E3A171E}"/>
    <cellStyle name="Normal 3 2 2" xfId="144" xr:uid="{7E7354AB-62AF-4C48-9016-F352EB9EA1EE}"/>
    <cellStyle name="Normal 3 3" xfId="136" xr:uid="{FF6A72B7-E8F9-4F9C-BF33-2EB222DADD96}"/>
    <cellStyle name="Normal 3 5" xfId="12" xr:uid="{E969E854-E6B8-4065-B050-E4AE419B7933}"/>
    <cellStyle name="Normal 3 5 2" xfId="14" xr:uid="{B33F1EB5-AE3B-4ACF-B4FB-8B4764846073}"/>
    <cellStyle name="Normal 3 5 2 2" xfId="51" xr:uid="{FA6BA426-EC03-4A77-971C-28D1C9F74A93}"/>
    <cellStyle name="Normal 3 5 2 2 4" xfId="25" xr:uid="{E4134EB0-8BA3-4639-A249-303A72472BD3}"/>
    <cellStyle name="Normal 3 5 4" xfId="56" xr:uid="{5878E44D-84FE-4745-A758-BAA0C84A7C42}"/>
    <cellStyle name="Normal 4" xfId="39" xr:uid="{157048CF-0F6B-464D-A060-D2B33B220C70}"/>
    <cellStyle name="Normal 4 2" xfId="146" xr:uid="{64CA39C0-83B3-42DF-B973-03FAC8A19721}"/>
    <cellStyle name="Normal 4 2 5" xfId="92" xr:uid="{6962A015-0770-4881-835D-C61755B2D330}"/>
    <cellStyle name="Normal 4 3" xfId="16" xr:uid="{819D74E4-1068-49BC-810A-5C6D3134F2CE}"/>
    <cellStyle name="Normal 4 3 3" xfId="18" xr:uid="{30A01A6A-7FE7-4E00-B6BB-D3451F0D7F33}"/>
    <cellStyle name="Normal 4 3 3 2" xfId="50" xr:uid="{8CFA1D2C-EA98-452B-BC9C-9D9885E88063}"/>
    <cellStyle name="Normal 4 3 3 2 3" xfId="21" xr:uid="{9BDACE0C-B169-441C-BE48-DD51A96AC8EB}"/>
    <cellStyle name="Normal 5" xfId="41" xr:uid="{9EABD8CC-82EB-43D6-8CFF-2FC3AE990568}"/>
    <cellStyle name="Normal 5 2" xfId="65" xr:uid="{7BF3D2CF-A4C4-4F6F-86D4-CFEBA263943E}"/>
    <cellStyle name="Normal 5 2 2" xfId="87" xr:uid="{F580A86D-647C-42C1-8CFD-1DBCD0E60D60}"/>
    <cellStyle name="Normal 5 2 2 2 2" xfId="173" xr:uid="{8BA01081-0C5C-4775-9E36-B80F97B00F95}"/>
    <cellStyle name="Normal 5 2 8" xfId="68" xr:uid="{2C5A7EB7-E8C3-4A51-A89F-897D86FE3237}"/>
    <cellStyle name="Normal 5 3" xfId="86" xr:uid="{B1FF8B7F-49FE-40F1-ABD9-09BE22FA2203}"/>
    <cellStyle name="Normal 5 4" xfId="148" xr:uid="{783DD30F-DB80-44A1-A7F4-3CBAC26C54A4}"/>
    <cellStyle name="Normal 6" xfId="61" xr:uid="{CA0D909E-606B-401F-8FE0-7400CE7A5B03}"/>
    <cellStyle name="Normal 6 2" xfId="149" xr:uid="{F5C66212-9045-4DEB-8D8D-1F28E1CE39A0}"/>
    <cellStyle name="Normal 64" xfId="200" xr:uid="{0419BC63-4FEF-4A0A-B6E3-166DFF78F76F}"/>
    <cellStyle name="Normal 66" xfId="45" xr:uid="{7ECC1162-6457-4EC2-98DE-C99AE542CD9E}"/>
    <cellStyle name="Normal 66 7" xfId="3" xr:uid="{F4CCD818-1358-4834-918C-30A07B8631BB}"/>
    <cellStyle name="Normal 66 7 2" xfId="166" xr:uid="{F2CEF278-3710-4512-8555-C295172AA91E}"/>
    <cellStyle name="Normal 7" xfId="75" xr:uid="{E0FE857E-AF6A-4CA8-8A21-77AF5A8F7FE9}"/>
    <cellStyle name="Normal 8" xfId="81" xr:uid="{C5544BCC-58D7-4C9F-A77C-068DDD7F73D1}"/>
    <cellStyle name="Normal 8 2" xfId="198" xr:uid="{CE8E7160-7215-4685-9DA4-456362C9A7FC}"/>
    <cellStyle name="Normal 9" xfId="89" xr:uid="{929AB3B9-C514-479A-A703-11EE5B5D1190}"/>
    <cellStyle name="Normal 9 8" xfId="161" xr:uid="{DDEAF6F8-3E4D-4A70-AE4F-CBCC4D92A69A}"/>
    <cellStyle name="Normal 99" xfId="15" xr:uid="{6C329640-FC93-425A-BF2A-A79A4ADAE8C6}"/>
    <cellStyle name="Normal_Book1" xfId="2" xr:uid="{B5E0606D-9AD0-4396-BE6A-5464DA7B1F8C}"/>
    <cellStyle name="Normal_Cash Flow_NKCC_2005-2004 (revised)" xfId="24" xr:uid="{53939A84-9685-4263-BEE8-E4136A655394}"/>
    <cellStyle name="Note 2" xfId="143" xr:uid="{7BF5122B-CD6D-4531-BF1E-7BEA383D29DA}"/>
    <cellStyle name="Note 3" xfId="109" xr:uid="{A476B6FA-170A-4229-83B3-BE88CEF45C3C}"/>
    <cellStyle name="Output 2" xfId="104" xr:uid="{2E6F8122-19F6-423E-ABD2-ACD59C8F05C4}"/>
    <cellStyle name="Percent" xfId="203" builtinId="5"/>
    <cellStyle name="Percent 2" xfId="29" xr:uid="{CB5F4531-B7BE-486C-A547-84B1DF7C6887}"/>
    <cellStyle name="Percent 2 2" xfId="150" xr:uid="{E4AC1B4A-2EDD-4C75-846D-60807FC613CC}"/>
    <cellStyle name="Percent 3" xfId="145" xr:uid="{5A6E94D8-4A4C-4DA8-8F53-4E242094760F}"/>
    <cellStyle name="Percent 3 2" xfId="169" xr:uid="{B3DC79F6-E7FE-41B8-9451-C72855E4C025}"/>
    <cellStyle name="Percent 4" xfId="153" xr:uid="{D2DCF98F-8A08-4DB6-91E6-77D0657B7822}"/>
    <cellStyle name="Percent 5" xfId="44" xr:uid="{C18C7405-122B-4E47-AA03-D5532960C5BB}"/>
    <cellStyle name="Title 2" xfId="95" xr:uid="{4E2DEE13-FB1E-4250-8DB9-A6E9A9DBB422}"/>
    <cellStyle name="Total 2" xfId="111" xr:uid="{BD40477C-FAAD-4214-97A9-6C4D69E54358}"/>
    <cellStyle name="Warning Text 2" xfId="108" xr:uid="{D1C7962E-3660-4C2E-8B6F-BDDEC5158C26}"/>
  </cellStyles>
  <dxfs count="0"/>
  <tableStyles count="1" defaultTableStyle="TableStyleMedium2" defaultPivotStyle="PivotStyleLight16">
    <tableStyle name="Invisible" pivot="0" table="0" count="0" xr9:uid="{102FAB10-9E2D-420C-A7DC-15384F93509E}"/>
  </tableStyles>
  <colors>
    <mruColors>
      <color rgb="FFCCFF99"/>
      <color rgb="FF66FF33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5001\&#12514;&#12481;\&#20170;&#30000;\Holland\Excel\&#22312;&#24235;\NL&#22312;&#24235;&#36578;&#12364;&#1237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ink2.WK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-act-pc01\c\CELINE\FS97\FS_09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HARE/ACCOUNT/COST%201999/My%20Documents/Patrawut%20Excel/Patrawut%20Excel/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ndr&#233;/Coc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INK1.w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c001\ovs001\&#20170;&#30000;\Holland\Excel\&#22312;&#24235;\NL&#22312;&#24235;&#36578;&#12364;&#1237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zuki2000\DIRECCION%20GENERAL\&#20170;&#30000;\Holland\Excel\&#22312;&#24235;\NL&#22312;&#24235;&#36578;&#12364;&#123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anna.t\Local%20Settings\Temporary%20Internet%20Files\OLK2\Report%20Shell%20Fleet%20Car%20DPC,DMC.26.9.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ocuments%20and%20Settings\bkana\Desktop\Documents%20and%20Settings\bkktr\My%20Documents\My%20Jobs\Densei\31.03.03\Densei\densei%2030.09.02\SALE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2473;&#12474;&#12461;&#12513;&#12461;&#12471;&#12467;\&#31649;&#29702;\&#32076;&#29702;&#22577;&#21578;\2002\b08912\&#21512;&#24321;&#20250;&#31038;\&#21488;&#24115;\&#20013;&#22269;\&#21270;&#25104;&#21697;&#21488;&#2411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oh\kjoh2\CAC\NEW_WK\NEWWK4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-act-pc01\c\CELINE\SCHED\FS_09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A.I.R.%209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16-15198\CPModels\My%20Documents\Celine\Financial%20Statement\FS-01\PINKY\FS_01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-act-pc01\c\CELINE\FS98\FS_099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16-15198\CPModels\My%20Documents\Celine\Financial%20Statement\FS-01\ARIES\FS_119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16-15198\CPModels\My%20Documents\Celine\Financial%20Statement\FS-01\CELINE\SCHED\FS_09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cd77851/Desktop/WINDOWS/TEMP/notesE1EF34/unzipped/MBTC-O6.3O.05%20(Sd)/PLINK1.wk1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16-15198\CPModels\My%20Documents\Celine\Financial%20Statement\FS-01\FS_099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.I.R.%2096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-act-pc01\c\ARIES\FS_11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ro\Local%20Settings\Temporary%20Internet%20Files\OLKBF5\Monthly%20sale%20Report%20analysis%20July2009%20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16-15198\CPModels\belle.h.sarmiento\Audit%20Client\ionics%20inc%20and%20subsidiaries\2005\Synertronix\pbc\JBAS21\My%20Documents\GRACE\FS_2001\FS_SCHED\JULY_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irijun%20leangthanahi/Desktop/WHA%20Q1%202013/Workdone/WHA%20Corp/Review%20note%20payable%20and%20loan%20from%20finanical%20institution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1%20Due%20Monthly%20-%20Management%20Reporting/August/Board%20Managment%20Report%208-20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Behaviour_THB_Only_"/>
      <sheetName val="B-Note_2"/>
      <sheetName val="Client's_List"/>
      <sheetName val="By_Sector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S Conso"/>
      <sheetName val="BS Separate"/>
      <sheetName val="PL Conso"/>
      <sheetName val="PL Separate"/>
      <sheetName val="OCI Conso"/>
      <sheetName val="OCI Separate"/>
      <sheetName val="元表"/>
      <sheetName val="RHR - DropDown List"/>
      <sheetName val="HIOS 93 thru 96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98"/>
      <sheetName val="99-2000"/>
      <sheetName val="01-02"/>
      <sheetName val="03-04-05"/>
      <sheetName val="SUMMARY"/>
      <sheetName val="Sheet1"/>
      <sheetName val="販売傾向"/>
    </sheetNames>
    <sheetDataSet>
      <sheetData sheetId="0" refreshError="1"/>
      <sheetData sheetId="1" refreshError="1">
        <row r="15">
          <cell r="A15" t="str">
            <v>SE-3</v>
          </cell>
          <cell r="B15">
            <v>36161</v>
          </cell>
          <cell r="C15" t="str">
            <v>Feb</v>
          </cell>
          <cell r="D15" t="str">
            <v>Mar</v>
          </cell>
          <cell r="E15" t="str">
            <v>Apr</v>
          </cell>
          <cell r="F15" t="str">
            <v>May</v>
          </cell>
          <cell r="G15" t="str">
            <v>Jun</v>
          </cell>
        </row>
        <row r="16">
          <cell r="A16" t="str">
            <v>Prod</v>
          </cell>
          <cell r="B16">
            <v>30</v>
          </cell>
          <cell r="C16">
            <v>0</v>
          </cell>
          <cell r="D16">
            <v>20</v>
          </cell>
          <cell r="E16">
            <v>15</v>
          </cell>
          <cell r="F16">
            <v>10</v>
          </cell>
          <cell r="G16">
            <v>15</v>
          </cell>
        </row>
        <row r="17">
          <cell r="A17" t="str">
            <v>Shipment</v>
          </cell>
          <cell r="B17">
            <v>30</v>
          </cell>
          <cell r="C17">
            <v>0</v>
          </cell>
          <cell r="D17">
            <v>16</v>
          </cell>
          <cell r="E17">
            <v>16</v>
          </cell>
          <cell r="F17">
            <v>11</v>
          </cell>
          <cell r="G17">
            <v>14</v>
          </cell>
        </row>
        <row r="18">
          <cell r="A18" t="str">
            <v>SMS Stock</v>
          </cell>
          <cell r="B18">
            <v>0</v>
          </cell>
          <cell r="C18">
            <v>0</v>
          </cell>
          <cell r="D18">
            <v>4</v>
          </cell>
          <cell r="E18">
            <v>3</v>
          </cell>
          <cell r="F18">
            <v>2</v>
          </cell>
          <cell r="G18">
            <v>3</v>
          </cell>
        </row>
        <row r="19">
          <cell r="A19" t="str">
            <v>On shipment</v>
          </cell>
          <cell r="B19">
            <v>2</v>
          </cell>
          <cell r="C19">
            <v>2</v>
          </cell>
          <cell r="D19">
            <v>16</v>
          </cell>
          <cell r="E19">
            <v>25</v>
          </cell>
          <cell r="F19">
            <v>2</v>
          </cell>
          <cell r="G19">
            <v>4</v>
          </cell>
        </row>
        <row r="20">
          <cell r="A20" t="str">
            <v>Entry</v>
          </cell>
          <cell r="B20">
            <v>43</v>
          </cell>
          <cell r="C20">
            <v>0</v>
          </cell>
          <cell r="D20">
            <v>2</v>
          </cell>
          <cell r="E20">
            <v>7</v>
          </cell>
          <cell r="F20">
            <v>34</v>
          </cell>
          <cell r="G20">
            <v>12</v>
          </cell>
        </row>
        <row r="21">
          <cell r="A21" t="str">
            <v>Wholesale</v>
          </cell>
          <cell r="B21">
            <v>17</v>
          </cell>
          <cell r="C21">
            <v>16</v>
          </cell>
          <cell r="D21">
            <v>20</v>
          </cell>
          <cell r="E21">
            <v>15</v>
          </cell>
          <cell r="F21">
            <v>18</v>
          </cell>
          <cell r="G21">
            <v>18</v>
          </cell>
        </row>
        <row r="22">
          <cell r="A22" t="str">
            <v>Stock</v>
          </cell>
          <cell r="B22">
            <v>65</v>
          </cell>
          <cell r="C22">
            <v>49</v>
          </cell>
          <cell r="D22">
            <v>31</v>
          </cell>
          <cell r="E22">
            <v>23</v>
          </cell>
          <cell r="F22">
            <v>39</v>
          </cell>
          <cell r="G22">
            <v>33</v>
          </cell>
        </row>
        <row r="23">
          <cell r="A23" t="str">
            <v>Retail</v>
          </cell>
          <cell r="B23">
            <v>19</v>
          </cell>
          <cell r="C23">
            <v>21</v>
          </cell>
          <cell r="D23">
            <v>16</v>
          </cell>
          <cell r="E23">
            <v>16</v>
          </cell>
          <cell r="F23">
            <v>22</v>
          </cell>
          <cell r="G23">
            <v>15</v>
          </cell>
        </row>
        <row r="24">
          <cell r="A24" t="str">
            <v>Stock</v>
          </cell>
          <cell r="B24">
            <v>12</v>
          </cell>
          <cell r="C24">
            <v>5</v>
          </cell>
          <cell r="D24">
            <v>9</v>
          </cell>
          <cell r="E24">
            <v>8</v>
          </cell>
          <cell r="F24">
            <v>4</v>
          </cell>
          <cell r="G24">
            <v>7</v>
          </cell>
        </row>
        <row r="25">
          <cell r="A25" t="str">
            <v>Stock Level</v>
          </cell>
          <cell r="B25">
            <v>4.8376963350785296</v>
          </cell>
          <cell r="C25">
            <v>3.3926701570680602</v>
          </cell>
          <cell r="D25">
            <v>2.5130890052355999</v>
          </cell>
          <cell r="E25">
            <v>1.9476439790575899</v>
          </cell>
          <cell r="F25">
            <v>2.70157068062827</v>
          </cell>
          <cell r="G25">
            <v>2.5130890052355999</v>
          </cell>
        </row>
        <row r="27">
          <cell r="A27" t="str">
            <v>SE-5</v>
          </cell>
          <cell r="B27">
            <v>36161</v>
          </cell>
          <cell r="C27" t="str">
            <v>Feb</v>
          </cell>
          <cell r="D27" t="str">
            <v>Mar</v>
          </cell>
          <cell r="E27" t="str">
            <v>Apr</v>
          </cell>
          <cell r="F27" t="str">
            <v>May</v>
          </cell>
          <cell r="G27" t="str">
            <v>Jun</v>
          </cell>
        </row>
        <row r="28">
          <cell r="A28" t="str">
            <v>Prod</v>
          </cell>
        </row>
        <row r="29">
          <cell r="A29" t="str">
            <v>Shipment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SMS Stock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On shipment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Entry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Wholesale</v>
          </cell>
          <cell r="B33">
            <v>1</v>
          </cell>
        </row>
        <row r="34">
          <cell r="A34" t="str">
            <v>Stock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Retail</v>
          </cell>
          <cell r="B35">
            <v>1</v>
          </cell>
        </row>
        <row r="36">
          <cell r="A36" t="str">
            <v>Stock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Stock Level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9">
          <cell r="A39" t="str">
            <v>SE-5 Diesel</v>
          </cell>
          <cell r="B39">
            <v>36161</v>
          </cell>
          <cell r="C39" t="str">
            <v>Feb</v>
          </cell>
          <cell r="D39" t="str">
            <v>Mar</v>
          </cell>
          <cell r="E39" t="str">
            <v>Apr</v>
          </cell>
          <cell r="F39" t="str">
            <v>May</v>
          </cell>
          <cell r="G39" t="str">
            <v>Jun</v>
          </cell>
        </row>
        <row r="40">
          <cell r="A40" t="str">
            <v>Prod</v>
          </cell>
        </row>
        <row r="41">
          <cell r="A41" t="str">
            <v>Shipment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A42" t="str">
            <v>SMS Stock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On shipment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 t="str">
            <v>Entry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Wholesale</v>
          </cell>
          <cell r="B45">
            <v>11</v>
          </cell>
          <cell r="C45">
            <v>8</v>
          </cell>
          <cell r="D45">
            <v>3</v>
          </cell>
        </row>
        <row r="46">
          <cell r="A46" t="str">
            <v>Stock</v>
          </cell>
          <cell r="B46">
            <v>11</v>
          </cell>
          <cell r="C46">
            <v>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Retail</v>
          </cell>
          <cell r="B47">
            <v>14</v>
          </cell>
          <cell r="C47">
            <v>9</v>
          </cell>
          <cell r="D47">
            <v>7</v>
          </cell>
          <cell r="E47">
            <v>1</v>
          </cell>
        </row>
        <row r="48">
          <cell r="A48" t="str">
            <v>Stock</v>
          </cell>
          <cell r="B48">
            <v>6</v>
          </cell>
          <cell r="C48">
            <v>5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Stock Level</v>
          </cell>
          <cell r="B49">
            <v>6.5806451612903203</v>
          </cell>
          <cell r="C49">
            <v>3.0967741935483901</v>
          </cell>
          <cell r="D49">
            <v>0.38709677419354799</v>
          </cell>
          <cell r="E49">
            <v>0</v>
          </cell>
          <cell r="F49">
            <v>0</v>
          </cell>
          <cell r="G49">
            <v>0</v>
          </cell>
        </row>
        <row r="51">
          <cell r="A51" t="str">
            <v>Santana TTL</v>
          </cell>
          <cell r="B51">
            <v>36161</v>
          </cell>
          <cell r="C51" t="str">
            <v>Feb</v>
          </cell>
          <cell r="D51" t="str">
            <v>Mar</v>
          </cell>
          <cell r="E51" t="str">
            <v>Apr</v>
          </cell>
          <cell r="F51" t="str">
            <v>May</v>
          </cell>
          <cell r="G51" t="str">
            <v>Jun</v>
          </cell>
        </row>
        <row r="52">
          <cell r="A52" t="str">
            <v>Prod</v>
          </cell>
          <cell r="B52">
            <v>30</v>
          </cell>
          <cell r="C52">
            <v>0</v>
          </cell>
          <cell r="D52">
            <v>20</v>
          </cell>
          <cell r="E52">
            <v>15</v>
          </cell>
          <cell r="F52">
            <v>11</v>
          </cell>
          <cell r="G52">
            <v>15</v>
          </cell>
        </row>
        <row r="53">
          <cell r="A53" t="str">
            <v>Shipment</v>
          </cell>
          <cell r="B53">
            <v>30</v>
          </cell>
          <cell r="C53">
            <v>0</v>
          </cell>
          <cell r="D53">
            <v>16</v>
          </cell>
          <cell r="E53">
            <v>16</v>
          </cell>
          <cell r="F53">
            <v>11</v>
          </cell>
          <cell r="G53">
            <v>15</v>
          </cell>
        </row>
        <row r="54">
          <cell r="A54" t="str">
            <v>SMS Stock</v>
          </cell>
          <cell r="B54">
            <v>0</v>
          </cell>
          <cell r="C54">
            <v>0</v>
          </cell>
          <cell r="D54">
            <v>4</v>
          </cell>
          <cell r="E54">
            <v>3</v>
          </cell>
          <cell r="F54">
            <v>3</v>
          </cell>
          <cell r="G54">
            <v>3</v>
          </cell>
        </row>
        <row r="55">
          <cell r="A55" t="str">
            <v>On shipment</v>
          </cell>
          <cell r="B55">
            <v>2</v>
          </cell>
          <cell r="C55">
            <v>2</v>
          </cell>
          <cell r="D55">
            <v>16</v>
          </cell>
          <cell r="E55">
            <v>25</v>
          </cell>
          <cell r="F55">
            <v>2</v>
          </cell>
          <cell r="G55">
            <v>5</v>
          </cell>
        </row>
        <row r="56">
          <cell r="A56" t="str">
            <v>Entry</v>
          </cell>
          <cell r="B56">
            <v>43</v>
          </cell>
          <cell r="C56">
            <v>0</v>
          </cell>
          <cell r="D56">
            <v>2</v>
          </cell>
          <cell r="E56">
            <v>7</v>
          </cell>
          <cell r="F56">
            <v>34</v>
          </cell>
          <cell r="G56">
            <v>12</v>
          </cell>
        </row>
        <row r="57">
          <cell r="A57" t="str">
            <v>Wholesale</v>
          </cell>
          <cell r="B57">
            <v>29</v>
          </cell>
          <cell r="C57">
            <v>24</v>
          </cell>
          <cell r="D57">
            <v>23</v>
          </cell>
          <cell r="E57">
            <v>15</v>
          </cell>
          <cell r="F57">
            <v>18</v>
          </cell>
          <cell r="G57">
            <v>18</v>
          </cell>
        </row>
        <row r="58">
          <cell r="A58" t="str">
            <v>Stock</v>
          </cell>
          <cell r="B58">
            <v>76</v>
          </cell>
          <cell r="C58">
            <v>52</v>
          </cell>
          <cell r="D58">
            <v>31</v>
          </cell>
          <cell r="E58">
            <v>23</v>
          </cell>
          <cell r="F58">
            <v>39</v>
          </cell>
          <cell r="G58">
            <v>33</v>
          </cell>
        </row>
        <row r="59">
          <cell r="A59" t="str">
            <v>Retail</v>
          </cell>
          <cell r="B59">
            <v>34</v>
          </cell>
          <cell r="C59">
            <v>30</v>
          </cell>
          <cell r="D59">
            <v>23</v>
          </cell>
          <cell r="E59">
            <v>17</v>
          </cell>
          <cell r="F59">
            <v>22</v>
          </cell>
          <cell r="G59">
            <v>15</v>
          </cell>
        </row>
        <row r="60">
          <cell r="A60" t="str">
            <v>Stock</v>
          </cell>
          <cell r="B60">
            <v>18</v>
          </cell>
          <cell r="C60">
            <v>10</v>
          </cell>
          <cell r="D60">
            <v>10</v>
          </cell>
          <cell r="E60">
            <v>8</v>
          </cell>
          <cell r="F60">
            <v>4</v>
          </cell>
          <cell r="G60">
            <v>7</v>
          </cell>
        </row>
        <row r="61">
          <cell r="A61" t="str">
            <v>Stock Level</v>
          </cell>
          <cell r="B61">
            <v>5.05829596412556</v>
          </cell>
          <cell r="C61">
            <v>3.3363228699551599</v>
          </cell>
          <cell r="D61">
            <v>2.2062780269058302</v>
          </cell>
          <cell r="E61">
            <v>1.66816143497758</v>
          </cell>
          <cell r="F61">
            <v>2.3139013452914798</v>
          </cell>
          <cell r="G61">
            <v>2.152466367713</v>
          </cell>
        </row>
        <row r="63">
          <cell r="A63" t="str">
            <v>SN</v>
          </cell>
          <cell r="B63">
            <v>36161</v>
          </cell>
          <cell r="C63" t="str">
            <v>Feb</v>
          </cell>
          <cell r="D63" t="str">
            <v>Mar</v>
          </cell>
          <cell r="E63" t="str">
            <v>Apr</v>
          </cell>
          <cell r="F63" t="str">
            <v>May</v>
          </cell>
          <cell r="G63" t="str">
            <v>Jun</v>
          </cell>
        </row>
        <row r="64">
          <cell r="A64" t="str">
            <v>Prod</v>
          </cell>
          <cell r="B64">
            <v>150</v>
          </cell>
          <cell r="C64">
            <v>140</v>
          </cell>
          <cell r="D64">
            <v>225</v>
          </cell>
          <cell r="E64">
            <v>240</v>
          </cell>
          <cell r="F64">
            <v>222</v>
          </cell>
          <cell r="G64">
            <v>125</v>
          </cell>
        </row>
        <row r="65">
          <cell r="A65" t="str">
            <v>Japan Stock</v>
          </cell>
          <cell r="B65">
            <v>39</v>
          </cell>
          <cell r="C65">
            <v>50</v>
          </cell>
          <cell r="D65">
            <v>225</v>
          </cell>
          <cell r="E65">
            <v>89</v>
          </cell>
          <cell r="F65">
            <v>113</v>
          </cell>
          <cell r="G65">
            <v>32</v>
          </cell>
        </row>
        <row r="66">
          <cell r="A66" t="str">
            <v>Export</v>
          </cell>
          <cell r="B66">
            <v>184</v>
          </cell>
          <cell r="C66">
            <v>129</v>
          </cell>
          <cell r="D66">
            <v>50</v>
          </cell>
          <cell r="E66">
            <v>376</v>
          </cell>
          <cell r="F66">
            <v>198</v>
          </cell>
          <cell r="G66">
            <v>206</v>
          </cell>
        </row>
        <row r="67">
          <cell r="A67" t="str">
            <v>On shipment</v>
          </cell>
          <cell r="B67">
            <v>331</v>
          </cell>
          <cell r="C67">
            <v>249</v>
          </cell>
          <cell r="D67">
            <v>83</v>
          </cell>
          <cell r="E67">
            <v>376</v>
          </cell>
          <cell r="F67">
            <v>198</v>
          </cell>
          <cell r="G67">
            <v>259</v>
          </cell>
        </row>
        <row r="68">
          <cell r="A68" t="str">
            <v>Entry</v>
          </cell>
          <cell r="B68">
            <v>107</v>
          </cell>
          <cell r="C68">
            <v>211</v>
          </cell>
          <cell r="D68">
            <v>216</v>
          </cell>
          <cell r="E68">
            <v>83</v>
          </cell>
          <cell r="F68">
            <v>376</v>
          </cell>
          <cell r="G68">
            <v>145</v>
          </cell>
        </row>
        <row r="69">
          <cell r="A69" t="str">
            <v>Wholesale</v>
          </cell>
          <cell r="B69">
            <v>134</v>
          </cell>
          <cell r="C69">
            <v>174</v>
          </cell>
          <cell r="D69">
            <v>260</v>
          </cell>
          <cell r="E69">
            <v>141</v>
          </cell>
          <cell r="F69">
            <v>290</v>
          </cell>
          <cell r="G69">
            <v>215</v>
          </cell>
        </row>
        <row r="70">
          <cell r="A70" t="str">
            <v>Stock</v>
          </cell>
          <cell r="B70">
            <v>292</v>
          </cell>
          <cell r="C70">
            <v>329</v>
          </cell>
          <cell r="D70">
            <v>285</v>
          </cell>
          <cell r="E70">
            <v>227</v>
          </cell>
          <cell r="F70">
            <v>313</v>
          </cell>
          <cell r="G70">
            <v>243</v>
          </cell>
        </row>
        <row r="71">
          <cell r="A71" t="str">
            <v>Retail</v>
          </cell>
          <cell r="B71">
            <v>174</v>
          </cell>
          <cell r="C71">
            <v>128</v>
          </cell>
          <cell r="D71">
            <v>212</v>
          </cell>
          <cell r="E71">
            <v>220</v>
          </cell>
          <cell r="F71">
            <v>142</v>
          </cell>
          <cell r="G71">
            <v>339</v>
          </cell>
        </row>
        <row r="72">
          <cell r="A72" t="str">
            <v>Stock</v>
          </cell>
          <cell r="B72">
            <v>49</v>
          </cell>
          <cell r="C72">
            <v>92</v>
          </cell>
          <cell r="D72">
            <v>140</v>
          </cell>
          <cell r="E72">
            <v>61</v>
          </cell>
          <cell r="F72">
            <v>209</v>
          </cell>
          <cell r="G72">
            <v>88</v>
          </cell>
        </row>
        <row r="73">
          <cell r="A73" t="str">
            <v>Stock Level</v>
          </cell>
          <cell r="B73">
            <v>2.0480480480480501</v>
          </cell>
          <cell r="C73">
            <v>2.5285285285285299</v>
          </cell>
          <cell r="D73">
            <v>2.5525525525525499</v>
          </cell>
          <cell r="E73">
            <v>1.72972972972973</v>
          </cell>
          <cell r="F73">
            <v>3.13513513513514</v>
          </cell>
          <cell r="G73">
            <v>1.98798798798799</v>
          </cell>
        </row>
        <row r="75">
          <cell r="A75" t="str">
            <v>SQ1.6 3D Van</v>
          </cell>
          <cell r="B75">
            <v>36161</v>
          </cell>
          <cell r="C75" t="str">
            <v>Feb</v>
          </cell>
          <cell r="D75" t="str">
            <v>Mar</v>
          </cell>
          <cell r="E75" t="str">
            <v>Apr</v>
          </cell>
          <cell r="F75" t="str">
            <v>May</v>
          </cell>
          <cell r="G75" t="str">
            <v>Jun</v>
          </cell>
        </row>
        <row r="76">
          <cell r="A76" t="str">
            <v>Prod</v>
          </cell>
        </row>
        <row r="77">
          <cell r="A77" t="str">
            <v>Japan Stock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 t="str">
            <v>Export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 t="str">
            <v>On shipment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Entry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Wholesale</v>
          </cell>
          <cell r="B81">
            <v>0</v>
          </cell>
          <cell r="C81">
            <v>0</v>
          </cell>
          <cell r="D81">
            <v>2</v>
          </cell>
        </row>
        <row r="82">
          <cell r="A82" t="str">
            <v>Stock</v>
          </cell>
          <cell r="B82">
            <v>2</v>
          </cell>
          <cell r="C82">
            <v>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Retail</v>
          </cell>
          <cell r="B83">
            <v>0</v>
          </cell>
          <cell r="C83">
            <v>0</v>
          </cell>
          <cell r="D83">
            <v>2</v>
          </cell>
        </row>
        <row r="84">
          <cell r="A84" t="str">
            <v>Stock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Stock Level</v>
          </cell>
          <cell r="B85">
            <v>12</v>
          </cell>
          <cell r="C85">
            <v>12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7">
          <cell r="A87" t="str">
            <v>SQ2.0 3D Van</v>
          </cell>
          <cell r="B87">
            <v>36161</v>
          </cell>
          <cell r="C87" t="str">
            <v>Feb</v>
          </cell>
          <cell r="D87" t="str">
            <v>Mar</v>
          </cell>
          <cell r="E87" t="str">
            <v>Apr</v>
          </cell>
          <cell r="F87" t="str">
            <v>May</v>
          </cell>
          <cell r="G87" t="str">
            <v>Jun</v>
          </cell>
        </row>
        <row r="88">
          <cell r="A88" t="str">
            <v>Prod</v>
          </cell>
          <cell r="B88">
            <v>85</v>
          </cell>
          <cell r="C88">
            <v>35</v>
          </cell>
          <cell r="D88">
            <v>25</v>
          </cell>
          <cell r="E88">
            <v>20</v>
          </cell>
          <cell r="F88">
            <v>10</v>
          </cell>
          <cell r="G88">
            <v>40</v>
          </cell>
        </row>
        <row r="89">
          <cell r="A89" t="str">
            <v>Japan Stock</v>
          </cell>
          <cell r="B89">
            <v>47</v>
          </cell>
          <cell r="C89">
            <v>10</v>
          </cell>
          <cell r="D89">
            <v>25</v>
          </cell>
          <cell r="E89">
            <v>8</v>
          </cell>
          <cell r="F89">
            <v>0</v>
          </cell>
          <cell r="G89">
            <v>16</v>
          </cell>
        </row>
        <row r="90">
          <cell r="A90" t="str">
            <v>Export</v>
          </cell>
          <cell r="B90">
            <v>38</v>
          </cell>
          <cell r="C90">
            <v>72</v>
          </cell>
          <cell r="D90">
            <v>10</v>
          </cell>
          <cell r="E90">
            <v>37</v>
          </cell>
          <cell r="F90">
            <v>18</v>
          </cell>
          <cell r="G90">
            <v>24</v>
          </cell>
        </row>
        <row r="91">
          <cell r="A91" t="str">
            <v>On shipment</v>
          </cell>
          <cell r="B91">
            <v>38</v>
          </cell>
          <cell r="C91">
            <v>110</v>
          </cell>
          <cell r="D91">
            <v>17</v>
          </cell>
          <cell r="E91">
            <v>37</v>
          </cell>
          <cell r="F91">
            <v>30</v>
          </cell>
          <cell r="G91">
            <v>24</v>
          </cell>
        </row>
        <row r="92">
          <cell r="A92" t="str">
            <v>Entry</v>
          </cell>
          <cell r="B92">
            <v>0</v>
          </cell>
          <cell r="C92">
            <v>0</v>
          </cell>
          <cell r="D92">
            <v>103</v>
          </cell>
          <cell r="E92">
            <v>17</v>
          </cell>
          <cell r="F92">
            <v>25</v>
          </cell>
          <cell r="G92">
            <v>30</v>
          </cell>
        </row>
        <row r="93">
          <cell r="A93" t="str">
            <v>Wholesale</v>
          </cell>
          <cell r="B93">
            <v>0</v>
          </cell>
          <cell r="C93">
            <v>2</v>
          </cell>
          <cell r="D93">
            <v>33</v>
          </cell>
          <cell r="E93">
            <v>39</v>
          </cell>
          <cell r="F93">
            <v>28</v>
          </cell>
          <cell r="G93">
            <v>28</v>
          </cell>
        </row>
        <row r="94">
          <cell r="A94" t="str">
            <v>Stock</v>
          </cell>
          <cell r="B94">
            <v>3</v>
          </cell>
          <cell r="C94">
            <v>1</v>
          </cell>
          <cell r="D94">
            <v>71</v>
          </cell>
          <cell r="E94">
            <v>49</v>
          </cell>
          <cell r="F94">
            <v>46</v>
          </cell>
          <cell r="G94">
            <v>48</v>
          </cell>
        </row>
        <row r="95">
          <cell r="A95" t="str">
            <v>Retail</v>
          </cell>
          <cell r="B95">
            <v>0</v>
          </cell>
          <cell r="C95">
            <v>2</v>
          </cell>
          <cell r="D95">
            <v>17</v>
          </cell>
          <cell r="E95">
            <v>42</v>
          </cell>
          <cell r="F95">
            <v>31</v>
          </cell>
          <cell r="G95">
            <v>32</v>
          </cell>
        </row>
        <row r="96">
          <cell r="A96" t="str">
            <v>Stock</v>
          </cell>
          <cell r="B96">
            <v>0</v>
          </cell>
          <cell r="C96">
            <v>0</v>
          </cell>
          <cell r="D96">
            <v>16</v>
          </cell>
          <cell r="E96">
            <v>13</v>
          </cell>
          <cell r="F96">
            <v>10</v>
          </cell>
          <cell r="G96">
            <v>6</v>
          </cell>
        </row>
        <row r="97">
          <cell r="A97" t="str">
            <v>Stock Level</v>
          </cell>
          <cell r="B97">
            <v>0.11464968152866201</v>
          </cell>
          <cell r="C97">
            <v>3.8216560509554097E-2</v>
          </cell>
          <cell r="D97">
            <v>3.3248407643312099</v>
          </cell>
          <cell r="E97">
            <v>2.3694267515923602</v>
          </cell>
          <cell r="F97">
            <v>2.14012738853503</v>
          </cell>
          <cell r="G97">
            <v>2.06369426751592</v>
          </cell>
        </row>
        <row r="99">
          <cell r="A99" t="str">
            <v>SQ1.6 3D Can</v>
          </cell>
          <cell r="B99">
            <v>36161</v>
          </cell>
          <cell r="C99" t="str">
            <v>Feb</v>
          </cell>
          <cell r="D99" t="str">
            <v>Mar</v>
          </cell>
          <cell r="E99" t="str">
            <v>Apr</v>
          </cell>
          <cell r="F99" t="str">
            <v>May</v>
          </cell>
          <cell r="G99" t="str">
            <v>Jun</v>
          </cell>
        </row>
        <row r="100">
          <cell r="A100" t="str">
            <v>Prod</v>
          </cell>
        </row>
        <row r="101">
          <cell r="A101" t="str">
            <v>Japan Stock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 t="str">
            <v>Export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On shipment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 t="str">
            <v>Entry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 t="str">
            <v>Wholesale</v>
          </cell>
        </row>
        <row r="106">
          <cell r="A106" t="str">
            <v>Stock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Retail</v>
          </cell>
        </row>
        <row r="108">
          <cell r="A108" t="str">
            <v>Stock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Stock Level</v>
          </cell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</row>
        <row r="111">
          <cell r="A111" t="str">
            <v>SQ2.0 3D Can</v>
          </cell>
          <cell r="B111">
            <v>36161</v>
          </cell>
          <cell r="C111" t="str">
            <v>Feb</v>
          </cell>
          <cell r="D111" t="str">
            <v>Mar</v>
          </cell>
          <cell r="E111" t="str">
            <v>Apr</v>
          </cell>
          <cell r="F111" t="str">
            <v>May</v>
          </cell>
          <cell r="G111" t="str">
            <v>Jun</v>
          </cell>
        </row>
        <row r="112">
          <cell r="A112" t="str">
            <v>Prod</v>
          </cell>
          <cell r="F112">
            <v>100</v>
          </cell>
        </row>
        <row r="113">
          <cell r="A113" t="str">
            <v>Japan Stock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83</v>
          </cell>
          <cell r="G113">
            <v>18</v>
          </cell>
        </row>
        <row r="114">
          <cell r="A114" t="str">
            <v>Export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17</v>
          </cell>
          <cell r="G114">
            <v>65</v>
          </cell>
        </row>
        <row r="115">
          <cell r="A115" t="str">
            <v>On shipment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17</v>
          </cell>
          <cell r="G115">
            <v>82</v>
          </cell>
        </row>
        <row r="116">
          <cell r="A116" t="str">
            <v>Entry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 t="str">
            <v>Wholesale</v>
          </cell>
        </row>
        <row r="118">
          <cell r="A118" t="str">
            <v>Stock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Retail</v>
          </cell>
          <cell r="G119">
            <v>0</v>
          </cell>
        </row>
        <row r="120">
          <cell r="A120" t="str">
            <v>Stock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 t="str">
            <v>Stock Level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3">
          <cell r="A123" t="str">
            <v>SQ2.0 3D Wide</v>
          </cell>
          <cell r="B123">
            <v>36161</v>
          </cell>
          <cell r="C123" t="str">
            <v>Feb</v>
          </cell>
          <cell r="D123" t="str">
            <v>Mar</v>
          </cell>
          <cell r="E123" t="str">
            <v>Apr</v>
          </cell>
          <cell r="F123" t="str">
            <v>May</v>
          </cell>
          <cell r="G123" t="str">
            <v>Jun</v>
          </cell>
        </row>
        <row r="124">
          <cell r="A124" t="str">
            <v>Prod</v>
          </cell>
        </row>
        <row r="125">
          <cell r="A125" t="str">
            <v>Japan Stock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Export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 t="str">
            <v>On shipment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Entry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 t="str">
            <v>Wholesale</v>
          </cell>
        </row>
        <row r="130">
          <cell r="A130" t="str">
            <v>Stock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 t="str">
            <v>Retail</v>
          </cell>
        </row>
        <row r="132">
          <cell r="A132" t="str">
            <v>Stock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A133" t="str">
            <v>Stock Level</v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</row>
        <row r="135">
          <cell r="A135" t="str">
            <v>SE L4</v>
          </cell>
          <cell r="B135">
            <v>36161</v>
          </cell>
          <cell r="C135" t="str">
            <v>Feb</v>
          </cell>
          <cell r="D135" t="str">
            <v>Mar</v>
          </cell>
          <cell r="E135" t="str">
            <v>Apr</v>
          </cell>
          <cell r="F135" t="str">
            <v>May</v>
          </cell>
          <cell r="G135" t="str">
            <v>Jun</v>
          </cell>
        </row>
        <row r="136">
          <cell r="A136" t="str">
            <v>Prod</v>
          </cell>
        </row>
        <row r="137">
          <cell r="A137" t="str">
            <v>Japan Stock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Export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 t="str">
            <v>On shipment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Entry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 t="str">
            <v>Wholesale</v>
          </cell>
          <cell r="B141">
            <v>1</v>
          </cell>
        </row>
        <row r="142">
          <cell r="A142" t="str">
            <v>Stock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 t="str">
            <v>Retail</v>
          </cell>
          <cell r="B143">
            <v>1</v>
          </cell>
        </row>
        <row r="144">
          <cell r="A144" t="str">
            <v>Stock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 t="str">
            <v>Stock Level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7">
          <cell r="A147" t="str">
            <v>Grand SQ L4</v>
          </cell>
          <cell r="B147">
            <v>36161</v>
          </cell>
          <cell r="C147" t="str">
            <v>Feb</v>
          </cell>
          <cell r="D147" t="str">
            <v>Mar</v>
          </cell>
          <cell r="E147" t="str">
            <v>Apr</v>
          </cell>
          <cell r="F147" t="str">
            <v>May</v>
          </cell>
          <cell r="G147" t="str">
            <v>Jun</v>
          </cell>
        </row>
        <row r="148">
          <cell r="A148" t="str">
            <v>Prod</v>
          </cell>
          <cell r="B148">
            <v>20</v>
          </cell>
          <cell r="C148">
            <v>15</v>
          </cell>
          <cell r="D148">
            <v>20</v>
          </cell>
          <cell r="E148">
            <v>22</v>
          </cell>
          <cell r="F148">
            <v>15</v>
          </cell>
          <cell r="G148">
            <v>10</v>
          </cell>
        </row>
        <row r="149">
          <cell r="A149" t="str">
            <v>Japan Stock</v>
          </cell>
          <cell r="B149">
            <v>12</v>
          </cell>
          <cell r="C149">
            <v>5</v>
          </cell>
          <cell r="D149">
            <v>20</v>
          </cell>
          <cell r="E149">
            <v>10</v>
          </cell>
          <cell r="F149">
            <v>7</v>
          </cell>
          <cell r="G149">
            <v>4</v>
          </cell>
        </row>
        <row r="150">
          <cell r="A150" t="str">
            <v>Export</v>
          </cell>
          <cell r="B150">
            <v>14</v>
          </cell>
          <cell r="C150">
            <v>22</v>
          </cell>
          <cell r="D150">
            <v>5</v>
          </cell>
          <cell r="E150">
            <v>32</v>
          </cell>
          <cell r="F150">
            <v>18</v>
          </cell>
          <cell r="G150">
            <v>13</v>
          </cell>
        </row>
        <row r="151">
          <cell r="A151" t="str">
            <v>On shipment</v>
          </cell>
          <cell r="B151">
            <v>19</v>
          </cell>
          <cell r="C151">
            <v>31</v>
          </cell>
          <cell r="D151">
            <v>9</v>
          </cell>
          <cell r="E151">
            <v>32</v>
          </cell>
          <cell r="F151">
            <v>30</v>
          </cell>
          <cell r="G151">
            <v>15</v>
          </cell>
        </row>
        <row r="152">
          <cell r="A152" t="str">
            <v>Entry</v>
          </cell>
          <cell r="B152">
            <v>13</v>
          </cell>
          <cell r="C152">
            <v>10</v>
          </cell>
          <cell r="D152">
            <v>27</v>
          </cell>
          <cell r="E152">
            <v>9</v>
          </cell>
          <cell r="F152">
            <v>20</v>
          </cell>
          <cell r="G152">
            <v>28</v>
          </cell>
        </row>
        <row r="153">
          <cell r="A153" t="str">
            <v>Wholesale</v>
          </cell>
          <cell r="B153">
            <v>21</v>
          </cell>
          <cell r="C153">
            <v>13</v>
          </cell>
          <cell r="D153">
            <v>17</v>
          </cell>
          <cell r="E153">
            <v>16</v>
          </cell>
          <cell r="F153">
            <v>28</v>
          </cell>
          <cell r="G153">
            <v>24</v>
          </cell>
        </row>
        <row r="154">
          <cell r="A154" t="str">
            <v>Stock</v>
          </cell>
          <cell r="B154">
            <v>52</v>
          </cell>
          <cell r="C154">
            <v>49</v>
          </cell>
          <cell r="D154">
            <v>59</v>
          </cell>
          <cell r="E154">
            <v>52</v>
          </cell>
          <cell r="F154">
            <v>44</v>
          </cell>
          <cell r="G154">
            <v>48</v>
          </cell>
        </row>
        <row r="155">
          <cell r="A155" t="str">
            <v>Retail</v>
          </cell>
          <cell r="B155">
            <v>22</v>
          </cell>
          <cell r="C155">
            <v>10</v>
          </cell>
          <cell r="D155">
            <v>16</v>
          </cell>
          <cell r="E155">
            <v>20</v>
          </cell>
          <cell r="F155">
            <v>19</v>
          </cell>
          <cell r="G155">
            <v>28</v>
          </cell>
        </row>
        <row r="156">
          <cell r="A156" t="str">
            <v>Stock</v>
          </cell>
          <cell r="B156">
            <v>9</v>
          </cell>
          <cell r="C156">
            <v>10</v>
          </cell>
          <cell r="D156">
            <v>11</v>
          </cell>
          <cell r="E156">
            <v>7</v>
          </cell>
          <cell r="F156">
            <v>16</v>
          </cell>
          <cell r="G156">
            <v>12</v>
          </cell>
        </row>
        <row r="157">
          <cell r="A157" t="str">
            <v>Stock Level</v>
          </cell>
          <cell r="B157">
            <v>3.7346938775510199</v>
          </cell>
          <cell r="C157">
            <v>3.6122448979591799</v>
          </cell>
          <cell r="D157">
            <v>4.28571428571429</v>
          </cell>
          <cell r="E157">
            <v>3.6122448979591799</v>
          </cell>
          <cell r="F157">
            <v>3.6734693877550999</v>
          </cell>
          <cell r="G157">
            <v>3.6734693877550999</v>
          </cell>
        </row>
        <row r="159">
          <cell r="A159" t="str">
            <v>SV</v>
          </cell>
          <cell r="B159">
            <v>36161</v>
          </cell>
          <cell r="C159" t="str">
            <v>Feb</v>
          </cell>
          <cell r="D159" t="str">
            <v>Mar</v>
          </cell>
          <cell r="E159" t="str">
            <v>Apr</v>
          </cell>
          <cell r="F159" t="str">
            <v>May</v>
          </cell>
          <cell r="G159" t="str">
            <v>Jun</v>
          </cell>
        </row>
        <row r="160">
          <cell r="A160" t="str">
            <v>Prod</v>
          </cell>
        </row>
        <row r="161">
          <cell r="A161" t="str">
            <v>Japan Stock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A162" t="str">
            <v>Export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On shipment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A164" t="str">
            <v>Entry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Wholesale</v>
          </cell>
          <cell r="B165">
            <v>1</v>
          </cell>
        </row>
        <row r="166">
          <cell r="A166" t="str">
            <v>Stock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Retail</v>
          </cell>
          <cell r="B167">
            <v>1</v>
          </cell>
        </row>
        <row r="168">
          <cell r="A168" t="str">
            <v>Stock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Stock Level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1">
          <cell r="A171" t="str">
            <v>Grand SV</v>
          </cell>
          <cell r="B171">
            <v>36161</v>
          </cell>
          <cell r="C171" t="str">
            <v>Feb</v>
          </cell>
          <cell r="D171" t="str">
            <v>Mar</v>
          </cell>
          <cell r="E171" t="str">
            <v>Apr</v>
          </cell>
          <cell r="F171" t="str">
            <v>May</v>
          </cell>
          <cell r="G171" t="str">
            <v>Jun</v>
          </cell>
        </row>
        <row r="172">
          <cell r="A172" t="str">
            <v>Prod</v>
          </cell>
          <cell r="B172">
            <v>15</v>
          </cell>
          <cell r="C172">
            <v>20</v>
          </cell>
          <cell r="D172">
            <v>17</v>
          </cell>
          <cell r="E172">
            <v>15</v>
          </cell>
          <cell r="F172">
            <v>25</v>
          </cell>
          <cell r="G172">
            <v>14</v>
          </cell>
        </row>
        <row r="173">
          <cell r="A173" t="str">
            <v>Japan Stock</v>
          </cell>
          <cell r="B173">
            <v>8</v>
          </cell>
          <cell r="C173">
            <v>7</v>
          </cell>
          <cell r="D173">
            <v>17</v>
          </cell>
          <cell r="E173">
            <v>8</v>
          </cell>
          <cell r="F173">
            <v>7</v>
          </cell>
          <cell r="G173">
            <v>6</v>
          </cell>
        </row>
        <row r="174">
          <cell r="A174" t="str">
            <v>Export</v>
          </cell>
          <cell r="B174">
            <v>17</v>
          </cell>
          <cell r="C174">
            <v>21</v>
          </cell>
          <cell r="D174">
            <v>7</v>
          </cell>
          <cell r="E174">
            <v>24</v>
          </cell>
          <cell r="F174">
            <v>26</v>
          </cell>
          <cell r="G174">
            <v>15</v>
          </cell>
        </row>
        <row r="175">
          <cell r="A175" t="str">
            <v>On shipment</v>
          </cell>
          <cell r="B175">
            <v>31</v>
          </cell>
          <cell r="C175">
            <v>32</v>
          </cell>
          <cell r="D175">
            <v>15</v>
          </cell>
          <cell r="E175">
            <v>28</v>
          </cell>
          <cell r="F175">
            <v>37</v>
          </cell>
          <cell r="G175">
            <v>27</v>
          </cell>
        </row>
        <row r="176">
          <cell r="A176" t="str">
            <v>Entry</v>
          </cell>
          <cell r="B176">
            <v>0</v>
          </cell>
          <cell r="C176">
            <v>20</v>
          </cell>
          <cell r="D176">
            <v>24</v>
          </cell>
          <cell r="E176">
            <v>11</v>
          </cell>
          <cell r="F176">
            <v>17</v>
          </cell>
          <cell r="G176">
            <v>25</v>
          </cell>
        </row>
        <row r="177">
          <cell r="A177" t="str">
            <v>Wholesale</v>
          </cell>
          <cell r="B177">
            <v>10</v>
          </cell>
          <cell r="C177">
            <v>16</v>
          </cell>
          <cell r="D177">
            <v>19</v>
          </cell>
          <cell r="E177">
            <v>15</v>
          </cell>
          <cell r="F177">
            <v>19</v>
          </cell>
          <cell r="G177">
            <v>31</v>
          </cell>
        </row>
        <row r="178">
          <cell r="A178" t="str">
            <v>Stock</v>
          </cell>
          <cell r="B178">
            <v>32</v>
          </cell>
          <cell r="C178">
            <v>36</v>
          </cell>
          <cell r="D178">
            <v>41</v>
          </cell>
          <cell r="E178">
            <v>37</v>
          </cell>
          <cell r="F178">
            <v>35</v>
          </cell>
          <cell r="G178">
            <v>29</v>
          </cell>
        </row>
        <row r="179">
          <cell r="A179" t="str">
            <v>Retail</v>
          </cell>
          <cell r="B179">
            <v>23</v>
          </cell>
          <cell r="C179">
            <v>7</v>
          </cell>
          <cell r="D179">
            <v>17</v>
          </cell>
          <cell r="E179">
            <v>22</v>
          </cell>
          <cell r="F179">
            <v>14</v>
          </cell>
          <cell r="G179">
            <v>27</v>
          </cell>
        </row>
        <row r="180">
          <cell r="A180" t="str">
            <v>Stock</v>
          </cell>
          <cell r="B180">
            <v>0</v>
          </cell>
          <cell r="C180">
            <v>9</v>
          </cell>
          <cell r="D180">
            <v>11</v>
          </cell>
          <cell r="E180">
            <v>4</v>
          </cell>
          <cell r="F180">
            <v>9</v>
          </cell>
          <cell r="G180">
            <v>13</v>
          </cell>
        </row>
        <row r="181">
          <cell r="A181" t="str">
            <v>Stock Level</v>
          </cell>
          <cell r="B181">
            <v>1.89162561576355</v>
          </cell>
          <cell r="C181">
            <v>2.6600985221674902</v>
          </cell>
          <cell r="D181">
            <v>3.0738916256157598</v>
          </cell>
          <cell r="E181">
            <v>2.42364532019704</v>
          </cell>
          <cell r="F181">
            <v>2.6009852216748799</v>
          </cell>
          <cell r="G181">
            <v>2.4827586206896499</v>
          </cell>
        </row>
        <row r="183">
          <cell r="A183" t="str">
            <v>SD</v>
          </cell>
          <cell r="B183">
            <v>36161</v>
          </cell>
          <cell r="C183" t="str">
            <v>Feb</v>
          </cell>
          <cell r="D183" t="str">
            <v>Mar</v>
          </cell>
          <cell r="E183" t="str">
            <v>Apr</v>
          </cell>
          <cell r="F183" t="str">
            <v>May</v>
          </cell>
          <cell r="G183" t="str">
            <v>Jun</v>
          </cell>
        </row>
        <row r="184">
          <cell r="A184" t="str">
            <v>Prod</v>
          </cell>
        </row>
        <row r="185">
          <cell r="A185" t="str">
            <v>Japan Stock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 t="str">
            <v>Export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On shipment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 t="str">
            <v>Entry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Wholesale</v>
          </cell>
        </row>
        <row r="190">
          <cell r="A190" t="str">
            <v>Stock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Retail</v>
          </cell>
        </row>
        <row r="192">
          <cell r="A192" t="str">
            <v>Stock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Stock Level</v>
          </cell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</row>
        <row r="195">
          <cell r="A195" t="str">
            <v>Grand SQD</v>
          </cell>
          <cell r="B195">
            <v>36161</v>
          </cell>
          <cell r="C195" t="str">
            <v>Feb</v>
          </cell>
          <cell r="D195" t="str">
            <v>Mar</v>
          </cell>
          <cell r="E195" t="str">
            <v>Apr</v>
          </cell>
          <cell r="F195" t="str">
            <v>May</v>
          </cell>
          <cell r="G195" t="str">
            <v>Jun</v>
          </cell>
        </row>
        <row r="196">
          <cell r="A196" t="str">
            <v>Prod</v>
          </cell>
          <cell r="B196">
            <v>45</v>
          </cell>
          <cell r="C196">
            <v>50</v>
          </cell>
          <cell r="D196">
            <v>63</v>
          </cell>
          <cell r="E196">
            <v>48</v>
          </cell>
          <cell r="F196">
            <v>56</v>
          </cell>
          <cell r="G196">
            <v>47</v>
          </cell>
        </row>
        <row r="197">
          <cell r="A197" t="str">
            <v>Japan Stock</v>
          </cell>
          <cell r="B197">
            <v>39</v>
          </cell>
          <cell r="C197">
            <v>38</v>
          </cell>
          <cell r="D197">
            <v>80</v>
          </cell>
          <cell r="E197">
            <v>37</v>
          </cell>
          <cell r="F197">
            <v>45</v>
          </cell>
          <cell r="G197">
            <v>30</v>
          </cell>
        </row>
        <row r="198">
          <cell r="A198" t="str">
            <v>Export</v>
          </cell>
          <cell r="B198">
            <v>60</v>
          </cell>
          <cell r="C198">
            <v>51</v>
          </cell>
          <cell r="D198">
            <v>21</v>
          </cell>
          <cell r="E198">
            <v>91</v>
          </cell>
          <cell r="F198">
            <v>48</v>
          </cell>
          <cell r="G198">
            <v>62</v>
          </cell>
        </row>
        <row r="199">
          <cell r="A199" t="str">
            <v>On shipment</v>
          </cell>
          <cell r="B199">
            <v>68</v>
          </cell>
          <cell r="C199">
            <v>60</v>
          </cell>
          <cell r="D199">
            <v>13</v>
          </cell>
          <cell r="E199">
            <v>71</v>
          </cell>
          <cell r="F199">
            <v>56</v>
          </cell>
          <cell r="G199">
            <v>59</v>
          </cell>
        </row>
        <row r="200">
          <cell r="A200" t="str">
            <v>Entry</v>
          </cell>
          <cell r="B200">
            <v>15</v>
          </cell>
          <cell r="C200">
            <v>59</v>
          </cell>
          <cell r="D200">
            <v>68</v>
          </cell>
          <cell r="E200">
            <v>33</v>
          </cell>
          <cell r="F200">
            <v>63</v>
          </cell>
          <cell r="G200">
            <v>59</v>
          </cell>
        </row>
        <row r="201">
          <cell r="A201" t="str">
            <v>Wholesale</v>
          </cell>
          <cell r="B201">
            <v>35</v>
          </cell>
          <cell r="C201">
            <v>18</v>
          </cell>
          <cell r="D201">
            <v>57</v>
          </cell>
          <cell r="E201">
            <v>41</v>
          </cell>
          <cell r="F201">
            <v>53</v>
          </cell>
          <cell r="G201">
            <v>49</v>
          </cell>
        </row>
        <row r="202">
          <cell r="A202" t="str">
            <v>Stock</v>
          </cell>
          <cell r="B202">
            <v>34</v>
          </cell>
          <cell r="C202">
            <v>75</v>
          </cell>
          <cell r="D202">
            <v>86</v>
          </cell>
          <cell r="E202">
            <v>78</v>
          </cell>
          <cell r="F202">
            <v>88</v>
          </cell>
          <cell r="G202">
            <v>98</v>
          </cell>
        </row>
        <row r="203">
          <cell r="A203" t="str">
            <v>Retail</v>
          </cell>
          <cell r="B203">
            <v>51</v>
          </cell>
          <cell r="C203">
            <v>16</v>
          </cell>
          <cell r="D203">
            <v>32</v>
          </cell>
          <cell r="E203">
            <v>42</v>
          </cell>
          <cell r="F203">
            <v>41</v>
          </cell>
          <cell r="G203">
            <v>54</v>
          </cell>
        </row>
        <row r="204">
          <cell r="A204" t="str">
            <v>Stock</v>
          </cell>
          <cell r="B204">
            <v>7</v>
          </cell>
          <cell r="C204">
            <v>8</v>
          </cell>
          <cell r="D204">
            <v>33</v>
          </cell>
          <cell r="E204">
            <v>32</v>
          </cell>
          <cell r="F204">
            <v>44</v>
          </cell>
          <cell r="G204">
            <v>39</v>
          </cell>
        </row>
        <row r="205">
          <cell r="A205" t="str">
            <v>Stock Level</v>
          </cell>
          <cell r="B205">
            <v>1.0557939914163099</v>
          </cell>
          <cell r="C205">
            <v>2.1373390557939902</v>
          </cell>
          <cell r="D205">
            <v>3.0643776824034301</v>
          </cell>
          <cell r="E205">
            <v>2.8326180257510698</v>
          </cell>
          <cell r="F205">
            <v>3.3991416309012901</v>
          </cell>
          <cell r="G205">
            <v>3.5278969957081499</v>
          </cell>
        </row>
        <row r="207">
          <cell r="A207" t="str">
            <v>SY-H</v>
          </cell>
          <cell r="B207">
            <v>36161</v>
          </cell>
          <cell r="C207" t="str">
            <v>Feb</v>
          </cell>
          <cell r="D207" t="str">
            <v>Mar</v>
          </cell>
          <cell r="E207" t="str">
            <v>Apr</v>
          </cell>
          <cell r="F207" t="str">
            <v>May</v>
          </cell>
          <cell r="G207" t="str">
            <v>Jun</v>
          </cell>
        </row>
        <row r="208">
          <cell r="A208" t="str">
            <v>Prod</v>
          </cell>
          <cell r="B208">
            <v>50</v>
          </cell>
          <cell r="C208">
            <v>75</v>
          </cell>
          <cell r="D208">
            <v>200</v>
          </cell>
          <cell r="E208">
            <v>100</v>
          </cell>
          <cell r="F208">
            <v>150</v>
          </cell>
          <cell r="G208">
            <v>100</v>
          </cell>
        </row>
        <row r="209">
          <cell r="A209" t="str">
            <v>Japan Stock</v>
          </cell>
          <cell r="B209">
            <v>27</v>
          </cell>
          <cell r="C209">
            <v>21</v>
          </cell>
          <cell r="D209">
            <v>200</v>
          </cell>
          <cell r="E209">
            <v>39</v>
          </cell>
          <cell r="F209">
            <v>63</v>
          </cell>
          <cell r="G209">
            <v>30</v>
          </cell>
        </row>
        <row r="210">
          <cell r="A210" t="str">
            <v>Export</v>
          </cell>
          <cell r="B210">
            <v>36</v>
          </cell>
          <cell r="C210">
            <v>81</v>
          </cell>
          <cell r="D210">
            <v>21</v>
          </cell>
          <cell r="E210">
            <v>261</v>
          </cell>
          <cell r="F210">
            <v>126</v>
          </cell>
          <cell r="G210">
            <v>133</v>
          </cell>
        </row>
        <row r="211">
          <cell r="A211" t="str">
            <v>On shipment</v>
          </cell>
          <cell r="B211">
            <v>73</v>
          </cell>
          <cell r="C211">
            <v>104</v>
          </cell>
          <cell r="D211">
            <v>41</v>
          </cell>
          <cell r="E211">
            <v>261</v>
          </cell>
          <cell r="F211">
            <v>126</v>
          </cell>
          <cell r="G211">
            <v>161</v>
          </cell>
        </row>
        <row r="212">
          <cell r="A212" t="str">
            <v>Entry</v>
          </cell>
          <cell r="B212">
            <v>0</v>
          </cell>
          <cell r="C212">
            <v>50</v>
          </cell>
          <cell r="D212">
            <v>84</v>
          </cell>
          <cell r="E212">
            <v>41</v>
          </cell>
          <cell r="F212">
            <v>261</v>
          </cell>
          <cell r="G212">
            <v>98</v>
          </cell>
        </row>
        <row r="213">
          <cell r="A213" t="str">
            <v>Wholesale</v>
          </cell>
          <cell r="B213">
            <v>77</v>
          </cell>
          <cell r="C213">
            <v>41</v>
          </cell>
          <cell r="D213">
            <v>73</v>
          </cell>
          <cell r="E213">
            <v>46</v>
          </cell>
          <cell r="F213">
            <v>113</v>
          </cell>
          <cell r="G213">
            <v>105</v>
          </cell>
        </row>
        <row r="214">
          <cell r="A214" t="str">
            <v>Stock</v>
          </cell>
          <cell r="B214">
            <v>71</v>
          </cell>
          <cell r="C214">
            <v>80</v>
          </cell>
          <cell r="D214">
            <v>91</v>
          </cell>
          <cell r="E214">
            <v>86</v>
          </cell>
          <cell r="F214">
            <v>234</v>
          </cell>
          <cell r="G214">
            <v>227</v>
          </cell>
        </row>
        <row r="215">
          <cell r="A215" t="str">
            <v>Retail</v>
          </cell>
          <cell r="B215">
            <v>123</v>
          </cell>
          <cell r="C215">
            <v>32</v>
          </cell>
          <cell r="D215">
            <v>66</v>
          </cell>
          <cell r="E215">
            <v>67</v>
          </cell>
          <cell r="F215">
            <v>69</v>
          </cell>
          <cell r="G215">
            <v>132</v>
          </cell>
        </row>
        <row r="216">
          <cell r="A216" t="str">
            <v>Stock</v>
          </cell>
          <cell r="B216">
            <v>17</v>
          </cell>
          <cell r="C216">
            <v>23</v>
          </cell>
          <cell r="D216">
            <v>30</v>
          </cell>
          <cell r="E216">
            <v>9</v>
          </cell>
          <cell r="F216">
            <v>53</v>
          </cell>
          <cell r="G216">
            <v>26</v>
          </cell>
        </row>
        <row r="217">
          <cell r="A217" t="str">
            <v>Stock Level</v>
          </cell>
          <cell r="B217">
            <v>1.3949801849405501</v>
          </cell>
          <cell r="C217">
            <v>1.63276089828269</v>
          </cell>
          <cell r="D217">
            <v>1.91809775429326</v>
          </cell>
          <cell r="E217">
            <v>1.50594451783355</v>
          </cell>
          <cell r="F217">
            <v>4.54953764861295</v>
          </cell>
          <cell r="G217">
            <v>4.0105680317040902</v>
          </cell>
        </row>
        <row r="219">
          <cell r="A219" t="str">
            <v>SY-N</v>
          </cell>
          <cell r="B219">
            <v>36161</v>
          </cell>
          <cell r="C219" t="str">
            <v>Feb</v>
          </cell>
          <cell r="D219" t="str">
            <v>Mar</v>
          </cell>
          <cell r="E219" t="str">
            <v>Apr</v>
          </cell>
          <cell r="F219" t="str">
            <v>May</v>
          </cell>
          <cell r="G219" t="str">
            <v>Jun</v>
          </cell>
        </row>
        <row r="220">
          <cell r="A220" t="str">
            <v>Prod</v>
          </cell>
          <cell r="B220">
            <v>55</v>
          </cell>
          <cell r="C220">
            <v>120</v>
          </cell>
          <cell r="D220">
            <v>50</v>
          </cell>
          <cell r="E220">
            <v>50</v>
          </cell>
          <cell r="F220">
            <v>75</v>
          </cell>
          <cell r="G220">
            <v>35</v>
          </cell>
        </row>
        <row r="221">
          <cell r="A221" t="str">
            <v>Japan Stock</v>
          </cell>
          <cell r="B221">
            <v>17</v>
          </cell>
          <cell r="C221">
            <v>34</v>
          </cell>
          <cell r="D221">
            <v>50</v>
          </cell>
          <cell r="E221">
            <v>17</v>
          </cell>
          <cell r="F221">
            <v>33</v>
          </cell>
          <cell r="G221">
            <v>11</v>
          </cell>
        </row>
        <row r="222">
          <cell r="A222" t="str">
            <v>Export</v>
          </cell>
          <cell r="B222">
            <v>40</v>
          </cell>
          <cell r="C222">
            <v>103</v>
          </cell>
          <cell r="D222">
            <v>34</v>
          </cell>
          <cell r="E222">
            <v>83</v>
          </cell>
          <cell r="F222">
            <v>59</v>
          </cell>
          <cell r="G222">
            <v>57</v>
          </cell>
        </row>
        <row r="223">
          <cell r="A223" t="str">
            <v>On shipment</v>
          </cell>
          <cell r="B223">
            <v>85</v>
          </cell>
          <cell r="C223">
            <v>146</v>
          </cell>
          <cell r="D223">
            <v>68</v>
          </cell>
          <cell r="E223">
            <v>88</v>
          </cell>
          <cell r="F223">
            <v>97</v>
          </cell>
          <cell r="G223">
            <v>78</v>
          </cell>
        </row>
        <row r="224">
          <cell r="A224" t="str">
            <v>Entry</v>
          </cell>
          <cell r="B224">
            <v>9</v>
          </cell>
          <cell r="C224">
            <v>42</v>
          </cell>
          <cell r="D224">
            <v>112</v>
          </cell>
          <cell r="E224">
            <v>63</v>
          </cell>
          <cell r="F224">
            <v>50</v>
          </cell>
          <cell r="G224">
            <v>76</v>
          </cell>
        </row>
        <row r="225">
          <cell r="A225" t="str">
            <v>Wholesale</v>
          </cell>
          <cell r="B225">
            <v>77</v>
          </cell>
          <cell r="C225">
            <v>42</v>
          </cell>
          <cell r="D225">
            <v>68</v>
          </cell>
          <cell r="E225">
            <v>68</v>
          </cell>
          <cell r="F225">
            <v>53</v>
          </cell>
          <cell r="G225">
            <v>84</v>
          </cell>
        </row>
        <row r="226">
          <cell r="A226" t="str">
            <v>Stock</v>
          </cell>
          <cell r="B226">
            <v>223</v>
          </cell>
          <cell r="C226">
            <v>223</v>
          </cell>
          <cell r="D226">
            <v>267</v>
          </cell>
          <cell r="E226">
            <v>262</v>
          </cell>
          <cell r="F226">
            <v>259</v>
          </cell>
          <cell r="G226">
            <v>251</v>
          </cell>
        </row>
        <row r="227">
          <cell r="A227" t="str">
            <v>Retail</v>
          </cell>
          <cell r="B227">
            <v>96</v>
          </cell>
          <cell r="C227">
            <v>40</v>
          </cell>
          <cell r="D227">
            <v>66</v>
          </cell>
          <cell r="E227">
            <v>70</v>
          </cell>
          <cell r="F227">
            <v>45</v>
          </cell>
          <cell r="G227">
            <v>89</v>
          </cell>
        </row>
        <row r="228">
          <cell r="A228" t="str">
            <v>Stock</v>
          </cell>
          <cell r="B228">
            <v>18</v>
          </cell>
          <cell r="C228">
            <v>18</v>
          </cell>
          <cell r="D228">
            <v>20</v>
          </cell>
          <cell r="E228">
            <v>18</v>
          </cell>
          <cell r="F228">
            <v>26</v>
          </cell>
          <cell r="G228">
            <v>21</v>
          </cell>
        </row>
        <row r="229">
          <cell r="A229" t="str">
            <v>Stock Level</v>
          </cell>
          <cell r="B229">
            <v>4.7332242225859202</v>
          </cell>
          <cell r="C229">
            <v>4.7332242225859202</v>
          </cell>
          <cell r="D229">
            <v>5.6366612111293</v>
          </cell>
          <cell r="E229">
            <v>5.4991816693944404</v>
          </cell>
          <cell r="F229">
            <v>5.5973813420621896</v>
          </cell>
          <cell r="G229">
            <v>5.3420621931260204</v>
          </cell>
        </row>
        <row r="231">
          <cell r="A231" t="str">
            <v>SY-N D</v>
          </cell>
          <cell r="B231">
            <v>36161</v>
          </cell>
          <cell r="C231" t="str">
            <v>Feb</v>
          </cell>
          <cell r="D231" t="str">
            <v>Mar</v>
          </cell>
          <cell r="E231" t="str">
            <v>Apr</v>
          </cell>
          <cell r="F231" t="str">
            <v>May</v>
          </cell>
          <cell r="G231" t="str">
            <v>Jun</v>
          </cell>
        </row>
        <row r="232">
          <cell r="A232" t="str">
            <v>Prod</v>
          </cell>
          <cell r="B232">
            <v>25</v>
          </cell>
          <cell r="C232">
            <v>40</v>
          </cell>
          <cell r="D232">
            <v>0</v>
          </cell>
          <cell r="E232">
            <v>10</v>
          </cell>
          <cell r="F232">
            <v>0</v>
          </cell>
          <cell r="G232">
            <v>0</v>
          </cell>
        </row>
        <row r="233">
          <cell r="A233" t="str">
            <v>Japan Stock</v>
          </cell>
          <cell r="B233">
            <v>11</v>
          </cell>
          <cell r="C233">
            <v>10</v>
          </cell>
          <cell r="D233">
            <v>0</v>
          </cell>
          <cell r="E233">
            <v>5</v>
          </cell>
          <cell r="F233">
            <v>0</v>
          </cell>
          <cell r="G233">
            <v>0</v>
          </cell>
        </row>
        <row r="234">
          <cell r="A234" t="str">
            <v>Export</v>
          </cell>
          <cell r="B234">
            <v>14</v>
          </cell>
          <cell r="C234">
            <v>41</v>
          </cell>
          <cell r="D234">
            <v>10</v>
          </cell>
          <cell r="E234">
            <v>5</v>
          </cell>
          <cell r="F234">
            <v>5</v>
          </cell>
          <cell r="G234">
            <v>0</v>
          </cell>
        </row>
        <row r="235">
          <cell r="A235" t="str">
            <v>On shipment</v>
          </cell>
          <cell r="B235">
            <v>11</v>
          </cell>
          <cell r="C235">
            <v>52</v>
          </cell>
          <cell r="D235">
            <v>18</v>
          </cell>
          <cell r="E235">
            <v>2</v>
          </cell>
          <cell r="F235">
            <v>7</v>
          </cell>
          <cell r="G235">
            <v>0</v>
          </cell>
        </row>
        <row r="236">
          <cell r="A236" t="str">
            <v>Entry</v>
          </cell>
          <cell r="B236">
            <v>3</v>
          </cell>
          <cell r="C236">
            <v>0</v>
          </cell>
          <cell r="D236">
            <v>44</v>
          </cell>
          <cell r="E236">
            <v>21</v>
          </cell>
          <cell r="F236">
            <v>0</v>
          </cell>
          <cell r="G236">
            <v>10</v>
          </cell>
        </row>
        <row r="237">
          <cell r="A237" t="str">
            <v>Wholesale</v>
          </cell>
          <cell r="B237">
            <v>0</v>
          </cell>
          <cell r="C237">
            <v>0</v>
          </cell>
          <cell r="D237">
            <v>7</v>
          </cell>
          <cell r="E237">
            <v>4</v>
          </cell>
          <cell r="F237">
            <v>4</v>
          </cell>
          <cell r="G237">
            <v>5</v>
          </cell>
        </row>
        <row r="238">
          <cell r="A238" t="str">
            <v>Stock</v>
          </cell>
          <cell r="B238">
            <v>2</v>
          </cell>
          <cell r="C238">
            <v>2</v>
          </cell>
          <cell r="D238">
            <v>39</v>
          </cell>
          <cell r="E238">
            <v>56</v>
          </cell>
          <cell r="F238">
            <v>52</v>
          </cell>
          <cell r="G238">
            <v>57</v>
          </cell>
        </row>
        <row r="239">
          <cell r="A239" t="str">
            <v>Retail</v>
          </cell>
          <cell r="B239">
            <v>0</v>
          </cell>
          <cell r="C239">
            <v>0</v>
          </cell>
          <cell r="D239">
            <v>4</v>
          </cell>
          <cell r="E239">
            <v>6</v>
          </cell>
          <cell r="F239">
            <v>4</v>
          </cell>
          <cell r="G239">
            <v>4</v>
          </cell>
        </row>
        <row r="240">
          <cell r="A240" t="str">
            <v>Stock</v>
          </cell>
          <cell r="B240">
            <v>0</v>
          </cell>
          <cell r="C240">
            <v>2</v>
          </cell>
          <cell r="D240">
            <v>3</v>
          </cell>
          <cell r="E240">
            <v>1</v>
          </cell>
          <cell r="F240">
            <v>1</v>
          </cell>
          <cell r="G240">
            <v>2</v>
          </cell>
        </row>
        <row r="241">
          <cell r="A241" t="str">
            <v>Stock Level</v>
          </cell>
          <cell r="B241">
            <v>0.31168831168831201</v>
          </cell>
          <cell r="C241">
            <v>0.62337662337662303</v>
          </cell>
          <cell r="D241">
            <v>6.5454545454545396</v>
          </cell>
          <cell r="E241">
            <v>8.8831168831168803</v>
          </cell>
          <cell r="F241">
            <v>8.2597402597402603</v>
          </cell>
          <cell r="G241">
            <v>9.1948051948051894</v>
          </cell>
        </row>
        <row r="243">
          <cell r="A243" t="str">
            <v>SY-W</v>
          </cell>
          <cell r="B243">
            <v>36161</v>
          </cell>
          <cell r="C243" t="str">
            <v>Feb</v>
          </cell>
          <cell r="D243" t="str">
            <v>Mar</v>
          </cell>
          <cell r="E243" t="str">
            <v>Apr</v>
          </cell>
          <cell r="F243" t="str">
            <v>May</v>
          </cell>
          <cell r="G243" t="str">
            <v>Jun</v>
          </cell>
        </row>
        <row r="244">
          <cell r="A244" t="str">
            <v>Prod</v>
          </cell>
          <cell r="B244">
            <v>90</v>
          </cell>
          <cell r="C244">
            <v>220</v>
          </cell>
          <cell r="D244">
            <v>55</v>
          </cell>
          <cell r="E244">
            <v>70</v>
          </cell>
          <cell r="F244">
            <v>100</v>
          </cell>
          <cell r="G244">
            <v>55</v>
          </cell>
        </row>
        <row r="245">
          <cell r="A245" t="str">
            <v>Japan Stock</v>
          </cell>
          <cell r="B245">
            <v>39</v>
          </cell>
          <cell r="C245">
            <v>67</v>
          </cell>
          <cell r="D245">
            <v>60</v>
          </cell>
          <cell r="E245">
            <v>33</v>
          </cell>
          <cell r="F245">
            <v>45</v>
          </cell>
          <cell r="G245">
            <v>21</v>
          </cell>
        </row>
        <row r="246">
          <cell r="A246" t="str">
            <v>Export</v>
          </cell>
          <cell r="B246">
            <v>68</v>
          </cell>
          <cell r="C246">
            <v>192</v>
          </cell>
          <cell r="D246">
            <v>62</v>
          </cell>
          <cell r="E246">
            <v>97</v>
          </cell>
          <cell r="F246">
            <v>88</v>
          </cell>
          <cell r="G246">
            <v>79</v>
          </cell>
        </row>
        <row r="247">
          <cell r="A247" t="str">
            <v>On shipment</v>
          </cell>
          <cell r="B247">
            <v>69</v>
          </cell>
          <cell r="C247">
            <v>211</v>
          </cell>
          <cell r="D247">
            <v>87</v>
          </cell>
          <cell r="E247">
            <v>60</v>
          </cell>
          <cell r="F247">
            <v>51</v>
          </cell>
          <cell r="G247">
            <v>62</v>
          </cell>
        </row>
        <row r="248">
          <cell r="A248" t="str">
            <v>Entry</v>
          </cell>
          <cell r="B248">
            <v>2</v>
          </cell>
          <cell r="C248">
            <v>50</v>
          </cell>
          <cell r="D248">
            <v>186</v>
          </cell>
          <cell r="E248">
            <v>124</v>
          </cell>
          <cell r="F248">
            <v>97</v>
          </cell>
          <cell r="G248">
            <v>68</v>
          </cell>
        </row>
        <row r="249">
          <cell r="A249" t="str">
            <v>Wholesale</v>
          </cell>
          <cell r="B249">
            <v>29</v>
          </cell>
          <cell r="C249">
            <v>36</v>
          </cell>
          <cell r="D249">
            <v>71</v>
          </cell>
          <cell r="E249">
            <v>97</v>
          </cell>
          <cell r="F249">
            <v>86</v>
          </cell>
          <cell r="G249">
            <v>126</v>
          </cell>
        </row>
        <row r="250">
          <cell r="A250" t="str">
            <v>Stock</v>
          </cell>
          <cell r="B250">
            <v>158</v>
          </cell>
          <cell r="C250">
            <v>172</v>
          </cell>
          <cell r="D250">
            <v>287</v>
          </cell>
          <cell r="E250">
            <v>314</v>
          </cell>
          <cell r="F250">
            <v>325</v>
          </cell>
          <cell r="G250">
            <v>267</v>
          </cell>
        </row>
        <row r="251">
          <cell r="A251" t="str">
            <v>Retail</v>
          </cell>
          <cell r="B251">
            <v>62</v>
          </cell>
          <cell r="C251">
            <v>30</v>
          </cell>
          <cell r="D251">
            <v>49</v>
          </cell>
          <cell r="E251">
            <v>106</v>
          </cell>
          <cell r="F251">
            <v>71</v>
          </cell>
          <cell r="G251">
            <v>126</v>
          </cell>
        </row>
        <row r="252">
          <cell r="A252" t="str">
            <v>Stock</v>
          </cell>
          <cell r="B252">
            <v>16</v>
          </cell>
          <cell r="C252">
            <v>22</v>
          </cell>
          <cell r="D252">
            <v>44</v>
          </cell>
          <cell r="E252">
            <v>35</v>
          </cell>
          <cell r="F252">
            <v>50</v>
          </cell>
          <cell r="G252">
            <v>50</v>
          </cell>
        </row>
        <row r="253">
          <cell r="A253" t="str">
            <v>Stock Level</v>
          </cell>
          <cell r="B253">
            <v>2.52478839177751</v>
          </cell>
          <cell r="C253">
            <v>2.8149939540507898</v>
          </cell>
          <cell r="D253">
            <v>4.80290205562273</v>
          </cell>
          <cell r="E253">
            <v>5.0640870616686797</v>
          </cell>
          <cell r="F253">
            <v>5.4413542926239398</v>
          </cell>
          <cell r="G253">
            <v>4.5997581620314403</v>
          </cell>
        </row>
        <row r="255">
          <cell r="A255" t="str">
            <v>SY-W D</v>
          </cell>
          <cell r="B255">
            <v>36161</v>
          </cell>
          <cell r="C255" t="str">
            <v>Feb</v>
          </cell>
          <cell r="D255" t="str">
            <v>Mar</v>
          </cell>
          <cell r="E255" t="str">
            <v>Apr</v>
          </cell>
          <cell r="F255" t="str">
            <v>May</v>
          </cell>
          <cell r="G255" t="str">
            <v>Jun</v>
          </cell>
        </row>
        <row r="256">
          <cell r="A256" t="str">
            <v>Prod</v>
          </cell>
          <cell r="B256">
            <v>55</v>
          </cell>
          <cell r="C256">
            <v>75</v>
          </cell>
          <cell r="D256">
            <v>20</v>
          </cell>
          <cell r="E256">
            <v>80</v>
          </cell>
          <cell r="F256">
            <v>0</v>
          </cell>
          <cell r="G256">
            <v>0</v>
          </cell>
        </row>
        <row r="257">
          <cell r="A257" t="str">
            <v>Japan Stock</v>
          </cell>
          <cell r="B257">
            <v>20</v>
          </cell>
          <cell r="C257">
            <v>19</v>
          </cell>
          <cell r="D257">
            <v>20</v>
          </cell>
          <cell r="E257">
            <v>31</v>
          </cell>
          <cell r="F257">
            <v>0</v>
          </cell>
          <cell r="G257">
            <v>0</v>
          </cell>
        </row>
        <row r="258">
          <cell r="A258" t="str">
            <v>Export</v>
          </cell>
          <cell r="B258">
            <v>63</v>
          </cell>
          <cell r="C258">
            <v>76</v>
          </cell>
          <cell r="D258">
            <v>19</v>
          </cell>
          <cell r="E258">
            <v>69</v>
          </cell>
          <cell r="F258">
            <v>31</v>
          </cell>
          <cell r="G258">
            <v>0</v>
          </cell>
        </row>
        <row r="259">
          <cell r="A259" t="str">
            <v>On shipment</v>
          </cell>
          <cell r="B259">
            <v>137</v>
          </cell>
          <cell r="C259">
            <v>112</v>
          </cell>
          <cell r="D259">
            <v>44</v>
          </cell>
          <cell r="E259">
            <v>70</v>
          </cell>
          <cell r="F259">
            <v>32</v>
          </cell>
          <cell r="G259">
            <v>1</v>
          </cell>
        </row>
        <row r="260">
          <cell r="A260" t="str">
            <v>Entry</v>
          </cell>
          <cell r="B260">
            <v>0</v>
          </cell>
          <cell r="C260">
            <v>101</v>
          </cell>
          <cell r="D260">
            <v>87</v>
          </cell>
          <cell r="E260">
            <v>43</v>
          </cell>
          <cell r="F260">
            <v>69</v>
          </cell>
          <cell r="G260">
            <v>31</v>
          </cell>
        </row>
        <row r="261">
          <cell r="A261" t="str">
            <v>Wholesale</v>
          </cell>
          <cell r="B261">
            <v>0</v>
          </cell>
          <cell r="C261">
            <v>5</v>
          </cell>
          <cell r="D261">
            <v>93</v>
          </cell>
          <cell r="E261">
            <v>19</v>
          </cell>
          <cell r="F261">
            <v>14</v>
          </cell>
          <cell r="G261">
            <v>10</v>
          </cell>
        </row>
        <row r="262">
          <cell r="A262" t="str">
            <v>Stock</v>
          </cell>
          <cell r="B262">
            <v>1</v>
          </cell>
          <cell r="C262">
            <v>97</v>
          </cell>
          <cell r="D262">
            <v>91</v>
          </cell>
          <cell r="E262">
            <v>115</v>
          </cell>
          <cell r="F262">
            <v>170</v>
          </cell>
          <cell r="G262">
            <v>191</v>
          </cell>
        </row>
        <row r="263">
          <cell r="A263" t="str">
            <v>Retail</v>
          </cell>
          <cell r="B263">
            <v>0</v>
          </cell>
          <cell r="C263">
            <v>3</v>
          </cell>
          <cell r="D263">
            <v>82</v>
          </cell>
          <cell r="E263">
            <v>23</v>
          </cell>
          <cell r="F263">
            <v>15</v>
          </cell>
          <cell r="G263">
            <v>13</v>
          </cell>
        </row>
        <row r="264">
          <cell r="A264" t="str">
            <v>Stock</v>
          </cell>
          <cell r="B264">
            <v>0</v>
          </cell>
          <cell r="C264">
            <v>2</v>
          </cell>
          <cell r="D264">
            <v>13</v>
          </cell>
          <cell r="E264">
            <v>9</v>
          </cell>
          <cell r="F264">
            <v>8</v>
          </cell>
          <cell r="G264">
            <v>5</v>
          </cell>
        </row>
        <row r="265">
          <cell r="A265" t="str">
            <v>Stock Level</v>
          </cell>
          <cell r="B265">
            <v>3.7499999999999999E-2</v>
          </cell>
          <cell r="C265">
            <v>3.7124999999999999</v>
          </cell>
          <cell r="D265">
            <v>3.9</v>
          </cell>
          <cell r="E265">
            <v>4.6500000000000004</v>
          </cell>
          <cell r="F265">
            <v>6.6749999999999998</v>
          </cell>
          <cell r="G265">
            <v>7.35</v>
          </cell>
        </row>
        <row r="267">
          <cell r="A267" t="str">
            <v>SR410</v>
          </cell>
          <cell r="B267">
            <v>36161</v>
          </cell>
          <cell r="C267" t="str">
            <v>Feb</v>
          </cell>
          <cell r="D267" t="str">
            <v>Mar</v>
          </cell>
          <cell r="E267" t="str">
            <v>Apr</v>
          </cell>
          <cell r="F267" t="str">
            <v>May</v>
          </cell>
          <cell r="G267" t="str">
            <v>Jun</v>
          </cell>
        </row>
        <row r="268">
          <cell r="A268" t="str">
            <v>Prod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25</v>
          </cell>
        </row>
        <row r="269">
          <cell r="A269" t="str">
            <v>Japan Stock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9</v>
          </cell>
        </row>
        <row r="270">
          <cell r="A270" t="str">
            <v>Export</v>
          </cell>
          <cell r="B270">
            <v>0</v>
          </cell>
          <cell r="F270">
            <v>0</v>
          </cell>
          <cell r="G270">
            <v>16</v>
          </cell>
        </row>
        <row r="271">
          <cell r="A271" t="str">
            <v>On shipment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16</v>
          </cell>
        </row>
        <row r="272">
          <cell r="A272" t="str">
            <v>Entry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 t="str">
            <v>Wholesale</v>
          </cell>
          <cell r="B273">
            <v>42</v>
          </cell>
          <cell r="C273">
            <v>33</v>
          </cell>
          <cell r="D273">
            <v>27</v>
          </cell>
          <cell r="E273">
            <v>33</v>
          </cell>
          <cell r="F273">
            <v>31</v>
          </cell>
          <cell r="G273">
            <v>7</v>
          </cell>
        </row>
        <row r="274">
          <cell r="A274" t="str">
            <v>Stock</v>
          </cell>
          <cell r="B274">
            <v>145</v>
          </cell>
          <cell r="C274">
            <v>112</v>
          </cell>
          <cell r="D274">
            <v>85</v>
          </cell>
          <cell r="E274">
            <v>52</v>
          </cell>
          <cell r="F274">
            <v>21</v>
          </cell>
          <cell r="G274">
            <v>14</v>
          </cell>
        </row>
        <row r="275">
          <cell r="A275" t="str">
            <v>Retail</v>
          </cell>
          <cell r="B275">
            <v>40</v>
          </cell>
          <cell r="C275">
            <v>27</v>
          </cell>
          <cell r="D275">
            <v>28</v>
          </cell>
          <cell r="E275">
            <v>38</v>
          </cell>
          <cell r="F275">
            <v>25</v>
          </cell>
          <cell r="G275">
            <v>17</v>
          </cell>
        </row>
        <row r="276">
          <cell r="A276" t="str">
            <v>Stock</v>
          </cell>
          <cell r="B276">
            <v>14</v>
          </cell>
          <cell r="C276">
            <v>18</v>
          </cell>
          <cell r="D276">
            <v>17</v>
          </cell>
          <cell r="E276">
            <v>12</v>
          </cell>
          <cell r="F276">
            <v>18</v>
          </cell>
          <cell r="G276">
            <v>8</v>
          </cell>
        </row>
        <row r="277">
          <cell r="A277" t="str">
            <v>Stock Level</v>
          </cell>
          <cell r="B277">
            <v>8.1888412017167393</v>
          </cell>
          <cell r="C277">
            <v>6.6952789699570801</v>
          </cell>
          <cell r="D277">
            <v>5.2532188841201704</v>
          </cell>
          <cell r="E277">
            <v>3.29613733905579</v>
          </cell>
          <cell r="F277">
            <v>2.0085836909871202</v>
          </cell>
          <cell r="G277">
            <v>1.1330472103004301</v>
          </cell>
        </row>
        <row r="279">
          <cell r="A279" t="str">
            <v>SR412</v>
          </cell>
          <cell r="B279">
            <v>36161</v>
          </cell>
          <cell r="C279" t="str">
            <v>Feb</v>
          </cell>
          <cell r="D279" t="str">
            <v>Mar</v>
          </cell>
          <cell r="E279" t="str">
            <v>Apr</v>
          </cell>
          <cell r="F279" t="str">
            <v>May</v>
          </cell>
          <cell r="G279" t="str">
            <v>Jun</v>
          </cell>
        </row>
        <row r="280">
          <cell r="A280" t="str">
            <v>Prod</v>
          </cell>
          <cell r="B280">
            <v>250</v>
          </cell>
          <cell r="C280">
            <v>300</v>
          </cell>
          <cell r="D280">
            <v>90</v>
          </cell>
          <cell r="E280">
            <v>130</v>
          </cell>
          <cell r="F280">
            <v>200</v>
          </cell>
          <cell r="G280">
            <v>175</v>
          </cell>
        </row>
        <row r="281">
          <cell r="A281" t="str">
            <v>Japan Stock</v>
          </cell>
          <cell r="B281">
            <v>96</v>
          </cell>
          <cell r="C281">
            <v>91</v>
          </cell>
          <cell r="D281">
            <v>90</v>
          </cell>
          <cell r="E281">
            <v>25</v>
          </cell>
          <cell r="F281">
            <v>25</v>
          </cell>
          <cell r="G281">
            <v>54</v>
          </cell>
        </row>
        <row r="282">
          <cell r="A282" t="str">
            <v>Export</v>
          </cell>
          <cell r="B282">
            <v>237</v>
          </cell>
          <cell r="C282">
            <v>305</v>
          </cell>
          <cell r="D282">
            <v>91</v>
          </cell>
          <cell r="E282">
            <v>195</v>
          </cell>
          <cell r="F282">
            <v>200</v>
          </cell>
          <cell r="G282">
            <v>146</v>
          </cell>
        </row>
        <row r="283">
          <cell r="A283" t="str">
            <v>On shipment</v>
          </cell>
          <cell r="B283">
            <v>444</v>
          </cell>
          <cell r="C283">
            <v>460</v>
          </cell>
          <cell r="D283">
            <v>159</v>
          </cell>
          <cell r="E283">
            <v>195</v>
          </cell>
          <cell r="F283">
            <v>200</v>
          </cell>
          <cell r="G283">
            <v>146</v>
          </cell>
        </row>
        <row r="284">
          <cell r="A284" t="str">
            <v>Entry</v>
          </cell>
          <cell r="B284">
            <v>77</v>
          </cell>
          <cell r="C284">
            <v>289</v>
          </cell>
          <cell r="D284">
            <v>392</v>
          </cell>
          <cell r="E284">
            <v>159</v>
          </cell>
          <cell r="F284">
            <v>195</v>
          </cell>
          <cell r="G284">
            <v>200</v>
          </cell>
        </row>
        <row r="285">
          <cell r="A285" t="str">
            <v>Wholesale</v>
          </cell>
          <cell r="B285">
            <v>259</v>
          </cell>
          <cell r="C285">
            <v>270</v>
          </cell>
          <cell r="D285">
            <v>314</v>
          </cell>
          <cell r="E285">
            <v>228</v>
          </cell>
          <cell r="F285">
            <v>235</v>
          </cell>
          <cell r="G285">
            <v>188</v>
          </cell>
        </row>
        <row r="286">
          <cell r="A286" t="str">
            <v>Stock</v>
          </cell>
          <cell r="B286">
            <v>413</v>
          </cell>
          <cell r="C286">
            <v>432</v>
          </cell>
          <cell r="D286">
            <v>510</v>
          </cell>
          <cell r="E286">
            <v>441</v>
          </cell>
          <cell r="F286">
            <v>401</v>
          </cell>
          <cell r="G286">
            <v>413</v>
          </cell>
        </row>
        <row r="287">
          <cell r="A287" t="str">
            <v>Retail</v>
          </cell>
          <cell r="B287">
            <v>277</v>
          </cell>
          <cell r="C287">
            <v>226</v>
          </cell>
          <cell r="D287">
            <v>309</v>
          </cell>
          <cell r="E287">
            <v>272</v>
          </cell>
          <cell r="F287">
            <v>224</v>
          </cell>
          <cell r="G287">
            <v>181</v>
          </cell>
        </row>
        <row r="288">
          <cell r="A288" t="str">
            <v>Stock</v>
          </cell>
          <cell r="B288">
            <v>69</v>
          </cell>
          <cell r="C288">
            <v>105</v>
          </cell>
          <cell r="D288">
            <v>110</v>
          </cell>
          <cell r="E288">
            <v>65</v>
          </cell>
          <cell r="F288">
            <v>76</v>
          </cell>
          <cell r="G288">
            <v>83</v>
          </cell>
        </row>
        <row r="289">
          <cell r="A289" t="str">
            <v>Stock Level</v>
          </cell>
          <cell r="B289">
            <v>2.4834693001288102</v>
          </cell>
          <cell r="C289">
            <v>2.7668527264920599</v>
          </cell>
          <cell r="D289">
            <v>3.1945040790038601</v>
          </cell>
          <cell r="E289">
            <v>2.6071275225418602</v>
          </cell>
          <cell r="F289">
            <v>2.45770717045942</v>
          </cell>
          <cell r="G289">
            <v>2.5556032632030901</v>
          </cell>
        </row>
        <row r="291">
          <cell r="A291" t="str">
            <v>SK</v>
          </cell>
          <cell r="B291">
            <v>36161</v>
          </cell>
          <cell r="C291" t="str">
            <v>Feb</v>
          </cell>
          <cell r="D291" t="str">
            <v>Mar</v>
          </cell>
          <cell r="E291" t="str">
            <v>Apr</v>
          </cell>
          <cell r="F291" t="str">
            <v>May</v>
          </cell>
          <cell r="G291" t="str">
            <v>Jun</v>
          </cell>
        </row>
        <row r="292">
          <cell r="A292" t="str">
            <v>Prod</v>
          </cell>
          <cell r="B292">
            <v>50</v>
          </cell>
          <cell r="C292">
            <v>60</v>
          </cell>
          <cell r="D292">
            <v>75</v>
          </cell>
          <cell r="E292">
            <v>38</v>
          </cell>
          <cell r="F292">
            <v>120</v>
          </cell>
          <cell r="G292">
            <v>70</v>
          </cell>
        </row>
        <row r="293">
          <cell r="A293" t="str">
            <v>Japan Stock</v>
          </cell>
          <cell r="B293">
            <v>50</v>
          </cell>
          <cell r="C293">
            <v>18</v>
          </cell>
          <cell r="D293">
            <v>75</v>
          </cell>
          <cell r="E293">
            <v>22</v>
          </cell>
          <cell r="F293">
            <v>50</v>
          </cell>
          <cell r="G293">
            <v>22</v>
          </cell>
        </row>
        <row r="294">
          <cell r="A294" t="str">
            <v>Export</v>
          </cell>
          <cell r="B294">
            <v>0</v>
          </cell>
          <cell r="C294">
            <v>92</v>
          </cell>
          <cell r="D294">
            <v>18</v>
          </cell>
          <cell r="E294">
            <v>91</v>
          </cell>
          <cell r="F294">
            <v>92</v>
          </cell>
          <cell r="G294">
            <v>98</v>
          </cell>
        </row>
        <row r="295">
          <cell r="A295" t="str">
            <v>On shipment</v>
          </cell>
          <cell r="B295">
            <v>0</v>
          </cell>
          <cell r="C295">
            <v>92</v>
          </cell>
          <cell r="D295">
            <v>35</v>
          </cell>
          <cell r="E295">
            <v>91</v>
          </cell>
          <cell r="F295">
            <v>108</v>
          </cell>
          <cell r="G295">
            <v>123</v>
          </cell>
        </row>
        <row r="296">
          <cell r="A296" t="str">
            <v>Entry</v>
          </cell>
          <cell r="D296">
            <v>75</v>
          </cell>
          <cell r="E296">
            <v>35</v>
          </cell>
          <cell r="F296">
            <v>75</v>
          </cell>
          <cell r="G296">
            <v>83</v>
          </cell>
        </row>
        <row r="297">
          <cell r="A297" t="str">
            <v>Wholesale</v>
          </cell>
          <cell r="B297">
            <v>0</v>
          </cell>
          <cell r="C297">
            <v>0</v>
          </cell>
          <cell r="D297">
            <v>9</v>
          </cell>
          <cell r="E297">
            <v>11</v>
          </cell>
          <cell r="F297">
            <v>80</v>
          </cell>
          <cell r="G297">
            <v>46</v>
          </cell>
        </row>
        <row r="298">
          <cell r="A298" t="str">
            <v>Stock</v>
          </cell>
          <cell r="B298">
            <v>1</v>
          </cell>
          <cell r="C298">
            <v>1</v>
          </cell>
          <cell r="D298">
            <v>67</v>
          </cell>
          <cell r="E298">
            <v>91</v>
          </cell>
          <cell r="F298">
            <v>86</v>
          </cell>
          <cell r="G298">
            <v>123</v>
          </cell>
        </row>
        <row r="299">
          <cell r="A299" t="str">
            <v>Retail</v>
          </cell>
          <cell r="B299">
            <v>0</v>
          </cell>
          <cell r="C299">
            <v>0</v>
          </cell>
          <cell r="D299">
            <v>8</v>
          </cell>
          <cell r="E299">
            <v>7</v>
          </cell>
          <cell r="F299">
            <v>40</v>
          </cell>
          <cell r="G299">
            <v>67</v>
          </cell>
        </row>
        <row r="300">
          <cell r="A300" t="str">
            <v>Stock</v>
          </cell>
          <cell r="B300">
            <v>0</v>
          </cell>
          <cell r="C300">
            <v>0</v>
          </cell>
          <cell r="D300">
            <v>1</v>
          </cell>
          <cell r="E300">
            <v>5</v>
          </cell>
          <cell r="F300">
            <v>45</v>
          </cell>
          <cell r="G300">
            <v>24</v>
          </cell>
        </row>
        <row r="301">
          <cell r="A301" t="str">
            <v>Stock Level</v>
          </cell>
          <cell r="B301">
            <v>3.4090909090909102E-2</v>
          </cell>
          <cell r="C301">
            <v>3.4090909090909102E-2</v>
          </cell>
          <cell r="D301">
            <v>2.3181818181818201</v>
          </cell>
          <cell r="E301">
            <v>3.2727272727272698</v>
          </cell>
          <cell r="F301">
            <v>4.4659090909090899</v>
          </cell>
          <cell r="G301">
            <v>5.0113636363636402</v>
          </cell>
        </row>
        <row r="303">
          <cell r="A303" t="str">
            <v>Ignis</v>
          </cell>
          <cell r="B303">
            <v>36161</v>
          </cell>
          <cell r="C303" t="str">
            <v>Feb</v>
          </cell>
          <cell r="D303" t="str">
            <v>Mar</v>
          </cell>
          <cell r="E303" t="str">
            <v>Apr</v>
          </cell>
          <cell r="F303" t="str">
            <v>May</v>
          </cell>
          <cell r="G303" t="str">
            <v>Jun</v>
          </cell>
        </row>
        <row r="304">
          <cell r="A304" t="str">
            <v>Prod</v>
          </cell>
        </row>
        <row r="305">
          <cell r="A305" t="str">
            <v>Japan Stock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 t="str">
            <v>Export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 t="str">
            <v>On shipment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 t="str">
            <v>Entry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 t="str">
            <v>Wholesale</v>
          </cell>
        </row>
        <row r="310">
          <cell r="A310" t="str">
            <v>Stock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 t="str">
            <v>Retail</v>
          </cell>
        </row>
        <row r="312">
          <cell r="A312" t="str">
            <v>Stock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 t="str">
            <v>Stock Level</v>
          </cell>
          <cell r="B313" t="str">
            <v/>
          </cell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</row>
        <row r="315">
          <cell r="A315" t="str">
            <v>Japan TTL</v>
          </cell>
          <cell r="B315">
            <v>36161</v>
          </cell>
          <cell r="C315" t="str">
            <v>Feb</v>
          </cell>
          <cell r="D315" t="str">
            <v>Mar</v>
          </cell>
          <cell r="E315" t="str">
            <v>Apr</v>
          </cell>
          <cell r="F315" t="str">
            <v>May</v>
          </cell>
          <cell r="G315" t="str">
            <v>Jun</v>
          </cell>
        </row>
        <row r="316">
          <cell r="A316" t="str">
            <v>Prod</v>
          </cell>
          <cell r="B316">
            <v>890</v>
          </cell>
          <cell r="C316">
            <v>1150</v>
          </cell>
          <cell r="D316">
            <v>840</v>
          </cell>
          <cell r="E316">
            <v>823</v>
          </cell>
          <cell r="F316">
            <v>1073</v>
          </cell>
          <cell r="G316">
            <v>696</v>
          </cell>
        </row>
        <row r="317">
          <cell r="A317" t="str">
            <v>Japan Stock</v>
          </cell>
          <cell r="B317">
            <v>405</v>
          </cell>
          <cell r="C317">
            <v>370</v>
          </cell>
          <cell r="D317">
            <v>862</v>
          </cell>
          <cell r="E317">
            <v>324</v>
          </cell>
          <cell r="F317">
            <v>471</v>
          </cell>
          <cell r="G317">
            <v>253</v>
          </cell>
        </row>
        <row r="318">
          <cell r="A318" t="str">
            <v>Export</v>
          </cell>
          <cell r="B318">
            <v>771</v>
          </cell>
          <cell r="C318">
            <v>1185</v>
          </cell>
          <cell r="D318">
            <v>348</v>
          </cell>
          <cell r="E318">
            <v>1361</v>
          </cell>
          <cell r="F318">
            <v>926</v>
          </cell>
          <cell r="G318">
            <v>914</v>
          </cell>
        </row>
        <row r="319">
          <cell r="A319" t="str">
            <v>On shipment</v>
          </cell>
          <cell r="B319">
            <v>1306</v>
          </cell>
          <cell r="C319">
            <v>1659</v>
          </cell>
          <cell r="D319">
            <v>589</v>
          </cell>
          <cell r="E319">
            <v>1311</v>
          </cell>
          <cell r="F319">
            <v>989</v>
          </cell>
          <cell r="G319">
            <v>1053</v>
          </cell>
        </row>
        <row r="320">
          <cell r="A320" t="str">
            <v>Entry</v>
          </cell>
          <cell r="B320">
            <v>226</v>
          </cell>
          <cell r="C320">
            <v>832</v>
          </cell>
          <cell r="D320">
            <v>1418</v>
          </cell>
          <cell r="E320">
            <v>639</v>
          </cell>
          <cell r="F320">
            <v>1248</v>
          </cell>
          <cell r="G320">
            <v>853</v>
          </cell>
        </row>
        <row r="321">
          <cell r="A321" t="str">
            <v>Wholesale</v>
          </cell>
          <cell r="B321">
            <v>686</v>
          </cell>
          <cell r="C321">
            <v>650</v>
          </cell>
          <cell r="D321">
            <v>1050</v>
          </cell>
          <cell r="E321">
            <v>758</v>
          </cell>
          <cell r="F321">
            <v>1034</v>
          </cell>
          <cell r="G321">
            <v>918</v>
          </cell>
        </row>
        <row r="322">
          <cell r="A322" t="str">
            <v>Stock</v>
          </cell>
          <cell r="B322">
            <v>1429</v>
          </cell>
          <cell r="C322">
            <v>1611</v>
          </cell>
          <cell r="D322">
            <v>1979</v>
          </cell>
          <cell r="E322">
            <v>1860</v>
          </cell>
          <cell r="F322">
            <v>2074</v>
          </cell>
          <cell r="G322">
            <v>2009</v>
          </cell>
        </row>
        <row r="323">
          <cell r="A323" t="str">
            <v>Retail</v>
          </cell>
          <cell r="B323">
            <v>870</v>
          </cell>
          <cell r="C323">
            <v>521</v>
          </cell>
          <cell r="D323">
            <v>908</v>
          </cell>
          <cell r="E323">
            <v>935</v>
          </cell>
          <cell r="F323">
            <v>740</v>
          </cell>
          <cell r="G323">
            <v>1109</v>
          </cell>
        </row>
        <row r="324">
          <cell r="A324" t="str">
            <v>Stock</v>
          </cell>
          <cell r="B324">
            <v>199</v>
          </cell>
          <cell r="C324">
            <v>309</v>
          </cell>
          <cell r="D324">
            <v>449</v>
          </cell>
          <cell r="E324">
            <v>271</v>
          </cell>
          <cell r="F324">
            <v>565</v>
          </cell>
          <cell r="G324">
            <v>377</v>
          </cell>
        </row>
        <row r="325">
          <cell r="A325" t="str">
            <v>Stock Level</v>
          </cell>
          <cell r="B325">
            <v>2.22556390977444</v>
          </cell>
          <cell r="C325">
            <v>2.6247436773752599</v>
          </cell>
          <cell r="D325">
            <v>3.3192071086807902</v>
          </cell>
          <cell r="E325">
            <v>2.9131920710868102</v>
          </cell>
          <cell r="F325">
            <v>3.60765550239234</v>
          </cell>
          <cell r="G325">
            <v>3.2617908407382101</v>
          </cell>
        </row>
        <row r="327">
          <cell r="A327" t="str">
            <v>Wagon R+</v>
          </cell>
          <cell r="B327">
            <v>36161</v>
          </cell>
          <cell r="C327" t="str">
            <v>Feb</v>
          </cell>
          <cell r="D327" t="str">
            <v>Mar</v>
          </cell>
          <cell r="E327" t="str">
            <v>Apr</v>
          </cell>
          <cell r="F327" t="str">
            <v>May</v>
          </cell>
          <cell r="G327" t="str">
            <v>Jun</v>
          </cell>
        </row>
        <row r="328">
          <cell r="A328" t="str">
            <v>Prod</v>
          </cell>
        </row>
        <row r="329">
          <cell r="A329" t="str">
            <v>Entry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 t="str">
            <v>Wholesale</v>
          </cell>
        </row>
        <row r="331">
          <cell r="A331" t="str">
            <v>Stock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 t="str">
            <v>Retail</v>
          </cell>
        </row>
        <row r="333">
          <cell r="A333" t="str">
            <v>Stock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 t="str">
            <v>Stock Level</v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</row>
        <row r="336">
          <cell r="A336" t="str">
            <v>SF-3</v>
          </cell>
          <cell r="B336">
            <v>36161</v>
          </cell>
          <cell r="C336" t="str">
            <v>Feb</v>
          </cell>
          <cell r="D336" t="str">
            <v>Mar</v>
          </cell>
          <cell r="E336" t="str">
            <v>Apr</v>
          </cell>
          <cell r="F336" t="str">
            <v>May</v>
          </cell>
          <cell r="G336" t="str">
            <v>Jun</v>
          </cell>
        </row>
        <row r="337">
          <cell r="A337" t="str">
            <v>Prod</v>
          </cell>
          <cell r="B337">
            <v>180</v>
          </cell>
          <cell r="C337">
            <v>105</v>
          </cell>
          <cell r="D337">
            <v>490</v>
          </cell>
          <cell r="E337">
            <v>400</v>
          </cell>
          <cell r="F337">
            <v>150</v>
          </cell>
          <cell r="G337">
            <v>275</v>
          </cell>
        </row>
        <row r="338">
          <cell r="A338" t="str">
            <v>Entry</v>
          </cell>
          <cell r="B338">
            <v>132</v>
          </cell>
          <cell r="C338">
            <v>54</v>
          </cell>
          <cell r="D338">
            <v>323</v>
          </cell>
          <cell r="E338">
            <v>525</v>
          </cell>
          <cell r="F338">
            <v>282</v>
          </cell>
          <cell r="G338">
            <v>205</v>
          </cell>
        </row>
        <row r="339">
          <cell r="A339" t="str">
            <v>Wholesale</v>
          </cell>
          <cell r="B339">
            <v>213</v>
          </cell>
          <cell r="C339">
            <v>200</v>
          </cell>
          <cell r="D339">
            <v>218</v>
          </cell>
          <cell r="E339">
            <v>258</v>
          </cell>
          <cell r="F339">
            <v>439</v>
          </cell>
          <cell r="G339">
            <v>220</v>
          </cell>
        </row>
        <row r="340">
          <cell r="A340" t="str">
            <v>Stock</v>
          </cell>
          <cell r="B340">
            <v>913</v>
          </cell>
          <cell r="C340">
            <v>767</v>
          </cell>
          <cell r="D340">
            <v>872</v>
          </cell>
          <cell r="E340">
            <v>1139</v>
          </cell>
          <cell r="F340">
            <v>982</v>
          </cell>
          <cell r="G340">
            <v>967</v>
          </cell>
        </row>
        <row r="341">
          <cell r="A341" t="str">
            <v>Retail</v>
          </cell>
          <cell r="B341">
            <v>303</v>
          </cell>
          <cell r="C341">
            <v>170</v>
          </cell>
          <cell r="D341">
            <v>203</v>
          </cell>
          <cell r="E341">
            <v>241</v>
          </cell>
          <cell r="F341">
            <v>437</v>
          </cell>
          <cell r="G341">
            <v>221</v>
          </cell>
        </row>
        <row r="342">
          <cell r="A342" t="str">
            <v>Stock</v>
          </cell>
          <cell r="B342">
            <v>57</v>
          </cell>
          <cell r="C342">
            <v>82</v>
          </cell>
          <cell r="D342">
            <v>97</v>
          </cell>
          <cell r="E342">
            <v>115</v>
          </cell>
          <cell r="F342">
            <v>118</v>
          </cell>
          <cell r="G342">
            <v>117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ink2"/>
      <sheetName val="Current"/>
      <sheetName val="PLINK1"/>
      <sheetName val="COVER"/>
      <sheetName val="t105"/>
      <sheetName val="RE recon"/>
      <sheetName val="wbs fsa"/>
      <sheetName val="SPI"/>
      <sheetName val="Building Improvements"/>
      <sheetName val="Furniture &amp; Fixtures"/>
      <sheetName val="026"/>
      <sheetName val="PACK"/>
      <sheetName val="Comp equip"/>
      <sheetName val="Mach &amp; equip"/>
      <sheetName val="Freezers"/>
      <sheetName val="Building"/>
      <sheetName val="Today's Detail"/>
      <sheetName val="Quirino-pcfcGrameen.2001"/>
      <sheetName val="#REF"/>
      <sheetName val="BNISS98"/>
      <sheetName val="COA"/>
    </sheetNames>
    <sheetDataSet>
      <sheetData sheetId="0" refreshError="1">
        <row r="4">
          <cell r="A4">
            <v>95</v>
          </cell>
          <cell r="C4">
            <v>2621</v>
          </cell>
          <cell r="D4">
            <v>916.06570512820497</v>
          </cell>
        </row>
        <row r="5">
          <cell r="C5">
            <v>2046</v>
          </cell>
          <cell r="D5">
            <v>1204.62951631702</v>
          </cell>
        </row>
        <row r="6">
          <cell r="C6">
            <v>2233</v>
          </cell>
          <cell r="D6">
            <v>1493.19332750583</v>
          </cell>
        </row>
        <row r="7">
          <cell r="C7">
            <v>2431</v>
          </cell>
          <cell r="D7">
            <v>1781.7571386946399</v>
          </cell>
        </row>
        <row r="8">
          <cell r="C8">
            <v>2694</v>
          </cell>
          <cell r="D8">
            <v>2070.3209498834499</v>
          </cell>
        </row>
        <row r="9">
          <cell r="C9">
            <v>3610</v>
          </cell>
          <cell r="D9">
            <v>2358.8847610722601</v>
          </cell>
        </row>
        <row r="10">
          <cell r="C10">
            <v>2575</v>
          </cell>
          <cell r="D10">
            <v>2647.4485722610698</v>
          </cell>
        </row>
        <row r="11">
          <cell r="C11">
            <v>3692</v>
          </cell>
          <cell r="D11">
            <v>2936.01238344988</v>
          </cell>
        </row>
        <row r="12">
          <cell r="C12">
            <v>2975</v>
          </cell>
          <cell r="D12">
            <v>3224.5761946386901</v>
          </cell>
        </row>
        <row r="13">
          <cell r="C13">
            <v>3000</v>
          </cell>
          <cell r="D13">
            <v>3513.1400058275099</v>
          </cell>
        </row>
        <row r="14">
          <cell r="C14">
            <v>3200</v>
          </cell>
          <cell r="D14">
            <v>3801.70381701632</v>
          </cell>
        </row>
        <row r="15">
          <cell r="C15">
            <v>3500</v>
          </cell>
          <cell r="D15">
            <v>4090.2676282051302</v>
          </cell>
        </row>
        <row r="16">
          <cell r="A16">
            <v>96</v>
          </cell>
          <cell r="C16">
            <v>4920</v>
          </cell>
          <cell r="D16">
            <v>4151.4407051282096</v>
          </cell>
        </row>
        <row r="17">
          <cell r="C17">
            <v>3785</v>
          </cell>
          <cell r="D17">
            <v>4440.0045163170198</v>
          </cell>
        </row>
        <row r="18">
          <cell r="C18">
            <v>4137</v>
          </cell>
          <cell r="D18">
            <v>4728.56832750583</v>
          </cell>
        </row>
        <row r="19">
          <cell r="C19">
            <v>4773</v>
          </cell>
          <cell r="D19">
            <v>5017.1321386946402</v>
          </cell>
        </row>
        <row r="20">
          <cell r="C20">
            <v>4632</v>
          </cell>
          <cell r="D20">
            <v>5305.6959498834503</v>
          </cell>
        </row>
        <row r="21">
          <cell r="C21">
            <v>3922</v>
          </cell>
          <cell r="D21">
            <v>5594.2597610722596</v>
          </cell>
        </row>
        <row r="22">
          <cell r="C22">
            <v>4785</v>
          </cell>
          <cell r="D22">
            <v>5882.8235722610698</v>
          </cell>
        </row>
        <row r="23">
          <cell r="C23">
            <v>4362</v>
          </cell>
          <cell r="D23">
            <v>6171.38738344988</v>
          </cell>
        </row>
        <row r="24">
          <cell r="C24">
            <v>4867</v>
          </cell>
          <cell r="D24">
            <v>6459.9511946386901</v>
          </cell>
        </row>
        <row r="25">
          <cell r="C25">
            <v>6175</v>
          </cell>
          <cell r="D25">
            <v>6748.5150058275103</v>
          </cell>
        </row>
        <row r="26">
          <cell r="C26">
            <v>7572</v>
          </cell>
          <cell r="D26">
            <v>7037.0788170163196</v>
          </cell>
        </row>
        <row r="27">
          <cell r="C27">
            <v>7811</v>
          </cell>
          <cell r="D27">
            <v>7325.6426282051298</v>
          </cell>
        </row>
        <row r="28">
          <cell r="A28">
            <v>97</v>
          </cell>
          <cell r="C28">
            <v>7492</v>
          </cell>
          <cell r="D28">
            <v>7386.8157051282096</v>
          </cell>
        </row>
        <row r="29">
          <cell r="C29">
            <v>6778</v>
          </cell>
          <cell r="D29">
            <v>7675.3795163170198</v>
          </cell>
        </row>
        <row r="30">
          <cell r="C30">
            <v>8065</v>
          </cell>
          <cell r="D30">
            <v>7963.94332750583</v>
          </cell>
        </row>
        <row r="31">
          <cell r="C31">
            <v>6879</v>
          </cell>
          <cell r="D31">
            <v>8252.5071386946402</v>
          </cell>
        </row>
        <row r="32">
          <cell r="C32">
            <v>8469</v>
          </cell>
          <cell r="D32">
            <v>8541.0709498834494</v>
          </cell>
        </row>
        <row r="33">
          <cell r="C33">
            <v>7946</v>
          </cell>
          <cell r="D33">
            <v>8829.6347610722605</v>
          </cell>
        </row>
        <row r="34">
          <cell r="C34">
            <v>7802</v>
          </cell>
          <cell r="D34">
            <v>9118.1985722610698</v>
          </cell>
        </row>
        <row r="35">
          <cell r="C35">
            <v>8321</v>
          </cell>
          <cell r="D35">
            <v>9406.7623834498809</v>
          </cell>
        </row>
        <row r="36">
          <cell r="C36">
            <v>8960</v>
          </cell>
          <cell r="D36">
            <v>9695.3261946386901</v>
          </cell>
        </row>
        <row r="37">
          <cell r="C37">
            <v>9487</v>
          </cell>
          <cell r="D37">
            <v>9983.8900058275103</v>
          </cell>
        </row>
        <row r="38">
          <cell r="C38">
            <v>10421</v>
          </cell>
          <cell r="D38">
            <v>10272.4538170163</v>
          </cell>
        </row>
        <row r="39">
          <cell r="C39">
            <v>17693</v>
          </cell>
          <cell r="D39">
            <v>10561.0176282051</v>
          </cell>
        </row>
        <row r="40">
          <cell r="A40">
            <v>98</v>
          </cell>
          <cell r="C40">
            <v>14489</v>
          </cell>
          <cell r="D40">
            <v>10622.1907051282</v>
          </cell>
        </row>
        <row r="41">
          <cell r="C41">
            <v>11737</v>
          </cell>
          <cell r="D41">
            <v>10910.754516317</v>
          </cell>
        </row>
        <row r="42">
          <cell r="C42">
            <v>10940</v>
          </cell>
          <cell r="D42">
            <v>11199.3183275058</v>
          </cell>
        </row>
        <row r="43">
          <cell r="C43">
            <v>11468</v>
          </cell>
          <cell r="D43">
            <v>11487.8821386946</v>
          </cell>
        </row>
        <row r="44">
          <cell r="C44">
            <v>10718</v>
          </cell>
          <cell r="D44">
            <v>11776.4459498834</v>
          </cell>
        </row>
        <row r="45">
          <cell r="C45">
            <v>11472</v>
          </cell>
          <cell r="D45">
            <v>12065.009761072301</v>
          </cell>
        </row>
        <row r="46">
          <cell r="C46">
            <v>11825</v>
          </cell>
          <cell r="D46">
            <v>12353.573572261101</v>
          </cell>
        </row>
        <row r="47">
          <cell r="C47">
            <v>11503</v>
          </cell>
          <cell r="D47">
            <v>12642.137383449901</v>
          </cell>
        </row>
        <row r="48">
          <cell r="C48">
            <v>11280</v>
          </cell>
          <cell r="D48">
            <v>12930.701194638699</v>
          </cell>
        </row>
        <row r="49">
          <cell r="C49">
            <v>12875</v>
          </cell>
          <cell r="D49">
            <v>13219.265005827499</v>
          </cell>
        </row>
        <row r="50">
          <cell r="C50">
            <v>13750</v>
          </cell>
          <cell r="D50">
            <v>13507.8288170163</v>
          </cell>
        </row>
        <row r="51">
          <cell r="C51">
            <v>16411</v>
          </cell>
          <cell r="D51">
            <v>13796.3926282051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tember 30_TB24 "/>
      <sheetName val="August 31_BS"/>
      <sheetName val="August 31_PL "/>
      <sheetName val="Cash"/>
      <sheetName val="FEBTC"/>
      <sheetName val="SBTC"/>
      <sheetName val="PCV-Revolving fund"/>
      <sheetName val="Other Assets"/>
      <sheetName val="Input tax "/>
      <sheetName val="Pre-Insurance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0897 "/>
      <sheetName val="Preop_08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GROSS_SSS"/>
      <sheetName val="RE recon"/>
      <sheetName val="wbs fsa"/>
      <sheetName val="PLINK1"/>
      <sheetName val="oe15"/>
      <sheetName val="oe30"/>
      <sheetName val="ded15"/>
      <sheetName val="ded30"/>
      <sheetName val="August 31_TB24 "/>
      <sheetName val="IMPCOST"/>
      <sheetName val="Statutory Query"/>
      <sheetName val="SPI"/>
      <sheetName val="SPI GMBH"/>
      <sheetName val="PDCC"/>
      <sheetName val="SSI"/>
      <sheetName val="Syntegra"/>
      <sheetName val="UK"/>
      <sheetName val="summary of mg't fees"/>
      <sheetName val="PAS 19 (corridor)"/>
      <sheetName val="CSOC- 2010"/>
      <sheetName val="SLIP"/>
      <sheetName val="Jan Samples"/>
      <sheetName val="plink2"/>
      <sheetName val="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1999cf"/>
      <sheetName val="Headcount &amp; PCs Basis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ocean voyage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  <sheetName val="1201"/>
      <sheetName val="Behaviour_THB_Only_1"/>
      <sheetName val="Annex_B_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INK1"/>
      <sheetName val="Current"/>
      <sheetName val="RE recon"/>
      <sheetName val="wbs fsa"/>
      <sheetName val="COVER"/>
      <sheetName val="condo topsheet"/>
      <sheetName val="outstanding checks"/>
      <sheetName val="plink2"/>
      <sheetName val="7&quot;_x0000_õ%_x0000_&lt;/&quot;_x0000__x0001_\_x000a_g5´_x000a_g_x0000__x0000_#_x0000_0.#_x0000__x0000_7&quot;_x0000_"/>
      <sheetName val="Loans"/>
      <sheetName val="Import Bills"/>
      <sheetName val="PDPC0908"/>
      <sheetName val="7&quot;"/>
      <sheetName val="7&quot;_x005f_x0000_õ%_x005f_x0000_&lt;/&quot;_x005f_x0000__x"/>
      <sheetName val="7&quot;?õ%?&lt;/&quot;?_x0001_\_x000a_g5´_x000a_g??#?0.#??7&quot;?"/>
    </sheetNames>
    <sheetDataSet>
      <sheetData sheetId="0" refreshError="1">
        <row r="4">
          <cell r="A4">
            <v>95</v>
          </cell>
          <cell r="C4">
            <v>2621</v>
          </cell>
          <cell r="E4">
            <v>1</v>
          </cell>
          <cell r="F4">
            <v>1</v>
          </cell>
        </row>
        <row r="5">
          <cell r="C5">
            <v>2046</v>
          </cell>
          <cell r="E5">
            <v>2</v>
          </cell>
          <cell r="F5">
            <v>2</v>
          </cell>
        </row>
        <row r="6">
          <cell r="C6">
            <v>2233</v>
          </cell>
          <cell r="E6">
            <v>3</v>
          </cell>
          <cell r="F6">
            <v>3</v>
          </cell>
        </row>
        <row r="7">
          <cell r="C7">
            <v>2431</v>
          </cell>
          <cell r="E7">
            <v>4</v>
          </cell>
          <cell r="F7">
            <v>4</v>
          </cell>
        </row>
        <row r="8">
          <cell r="C8">
            <v>2694</v>
          </cell>
          <cell r="E8">
            <v>5</v>
          </cell>
          <cell r="F8">
            <v>5</v>
          </cell>
        </row>
        <row r="9">
          <cell r="C9">
            <v>3610</v>
          </cell>
          <cell r="E9">
            <v>6</v>
          </cell>
          <cell r="F9">
            <v>6</v>
          </cell>
        </row>
        <row r="10">
          <cell r="C10">
            <v>2575</v>
          </cell>
          <cell r="E10">
            <v>7</v>
          </cell>
          <cell r="F10">
            <v>7</v>
          </cell>
        </row>
        <row r="11">
          <cell r="C11">
            <v>3692</v>
          </cell>
          <cell r="E11">
            <v>8</v>
          </cell>
          <cell r="F11">
            <v>8</v>
          </cell>
        </row>
        <row r="12">
          <cell r="C12">
            <v>2975</v>
          </cell>
          <cell r="E12">
            <v>9</v>
          </cell>
          <cell r="F12">
            <v>9</v>
          </cell>
        </row>
        <row r="13">
          <cell r="C13">
            <v>3000</v>
          </cell>
          <cell r="E13">
            <v>10</v>
          </cell>
          <cell r="F13">
            <v>10</v>
          </cell>
        </row>
        <row r="14">
          <cell r="C14">
            <v>3200</v>
          </cell>
          <cell r="E14">
            <v>11</v>
          </cell>
          <cell r="F14">
            <v>11</v>
          </cell>
        </row>
        <row r="15">
          <cell r="C15">
            <v>3500</v>
          </cell>
          <cell r="E15">
            <v>12</v>
          </cell>
          <cell r="F15">
            <v>12</v>
          </cell>
        </row>
        <row r="16">
          <cell r="A16">
            <v>96</v>
          </cell>
          <cell r="C16">
            <v>4920</v>
          </cell>
          <cell r="E16">
            <v>13</v>
          </cell>
          <cell r="F16">
            <v>1</v>
          </cell>
        </row>
        <row r="17">
          <cell r="C17">
            <v>3785</v>
          </cell>
          <cell r="E17">
            <v>14</v>
          </cell>
          <cell r="F17">
            <v>2</v>
          </cell>
        </row>
        <row r="18">
          <cell r="C18">
            <v>4137</v>
          </cell>
          <cell r="E18">
            <v>15</v>
          </cell>
          <cell r="F18">
            <v>3</v>
          </cell>
        </row>
        <row r="19">
          <cell r="C19">
            <v>4773</v>
          </cell>
          <cell r="E19">
            <v>16</v>
          </cell>
          <cell r="F19">
            <v>4</v>
          </cell>
        </row>
        <row r="20">
          <cell r="C20">
            <v>4632</v>
          </cell>
          <cell r="E20">
            <v>17</v>
          </cell>
          <cell r="F20">
            <v>5</v>
          </cell>
        </row>
        <row r="21">
          <cell r="C21">
            <v>3922</v>
          </cell>
          <cell r="E21">
            <v>18</v>
          </cell>
          <cell r="F21">
            <v>6</v>
          </cell>
        </row>
        <row r="22">
          <cell r="C22">
            <v>4785</v>
          </cell>
          <cell r="E22">
            <v>19</v>
          </cell>
          <cell r="F22">
            <v>7</v>
          </cell>
        </row>
        <row r="23">
          <cell r="C23">
            <v>4362</v>
          </cell>
          <cell r="E23">
            <v>20</v>
          </cell>
          <cell r="F23">
            <v>8</v>
          </cell>
        </row>
        <row r="24">
          <cell r="C24">
            <v>4867</v>
          </cell>
          <cell r="E24">
            <v>21</v>
          </cell>
          <cell r="F24">
            <v>9</v>
          </cell>
        </row>
        <row r="25">
          <cell r="C25">
            <v>6175</v>
          </cell>
          <cell r="E25">
            <v>22</v>
          </cell>
          <cell r="F25">
            <v>10</v>
          </cell>
        </row>
        <row r="26">
          <cell r="C26">
            <v>7572</v>
          </cell>
          <cell r="E26">
            <v>23</v>
          </cell>
          <cell r="F26">
            <v>11</v>
          </cell>
        </row>
        <row r="27">
          <cell r="C27">
            <v>7811</v>
          </cell>
          <cell r="E27">
            <v>24</v>
          </cell>
          <cell r="F27">
            <v>12</v>
          </cell>
        </row>
        <row r="28">
          <cell r="A28">
            <v>97</v>
          </cell>
          <cell r="C28">
            <v>7492</v>
          </cell>
          <cell r="E28">
            <v>25</v>
          </cell>
          <cell r="F28">
            <v>1</v>
          </cell>
        </row>
        <row r="29">
          <cell r="C29">
            <v>6778</v>
          </cell>
          <cell r="E29">
            <v>26</v>
          </cell>
          <cell r="F29">
            <v>2</v>
          </cell>
        </row>
        <row r="30">
          <cell r="C30">
            <v>8065</v>
          </cell>
          <cell r="E30">
            <v>27</v>
          </cell>
          <cell r="F30">
            <v>3</v>
          </cell>
        </row>
        <row r="31">
          <cell r="C31">
            <v>6879</v>
          </cell>
          <cell r="E31">
            <v>28</v>
          </cell>
          <cell r="F31">
            <v>4</v>
          </cell>
        </row>
        <row r="32">
          <cell r="C32">
            <v>8469</v>
          </cell>
          <cell r="E32">
            <v>29</v>
          </cell>
          <cell r="F32">
            <v>5</v>
          </cell>
        </row>
        <row r="33">
          <cell r="C33">
            <v>7946</v>
          </cell>
          <cell r="E33">
            <v>30</v>
          </cell>
          <cell r="F33">
            <v>6</v>
          </cell>
        </row>
        <row r="34">
          <cell r="C34">
            <v>7802</v>
          </cell>
          <cell r="E34">
            <v>31</v>
          </cell>
          <cell r="F34">
            <v>7</v>
          </cell>
        </row>
        <row r="35">
          <cell r="C35">
            <v>8321</v>
          </cell>
          <cell r="E35">
            <v>32</v>
          </cell>
          <cell r="F35">
            <v>8</v>
          </cell>
        </row>
        <row r="36">
          <cell r="C36">
            <v>8960</v>
          </cell>
        </row>
        <row r="37">
          <cell r="C37">
            <v>9487</v>
          </cell>
        </row>
        <row r="38">
          <cell r="C38">
            <v>10421</v>
          </cell>
        </row>
        <row r="39">
          <cell r="C39">
            <v>17693</v>
          </cell>
        </row>
        <row r="40">
          <cell r="A40">
            <v>98</v>
          </cell>
          <cell r="C40">
            <v>14489</v>
          </cell>
        </row>
        <row r="41">
          <cell r="C41">
            <v>11737</v>
          </cell>
        </row>
        <row r="42">
          <cell r="C42">
            <v>10940</v>
          </cell>
        </row>
        <row r="43">
          <cell r="C43">
            <v>11468</v>
          </cell>
        </row>
        <row r="44">
          <cell r="C44">
            <v>10718</v>
          </cell>
        </row>
        <row r="45">
          <cell r="C45">
            <v>11472</v>
          </cell>
        </row>
        <row r="46">
          <cell r="C46">
            <v>11825</v>
          </cell>
        </row>
        <row r="47">
          <cell r="C47">
            <v>11503</v>
          </cell>
        </row>
        <row r="48">
          <cell r="C48">
            <v>11280</v>
          </cell>
        </row>
        <row r="49">
          <cell r="C49">
            <v>12875</v>
          </cell>
        </row>
        <row r="50">
          <cell r="C50">
            <v>13750</v>
          </cell>
        </row>
        <row r="51">
          <cell r="C51">
            <v>16411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98"/>
      <sheetName val="99-2000"/>
      <sheetName val="01-02"/>
      <sheetName val="03-04-05"/>
      <sheetName val="SUMMARY"/>
      <sheetName val="Sheet1"/>
      <sheetName val="販売傾向"/>
    </sheetNames>
    <sheetDataSet>
      <sheetData sheetId="0" refreshError="1"/>
      <sheetData sheetId="1" refreshError="1">
        <row r="15">
          <cell r="A15" t="str">
            <v>SE-3</v>
          </cell>
          <cell r="B15">
            <v>36161</v>
          </cell>
          <cell r="C15" t="str">
            <v>Feb</v>
          </cell>
          <cell r="D15" t="str">
            <v>Mar</v>
          </cell>
          <cell r="E15" t="str">
            <v>Apr</v>
          </cell>
          <cell r="F15" t="str">
            <v>May</v>
          </cell>
          <cell r="G15" t="str">
            <v>Jun</v>
          </cell>
        </row>
        <row r="16">
          <cell r="A16" t="str">
            <v>Prod</v>
          </cell>
          <cell r="B16">
            <v>30</v>
          </cell>
          <cell r="C16">
            <v>0</v>
          </cell>
          <cell r="D16">
            <v>20</v>
          </cell>
          <cell r="E16">
            <v>15</v>
          </cell>
          <cell r="F16">
            <v>10</v>
          </cell>
          <cell r="G16">
            <v>15</v>
          </cell>
        </row>
        <row r="17">
          <cell r="A17" t="str">
            <v>Shipment</v>
          </cell>
          <cell r="B17">
            <v>30</v>
          </cell>
          <cell r="C17">
            <v>0</v>
          </cell>
          <cell r="D17">
            <v>16</v>
          </cell>
          <cell r="E17">
            <v>16</v>
          </cell>
          <cell r="F17">
            <v>11</v>
          </cell>
          <cell r="G17">
            <v>14</v>
          </cell>
        </row>
        <row r="18">
          <cell r="A18" t="str">
            <v>SMS Stock</v>
          </cell>
          <cell r="B18">
            <v>0</v>
          </cell>
          <cell r="C18">
            <v>0</v>
          </cell>
          <cell r="D18">
            <v>4</v>
          </cell>
          <cell r="E18">
            <v>3</v>
          </cell>
          <cell r="F18">
            <v>2</v>
          </cell>
          <cell r="G18">
            <v>3</v>
          </cell>
        </row>
        <row r="19">
          <cell r="A19" t="str">
            <v>On shipment</v>
          </cell>
          <cell r="B19">
            <v>2</v>
          </cell>
          <cell r="C19">
            <v>2</v>
          </cell>
          <cell r="D19">
            <v>16</v>
          </cell>
          <cell r="E19">
            <v>25</v>
          </cell>
          <cell r="F19">
            <v>2</v>
          </cell>
          <cell r="G19">
            <v>4</v>
          </cell>
        </row>
        <row r="20">
          <cell r="A20" t="str">
            <v>Entry</v>
          </cell>
          <cell r="B20">
            <v>43</v>
          </cell>
          <cell r="C20">
            <v>0</v>
          </cell>
          <cell r="D20">
            <v>2</v>
          </cell>
          <cell r="E20">
            <v>7</v>
          </cell>
          <cell r="F20">
            <v>34</v>
          </cell>
          <cell r="G20">
            <v>12</v>
          </cell>
        </row>
        <row r="21">
          <cell r="A21" t="str">
            <v>Wholesale</v>
          </cell>
          <cell r="B21">
            <v>17</v>
          </cell>
          <cell r="C21">
            <v>16</v>
          </cell>
          <cell r="D21">
            <v>20</v>
          </cell>
          <cell r="E21">
            <v>15</v>
          </cell>
          <cell r="F21">
            <v>18</v>
          </cell>
          <cell r="G21">
            <v>18</v>
          </cell>
        </row>
        <row r="22">
          <cell r="A22" t="str">
            <v>Stock</v>
          </cell>
          <cell r="B22">
            <v>65</v>
          </cell>
          <cell r="C22">
            <v>49</v>
          </cell>
          <cell r="D22">
            <v>31</v>
          </cell>
          <cell r="E22">
            <v>23</v>
          </cell>
          <cell r="F22">
            <v>39</v>
          </cell>
          <cell r="G22">
            <v>33</v>
          </cell>
        </row>
        <row r="23">
          <cell r="A23" t="str">
            <v>Retail</v>
          </cell>
          <cell r="B23">
            <v>19</v>
          </cell>
          <cell r="C23">
            <v>21</v>
          </cell>
          <cell r="D23">
            <v>16</v>
          </cell>
          <cell r="E23">
            <v>16</v>
          </cell>
          <cell r="F23">
            <v>22</v>
          </cell>
          <cell r="G23">
            <v>15</v>
          </cell>
        </row>
        <row r="24">
          <cell r="A24" t="str">
            <v>Stock</v>
          </cell>
          <cell r="B24">
            <v>12</v>
          </cell>
          <cell r="C24">
            <v>5</v>
          </cell>
          <cell r="D24">
            <v>9</v>
          </cell>
          <cell r="E24">
            <v>8</v>
          </cell>
          <cell r="F24">
            <v>4</v>
          </cell>
          <cell r="G24">
            <v>7</v>
          </cell>
        </row>
        <row r="25">
          <cell r="A25" t="str">
            <v>Stock Level</v>
          </cell>
          <cell r="B25">
            <v>4.8376963350785296</v>
          </cell>
          <cell r="C25">
            <v>3.3926701570680602</v>
          </cell>
          <cell r="D25">
            <v>2.5130890052355999</v>
          </cell>
          <cell r="E25">
            <v>1.9476439790575899</v>
          </cell>
          <cell r="F25">
            <v>2.70157068062827</v>
          </cell>
          <cell r="G25">
            <v>2.5130890052355999</v>
          </cell>
        </row>
        <row r="27">
          <cell r="A27" t="str">
            <v>SE-5</v>
          </cell>
          <cell r="B27">
            <v>36161</v>
          </cell>
          <cell r="C27" t="str">
            <v>Feb</v>
          </cell>
          <cell r="D27" t="str">
            <v>Mar</v>
          </cell>
          <cell r="E27" t="str">
            <v>Apr</v>
          </cell>
          <cell r="F27" t="str">
            <v>May</v>
          </cell>
          <cell r="G27" t="str">
            <v>Jun</v>
          </cell>
        </row>
        <row r="28">
          <cell r="A28" t="str">
            <v>Prod</v>
          </cell>
        </row>
        <row r="29">
          <cell r="A29" t="str">
            <v>Shipment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SMS Stock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On shipment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Entry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Wholesale</v>
          </cell>
          <cell r="B33">
            <v>1</v>
          </cell>
        </row>
        <row r="34">
          <cell r="A34" t="str">
            <v>Stock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Retail</v>
          </cell>
          <cell r="B35">
            <v>1</v>
          </cell>
        </row>
        <row r="36">
          <cell r="A36" t="str">
            <v>Stock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Stock Level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9">
          <cell r="A39" t="str">
            <v>SE-5 Diesel</v>
          </cell>
          <cell r="B39">
            <v>36161</v>
          </cell>
          <cell r="C39" t="str">
            <v>Feb</v>
          </cell>
          <cell r="D39" t="str">
            <v>Mar</v>
          </cell>
          <cell r="E39" t="str">
            <v>Apr</v>
          </cell>
          <cell r="F39" t="str">
            <v>May</v>
          </cell>
          <cell r="G39" t="str">
            <v>Jun</v>
          </cell>
        </row>
        <row r="40">
          <cell r="A40" t="str">
            <v>Prod</v>
          </cell>
        </row>
        <row r="41">
          <cell r="A41" t="str">
            <v>Shipment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A42" t="str">
            <v>SMS Stock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On shipment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 t="str">
            <v>Entry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Wholesale</v>
          </cell>
          <cell r="B45">
            <v>11</v>
          </cell>
          <cell r="C45">
            <v>8</v>
          </cell>
          <cell r="D45">
            <v>3</v>
          </cell>
        </row>
        <row r="46">
          <cell r="A46" t="str">
            <v>Stock</v>
          </cell>
          <cell r="B46">
            <v>11</v>
          </cell>
          <cell r="C46">
            <v>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Retail</v>
          </cell>
          <cell r="B47">
            <v>14</v>
          </cell>
          <cell r="C47">
            <v>9</v>
          </cell>
          <cell r="D47">
            <v>7</v>
          </cell>
          <cell r="E47">
            <v>1</v>
          </cell>
        </row>
        <row r="48">
          <cell r="A48" t="str">
            <v>Stock</v>
          </cell>
          <cell r="B48">
            <v>6</v>
          </cell>
          <cell r="C48">
            <v>5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Stock Level</v>
          </cell>
          <cell r="B49">
            <v>6.5806451612903203</v>
          </cell>
          <cell r="C49">
            <v>3.0967741935483901</v>
          </cell>
          <cell r="D49">
            <v>0.38709677419354799</v>
          </cell>
          <cell r="E49">
            <v>0</v>
          </cell>
          <cell r="F49">
            <v>0</v>
          </cell>
          <cell r="G49">
            <v>0</v>
          </cell>
        </row>
        <row r="51">
          <cell r="A51" t="str">
            <v>Santana TTL</v>
          </cell>
          <cell r="B51">
            <v>36161</v>
          </cell>
          <cell r="C51" t="str">
            <v>Feb</v>
          </cell>
          <cell r="D51" t="str">
            <v>Mar</v>
          </cell>
          <cell r="E51" t="str">
            <v>Apr</v>
          </cell>
          <cell r="F51" t="str">
            <v>May</v>
          </cell>
          <cell r="G51" t="str">
            <v>Jun</v>
          </cell>
        </row>
        <row r="52">
          <cell r="A52" t="str">
            <v>Prod</v>
          </cell>
          <cell r="B52">
            <v>30</v>
          </cell>
          <cell r="C52">
            <v>0</v>
          </cell>
          <cell r="D52">
            <v>20</v>
          </cell>
          <cell r="E52">
            <v>15</v>
          </cell>
          <cell r="F52">
            <v>11</v>
          </cell>
          <cell r="G52">
            <v>15</v>
          </cell>
        </row>
        <row r="53">
          <cell r="A53" t="str">
            <v>Shipment</v>
          </cell>
          <cell r="B53">
            <v>30</v>
          </cell>
          <cell r="C53">
            <v>0</v>
          </cell>
          <cell r="D53">
            <v>16</v>
          </cell>
          <cell r="E53">
            <v>16</v>
          </cell>
          <cell r="F53">
            <v>11</v>
          </cell>
          <cell r="G53">
            <v>15</v>
          </cell>
        </row>
        <row r="54">
          <cell r="A54" t="str">
            <v>SMS Stock</v>
          </cell>
          <cell r="B54">
            <v>0</v>
          </cell>
          <cell r="C54">
            <v>0</v>
          </cell>
          <cell r="D54">
            <v>4</v>
          </cell>
          <cell r="E54">
            <v>3</v>
          </cell>
          <cell r="F54">
            <v>3</v>
          </cell>
          <cell r="G54">
            <v>3</v>
          </cell>
        </row>
        <row r="55">
          <cell r="A55" t="str">
            <v>On shipment</v>
          </cell>
          <cell r="B55">
            <v>2</v>
          </cell>
          <cell r="C55">
            <v>2</v>
          </cell>
          <cell r="D55">
            <v>16</v>
          </cell>
          <cell r="E55">
            <v>25</v>
          </cell>
          <cell r="F55">
            <v>2</v>
          </cell>
          <cell r="G55">
            <v>5</v>
          </cell>
        </row>
        <row r="56">
          <cell r="A56" t="str">
            <v>Entry</v>
          </cell>
          <cell r="B56">
            <v>43</v>
          </cell>
          <cell r="C56">
            <v>0</v>
          </cell>
          <cell r="D56">
            <v>2</v>
          </cell>
          <cell r="E56">
            <v>7</v>
          </cell>
          <cell r="F56">
            <v>34</v>
          </cell>
          <cell r="G56">
            <v>12</v>
          </cell>
        </row>
        <row r="57">
          <cell r="A57" t="str">
            <v>Wholesale</v>
          </cell>
          <cell r="B57">
            <v>29</v>
          </cell>
          <cell r="C57">
            <v>24</v>
          </cell>
          <cell r="D57">
            <v>23</v>
          </cell>
          <cell r="E57">
            <v>15</v>
          </cell>
          <cell r="F57">
            <v>18</v>
          </cell>
          <cell r="G57">
            <v>18</v>
          </cell>
        </row>
        <row r="58">
          <cell r="A58" t="str">
            <v>Stock</v>
          </cell>
          <cell r="B58">
            <v>76</v>
          </cell>
          <cell r="C58">
            <v>52</v>
          </cell>
          <cell r="D58">
            <v>31</v>
          </cell>
          <cell r="E58">
            <v>23</v>
          </cell>
          <cell r="F58">
            <v>39</v>
          </cell>
          <cell r="G58">
            <v>33</v>
          </cell>
        </row>
        <row r="59">
          <cell r="A59" t="str">
            <v>Retail</v>
          </cell>
          <cell r="B59">
            <v>34</v>
          </cell>
          <cell r="C59">
            <v>30</v>
          </cell>
          <cell r="D59">
            <v>23</v>
          </cell>
          <cell r="E59">
            <v>17</v>
          </cell>
          <cell r="F59">
            <v>22</v>
          </cell>
          <cell r="G59">
            <v>15</v>
          </cell>
        </row>
        <row r="60">
          <cell r="A60" t="str">
            <v>Stock</v>
          </cell>
          <cell r="B60">
            <v>18</v>
          </cell>
          <cell r="C60">
            <v>10</v>
          </cell>
          <cell r="D60">
            <v>10</v>
          </cell>
          <cell r="E60">
            <v>8</v>
          </cell>
          <cell r="F60">
            <v>4</v>
          </cell>
          <cell r="G60">
            <v>7</v>
          </cell>
        </row>
        <row r="61">
          <cell r="A61" t="str">
            <v>Stock Level</v>
          </cell>
          <cell r="B61">
            <v>5.05829596412556</v>
          </cell>
          <cell r="C61">
            <v>3.3363228699551599</v>
          </cell>
          <cell r="D61">
            <v>2.2062780269058302</v>
          </cell>
          <cell r="E61">
            <v>1.66816143497758</v>
          </cell>
          <cell r="F61">
            <v>2.3139013452914798</v>
          </cell>
          <cell r="G61">
            <v>2.152466367713</v>
          </cell>
        </row>
        <row r="63">
          <cell r="A63" t="str">
            <v>SN</v>
          </cell>
          <cell r="B63">
            <v>36161</v>
          </cell>
          <cell r="C63" t="str">
            <v>Feb</v>
          </cell>
          <cell r="D63" t="str">
            <v>Mar</v>
          </cell>
          <cell r="E63" t="str">
            <v>Apr</v>
          </cell>
          <cell r="F63" t="str">
            <v>May</v>
          </cell>
          <cell r="G63" t="str">
            <v>Jun</v>
          </cell>
        </row>
        <row r="64">
          <cell r="A64" t="str">
            <v>Prod</v>
          </cell>
          <cell r="B64">
            <v>150</v>
          </cell>
          <cell r="C64">
            <v>140</v>
          </cell>
          <cell r="D64">
            <v>225</v>
          </cell>
          <cell r="E64">
            <v>240</v>
          </cell>
          <cell r="F64">
            <v>222</v>
          </cell>
          <cell r="G64">
            <v>125</v>
          </cell>
        </row>
        <row r="65">
          <cell r="A65" t="str">
            <v>Japan Stock</v>
          </cell>
          <cell r="B65">
            <v>39</v>
          </cell>
          <cell r="C65">
            <v>50</v>
          </cell>
          <cell r="D65">
            <v>225</v>
          </cell>
          <cell r="E65">
            <v>89</v>
          </cell>
          <cell r="F65">
            <v>113</v>
          </cell>
          <cell r="G65">
            <v>32</v>
          </cell>
        </row>
        <row r="66">
          <cell r="A66" t="str">
            <v>Export</v>
          </cell>
          <cell r="B66">
            <v>184</v>
          </cell>
          <cell r="C66">
            <v>129</v>
          </cell>
          <cell r="D66">
            <v>50</v>
          </cell>
          <cell r="E66">
            <v>376</v>
          </cell>
          <cell r="F66">
            <v>198</v>
          </cell>
          <cell r="G66">
            <v>206</v>
          </cell>
        </row>
        <row r="67">
          <cell r="A67" t="str">
            <v>On shipment</v>
          </cell>
          <cell r="B67">
            <v>331</v>
          </cell>
          <cell r="C67">
            <v>249</v>
          </cell>
          <cell r="D67">
            <v>83</v>
          </cell>
          <cell r="E67">
            <v>376</v>
          </cell>
          <cell r="F67">
            <v>198</v>
          </cell>
          <cell r="G67">
            <v>259</v>
          </cell>
        </row>
        <row r="68">
          <cell r="A68" t="str">
            <v>Entry</v>
          </cell>
          <cell r="B68">
            <v>107</v>
          </cell>
          <cell r="C68">
            <v>211</v>
          </cell>
          <cell r="D68">
            <v>216</v>
          </cell>
          <cell r="E68">
            <v>83</v>
          </cell>
          <cell r="F68">
            <v>376</v>
          </cell>
          <cell r="G68">
            <v>145</v>
          </cell>
        </row>
        <row r="69">
          <cell r="A69" t="str">
            <v>Wholesale</v>
          </cell>
          <cell r="B69">
            <v>134</v>
          </cell>
          <cell r="C69">
            <v>174</v>
          </cell>
          <cell r="D69">
            <v>260</v>
          </cell>
          <cell r="E69">
            <v>141</v>
          </cell>
          <cell r="F69">
            <v>290</v>
          </cell>
          <cell r="G69">
            <v>215</v>
          </cell>
        </row>
        <row r="70">
          <cell r="A70" t="str">
            <v>Stock</v>
          </cell>
          <cell r="B70">
            <v>292</v>
          </cell>
          <cell r="C70">
            <v>329</v>
          </cell>
          <cell r="D70">
            <v>285</v>
          </cell>
          <cell r="E70">
            <v>227</v>
          </cell>
          <cell r="F70">
            <v>313</v>
          </cell>
          <cell r="G70">
            <v>243</v>
          </cell>
        </row>
        <row r="71">
          <cell r="A71" t="str">
            <v>Retail</v>
          </cell>
          <cell r="B71">
            <v>174</v>
          </cell>
          <cell r="C71">
            <v>128</v>
          </cell>
          <cell r="D71">
            <v>212</v>
          </cell>
          <cell r="E71">
            <v>220</v>
          </cell>
          <cell r="F71">
            <v>142</v>
          </cell>
          <cell r="G71">
            <v>339</v>
          </cell>
        </row>
        <row r="72">
          <cell r="A72" t="str">
            <v>Stock</v>
          </cell>
          <cell r="B72">
            <v>49</v>
          </cell>
          <cell r="C72">
            <v>92</v>
          </cell>
          <cell r="D72">
            <v>140</v>
          </cell>
          <cell r="E72">
            <v>61</v>
          </cell>
          <cell r="F72">
            <v>209</v>
          </cell>
          <cell r="G72">
            <v>88</v>
          </cell>
        </row>
        <row r="73">
          <cell r="A73" t="str">
            <v>Stock Level</v>
          </cell>
          <cell r="B73">
            <v>2.0480480480480501</v>
          </cell>
          <cell r="C73">
            <v>2.5285285285285299</v>
          </cell>
          <cell r="D73">
            <v>2.5525525525525499</v>
          </cell>
          <cell r="E73">
            <v>1.72972972972973</v>
          </cell>
          <cell r="F73">
            <v>3.13513513513514</v>
          </cell>
          <cell r="G73">
            <v>1.98798798798799</v>
          </cell>
        </row>
        <row r="75">
          <cell r="A75" t="str">
            <v>SQ1.6 3D Van</v>
          </cell>
          <cell r="B75">
            <v>36161</v>
          </cell>
          <cell r="C75" t="str">
            <v>Feb</v>
          </cell>
          <cell r="D75" t="str">
            <v>Mar</v>
          </cell>
          <cell r="E75" t="str">
            <v>Apr</v>
          </cell>
          <cell r="F75" t="str">
            <v>May</v>
          </cell>
          <cell r="G75" t="str">
            <v>Jun</v>
          </cell>
        </row>
        <row r="76">
          <cell r="A76" t="str">
            <v>Prod</v>
          </cell>
        </row>
        <row r="77">
          <cell r="A77" t="str">
            <v>Japan Stock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 t="str">
            <v>Export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 t="str">
            <v>On shipment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Entry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Wholesale</v>
          </cell>
          <cell r="B81">
            <v>0</v>
          </cell>
          <cell r="C81">
            <v>0</v>
          </cell>
          <cell r="D81">
            <v>2</v>
          </cell>
        </row>
        <row r="82">
          <cell r="A82" t="str">
            <v>Stock</v>
          </cell>
          <cell r="B82">
            <v>2</v>
          </cell>
          <cell r="C82">
            <v>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Retail</v>
          </cell>
          <cell r="B83">
            <v>0</v>
          </cell>
          <cell r="C83">
            <v>0</v>
          </cell>
          <cell r="D83">
            <v>2</v>
          </cell>
        </row>
        <row r="84">
          <cell r="A84" t="str">
            <v>Stock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Stock Level</v>
          </cell>
          <cell r="B85">
            <v>12</v>
          </cell>
          <cell r="C85">
            <v>12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7">
          <cell r="A87" t="str">
            <v>SQ2.0 3D Van</v>
          </cell>
          <cell r="B87">
            <v>36161</v>
          </cell>
          <cell r="C87" t="str">
            <v>Feb</v>
          </cell>
          <cell r="D87" t="str">
            <v>Mar</v>
          </cell>
          <cell r="E87" t="str">
            <v>Apr</v>
          </cell>
          <cell r="F87" t="str">
            <v>May</v>
          </cell>
          <cell r="G87" t="str">
            <v>Jun</v>
          </cell>
        </row>
        <row r="88">
          <cell r="A88" t="str">
            <v>Prod</v>
          </cell>
          <cell r="B88">
            <v>85</v>
          </cell>
          <cell r="C88">
            <v>35</v>
          </cell>
          <cell r="D88">
            <v>25</v>
          </cell>
          <cell r="E88">
            <v>20</v>
          </cell>
          <cell r="F88">
            <v>10</v>
          </cell>
          <cell r="G88">
            <v>40</v>
          </cell>
        </row>
        <row r="89">
          <cell r="A89" t="str">
            <v>Japan Stock</v>
          </cell>
          <cell r="B89">
            <v>47</v>
          </cell>
          <cell r="C89">
            <v>10</v>
          </cell>
          <cell r="D89">
            <v>25</v>
          </cell>
          <cell r="E89">
            <v>8</v>
          </cell>
          <cell r="F89">
            <v>0</v>
          </cell>
          <cell r="G89">
            <v>16</v>
          </cell>
        </row>
        <row r="90">
          <cell r="A90" t="str">
            <v>Export</v>
          </cell>
          <cell r="B90">
            <v>38</v>
          </cell>
          <cell r="C90">
            <v>72</v>
          </cell>
          <cell r="D90">
            <v>10</v>
          </cell>
          <cell r="E90">
            <v>37</v>
          </cell>
          <cell r="F90">
            <v>18</v>
          </cell>
          <cell r="G90">
            <v>24</v>
          </cell>
        </row>
        <row r="91">
          <cell r="A91" t="str">
            <v>On shipment</v>
          </cell>
          <cell r="B91">
            <v>38</v>
          </cell>
          <cell r="C91">
            <v>110</v>
          </cell>
          <cell r="D91">
            <v>17</v>
          </cell>
          <cell r="E91">
            <v>37</v>
          </cell>
          <cell r="F91">
            <v>30</v>
          </cell>
          <cell r="G91">
            <v>24</v>
          </cell>
        </row>
        <row r="92">
          <cell r="A92" t="str">
            <v>Entry</v>
          </cell>
          <cell r="B92">
            <v>0</v>
          </cell>
          <cell r="C92">
            <v>0</v>
          </cell>
          <cell r="D92">
            <v>103</v>
          </cell>
          <cell r="E92">
            <v>17</v>
          </cell>
          <cell r="F92">
            <v>25</v>
          </cell>
          <cell r="G92">
            <v>30</v>
          </cell>
        </row>
        <row r="93">
          <cell r="A93" t="str">
            <v>Wholesale</v>
          </cell>
          <cell r="B93">
            <v>0</v>
          </cell>
          <cell r="C93">
            <v>2</v>
          </cell>
          <cell r="D93">
            <v>33</v>
          </cell>
          <cell r="E93">
            <v>39</v>
          </cell>
          <cell r="F93">
            <v>28</v>
          </cell>
          <cell r="G93">
            <v>28</v>
          </cell>
        </row>
        <row r="94">
          <cell r="A94" t="str">
            <v>Stock</v>
          </cell>
          <cell r="B94">
            <v>3</v>
          </cell>
          <cell r="C94">
            <v>1</v>
          </cell>
          <cell r="D94">
            <v>71</v>
          </cell>
          <cell r="E94">
            <v>49</v>
          </cell>
          <cell r="F94">
            <v>46</v>
          </cell>
          <cell r="G94">
            <v>48</v>
          </cell>
        </row>
        <row r="95">
          <cell r="A95" t="str">
            <v>Retail</v>
          </cell>
          <cell r="B95">
            <v>0</v>
          </cell>
          <cell r="C95">
            <v>2</v>
          </cell>
          <cell r="D95">
            <v>17</v>
          </cell>
          <cell r="E95">
            <v>42</v>
          </cell>
          <cell r="F95">
            <v>31</v>
          </cell>
          <cell r="G95">
            <v>32</v>
          </cell>
        </row>
        <row r="96">
          <cell r="A96" t="str">
            <v>Stock</v>
          </cell>
          <cell r="B96">
            <v>0</v>
          </cell>
          <cell r="C96">
            <v>0</v>
          </cell>
          <cell r="D96">
            <v>16</v>
          </cell>
          <cell r="E96">
            <v>13</v>
          </cell>
          <cell r="F96">
            <v>10</v>
          </cell>
          <cell r="G96">
            <v>6</v>
          </cell>
        </row>
        <row r="97">
          <cell r="A97" t="str">
            <v>Stock Level</v>
          </cell>
          <cell r="B97">
            <v>0.11464968152866201</v>
          </cell>
          <cell r="C97">
            <v>3.8216560509554097E-2</v>
          </cell>
          <cell r="D97">
            <v>3.3248407643312099</v>
          </cell>
          <cell r="E97">
            <v>2.3694267515923602</v>
          </cell>
          <cell r="F97">
            <v>2.14012738853503</v>
          </cell>
          <cell r="G97">
            <v>2.06369426751592</v>
          </cell>
        </row>
        <row r="99">
          <cell r="A99" t="str">
            <v>SQ1.6 3D Can</v>
          </cell>
          <cell r="B99">
            <v>36161</v>
          </cell>
          <cell r="C99" t="str">
            <v>Feb</v>
          </cell>
          <cell r="D99" t="str">
            <v>Mar</v>
          </cell>
          <cell r="E99" t="str">
            <v>Apr</v>
          </cell>
          <cell r="F99" t="str">
            <v>May</v>
          </cell>
          <cell r="G99" t="str">
            <v>Jun</v>
          </cell>
        </row>
        <row r="100">
          <cell r="A100" t="str">
            <v>Prod</v>
          </cell>
        </row>
        <row r="101">
          <cell r="A101" t="str">
            <v>Japan Stock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 t="str">
            <v>Export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On shipment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 t="str">
            <v>Entry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 t="str">
            <v>Wholesale</v>
          </cell>
        </row>
        <row r="106">
          <cell r="A106" t="str">
            <v>Stock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Retail</v>
          </cell>
        </row>
        <row r="108">
          <cell r="A108" t="str">
            <v>Stock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Stock Level</v>
          </cell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</row>
        <row r="111">
          <cell r="A111" t="str">
            <v>SQ2.0 3D Can</v>
          </cell>
          <cell r="B111">
            <v>36161</v>
          </cell>
          <cell r="C111" t="str">
            <v>Feb</v>
          </cell>
          <cell r="D111" t="str">
            <v>Mar</v>
          </cell>
          <cell r="E111" t="str">
            <v>Apr</v>
          </cell>
          <cell r="F111" t="str">
            <v>May</v>
          </cell>
          <cell r="G111" t="str">
            <v>Jun</v>
          </cell>
        </row>
        <row r="112">
          <cell r="A112" t="str">
            <v>Prod</v>
          </cell>
          <cell r="F112">
            <v>100</v>
          </cell>
        </row>
        <row r="113">
          <cell r="A113" t="str">
            <v>Japan Stock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83</v>
          </cell>
          <cell r="G113">
            <v>18</v>
          </cell>
        </row>
        <row r="114">
          <cell r="A114" t="str">
            <v>Export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17</v>
          </cell>
          <cell r="G114">
            <v>65</v>
          </cell>
        </row>
        <row r="115">
          <cell r="A115" t="str">
            <v>On shipment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17</v>
          </cell>
          <cell r="G115">
            <v>82</v>
          </cell>
        </row>
        <row r="116">
          <cell r="A116" t="str">
            <v>Entry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 t="str">
            <v>Wholesale</v>
          </cell>
        </row>
        <row r="118">
          <cell r="A118" t="str">
            <v>Stock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Retail</v>
          </cell>
          <cell r="G119">
            <v>0</v>
          </cell>
        </row>
        <row r="120">
          <cell r="A120" t="str">
            <v>Stock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 t="str">
            <v>Stock Level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3">
          <cell r="A123" t="str">
            <v>SQ2.0 3D Wide</v>
          </cell>
          <cell r="B123">
            <v>36161</v>
          </cell>
          <cell r="C123" t="str">
            <v>Feb</v>
          </cell>
          <cell r="D123" t="str">
            <v>Mar</v>
          </cell>
          <cell r="E123" t="str">
            <v>Apr</v>
          </cell>
          <cell r="F123" t="str">
            <v>May</v>
          </cell>
          <cell r="G123" t="str">
            <v>Jun</v>
          </cell>
        </row>
        <row r="124">
          <cell r="A124" t="str">
            <v>Prod</v>
          </cell>
        </row>
        <row r="125">
          <cell r="A125" t="str">
            <v>Japan Stock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Export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 t="str">
            <v>On shipment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Entry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 t="str">
            <v>Wholesale</v>
          </cell>
        </row>
        <row r="130">
          <cell r="A130" t="str">
            <v>Stock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 t="str">
            <v>Retail</v>
          </cell>
        </row>
        <row r="132">
          <cell r="A132" t="str">
            <v>Stock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A133" t="str">
            <v>Stock Level</v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</row>
        <row r="135">
          <cell r="A135" t="str">
            <v>SE L4</v>
          </cell>
          <cell r="B135">
            <v>36161</v>
          </cell>
          <cell r="C135" t="str">
            <v>Feb</v>
          </cell>
          <cell r="D135" t="str">
            <v>Mar</v>
          </cell>
          <cell r="E135" t="str">
            <v>Apr</v>
          </cell>
          <cell r="F135" t="str">
            <v>May</v>
          </cell>
          <cell r="G135" t="str">
            <v>Jun</v>
          </cell>
        </row>
        <row r="136">
          <cell r="A136" t="str">
            <v>Prod</v>
          </cell>
        </row>
        <row r="137">
          <cell r="A137" t="str">
            <v>Japan Stock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Export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 t="str">
            <v>On shipment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Entry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 t="str">
            <v>Wholesale</v>
          </cell>
          <cell r="B141">
            <v>1</v>
          </cell>
        </row>
        <row r="142">
          <cell r="A142" t="str">
            <v>Stock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 t="str">
            <v>Retail</v>
          </cell>
          <cell r="B143">
            <v>1</v>
          </cell>
        </row>
        <row r="144">
          <cell r="A144" t="str">
            <v>Stock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 t="str">
            <v>Stock Level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7">
          <cell r="A147" t="str">
            <v>Grand SQ L4</v>
          </cell>
          <cell r="B147">
            <v>36161</v>
          </cell>
          <cell r="C147" t="str">
            <v>Feb</v>
          </cell>
          <cell r="D147" t="str">
            <v>Mar</v>
          </cell>
          <cell r="E147" t="str">
            <v>Apr</v>
          </cell>
          <cell r="F147" t="str">
            <v>May</v>
          </cell>
          <cell r="G147" t="str">
            <v>Jun</v>
          </cell>
        </row>
        <row r="148">
          <cell r="A148" t="str">
            <v>Prod</v>
          </cell>
          <cell r="B148">
            <v>20</v>
          </cell>
          <cell r="C148">
            <v>15</v>
          </cell>
          <cell r="D148">
            <v>20</v>
          </cell>
          <cell r="E148">
            <v>22</v>
          </cell>
          <cell r="F148">
            <v>15</v>
          </cell>
          <cell r="G148">
            <v>10</v>
          </cell>
        </row>
        <row r="149">
          <cell r="A149" t="str">
            <v>Japan Stock</v>
          </cell>
          <cell r="B149">
            <v>12</v>
          </cell>
          <cell r="C149">
            <v>5</v>
          </cell>
          <cell r="D149">
            <v>20</v>
          </cell>
          <cell r="E149">
            <v>10</v>
          </cell>
          <cell r="F149">
            <v>7</v>
          </cell>
          <cell r="G149">
            <v>4</v>
          </cell>
        </row>
        <row r="150">
          <cell r="A150" t="str">
            <v>Export</v>
          </cell>
          <cell r="B150">
            <v>14</v>
          </cell>
          <cell r="C150">
            <v>22</v>
          </cell>
          <cell r="D150">
            <v>5</v>
          </cell>
          <cell r="E150">
            <v>32</v>
          </cell>
          <cell r="F150">
            <v>18</v>
          </cell>
          <cell r="G150">
            <v>13</v>
          </cell>
        </row>
        <row r="151">
          <cell r="A151" t="str">
            <v>On shipment</v>
          </cell>
          <cell r="B151">
            <v>19</v>
          </cell>
          <cell r="C151">
            <v>31</v>
          </cell>
          <cell r="D151">
            <v>9</v>
          </cell>
          <cell r="E151">
            <v>32</v>
          </cell>
          <cell r="F151">
            <v>30</v>
          </cell>
          <cell r="G151">
            <v>15</v>
          </cell>
        </row>
        <row r="152">
          <cell r="A152" t="str">
            <v>Entry</v>
          </cell>
          <cell r="B152">
            <v>13</v>
          </cell>
          <cell r="C152">
            <v>10</v>
          </cell>
          <cell r="D152">
            <v>27</v>
          </cell>
          <cell r="E152">
            <v>9</v>
          </cell>
          <cell r="F152">
            <v>20</v>
          </cell>
          <cell r="G152">
            <v>28</v>
          </cell>
        </row>
        <row r="153">
          <cell r="A153" t="str">
            <v>Wholesale</v>
          </cell>
          <cell r="B153">
            <v>21</v>
          </cell>
          <cell r="C153">
            <v>13</v>
          </cell>
          <cell r="D153">
            <v>17</v>
          </cell>
          <cell r="E153">
            <v>16</v>
          </cell>
          <cell r="F153">
            <v>28</v>
          </cell>
          <cell r="G153">
            <v>24</v>
          </cell>
        </row>
        <row r="154">
          <cell r="A154" t="str">
            <v>Stock</v>
          </cell>
          <cell r="B154">
            <v>52</v>
          </cell>
          <cell r="C154">
            <v>49</v>
          </cell>
          <cell r="D154">
            <v>59</v>
          </cell>
          <cell r="E154">
            <v>52</v>
          </cell>
          <cell r="F154">
            <v>44</v>
          </cell>
          <cell r="G154">
            <v>48</v>
          </cell>
        </row>
        <row r="155">
          <cell r="A155" t="str">
            <v>Retail</v>
          </cell>
          <cell r="B155">
            <v>22</v>
          </cell>
          <cell r="C155">
            <v>10</v>
          </cell>
          <cell r="D155">
            <v>16</v>
          </cell>
          <cell r="E155">
            <v>20</v>
          </cell>
          <cell r="F155">
            <v>19</v>
          </cell>
          <cell r="G155">
            <v>28</v>
          </cell>
        </row>
        <row r="156">
          <cell r="A156" t="str">
            <v>Stock</v>
          </cell>
          <cell r="B156">
            <v>9</v>
          </cell>
          <cell r="C156">
            <v>10</v>
          </cell>
          <cell r="D156">
            <v>11</v>
          </cell>
          <cell r="E156">
            <v>7</v>
          </cell>
          <cell r="F156">
            <v>16</v>
          </cell>
          <cell r="G156">
            <v>12</v>
          </cell>
        </row>
        <row r="157">
          <cell r="A157" t="str">
            <v>Stock Level</v>
          </cell>
          <cell r="B157">
            <v>3.7346938775510199</v>
          </cell>
          <cell r="C157">
            <v>3.6122448979591799</v>
          </cell>
          <cell r="D157">
            <v>4.28571428571429</v>
          </cell>
          <cell r="E157">
            <v>3.6122448979591799</v>
          </cell>
          <cell r="F157">
            <v>3.6734693877550999</v>
          </cell>
          <cell r="G157">
            <v>3.6734693877550999</v>
          </cell>
        </row>
        <row r="159">
          <cell r="A159" t="str">
            <v>SV</v>
          </cell>
          <cell r="B159">
            <v>36161</v>
          </cell>
          <cell r="C159" t="str">
            <v>Feb</v>
          </cell>
          <cell r="D159" t="str">
            <v>Mar</v>
          </cell>
          <cell r="E159" t="str">
            <v>Apr</v>
          </cell>
          <cell r="F159" t="str">
            <v>May</v>
          </cell>
          <cell r="G159" t="str">
            <v>Jun</v>
          </cell>
        </row>
        <row r="160">
          <cell r="A160" t="str">
            <v>Prod</v>
          </cell>
        </row>
        <row r="161">
          <cell r="A161" t="str">
            <v>Japan Stock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A162" t="str">
            <v>Export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On shipment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A164" t="str">
            <v>Entry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Wholesale</v>
          </cell>
          <cell r="B165">
            <v>1</v>
          </cell>
        </row>
        <row r="166">
          <cell r="A166" t="str">
            <v>Stock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Retail</v>
          </cell>
          <cell r="B167">
            <v>1</v>
          </cell>
        </row>
        <row r="168">
          <cell r="A168" t="str">
            <v>Stock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Stock Level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1">
          <cell r="A171" t="str">
            <v>Grand SV</v>
          </cell>
          <cell r="B171">
            <v>36161</v>
          </cell>
          <cell r="C171" t="str">
            <v>Feb</v>
          </cell>
          <cell r="D171" t="str">
            <v>Mar</v>
          </cell>
          <cell r="E171" t="str">
            <v>Apr</v>
          </cell>
          <cell r="F171" t="str">
            <v>May</v>
          </cell>
          <cell r="G171" t="str">
            <v>Jun</v>
          </cell>
        </row>
        <row r="172">
          <cell r="A172" t="str">
            <v>Prod</v>
          </cell>
          <cell r="B172">
            <v>15</v>
          </cell>
          <cell r="C172">
            <v>20</v>
          </cell>
          <cell r="D172">
            <v>17</v>
          </cell>
          <cell r="E172">
            <v>15</v>
          </cell>
          <cell r="F172">
            <v>25</v>
          </cell>
          <cell r="G172">
            <v>14</v>
          </cell>
        </row>
        <row r="173">
          <cell r="A173" t="str">
            <v>Japan Stock</v>
          </cell>
          <cell r="B173">
            <v>8</v>
          </cell>
          <cell r="C173">
            <v>7</v>
          </cell>
          <cell r="D173">
            <v>17</v>
          </cell>
          <cell r="E173">
            <v>8</v>
          </cell>
          <cell r="F173">
            <v>7</v>
          </cell>
          <cell r="G173">
            <v>6</v>
          </cell>
        </row>
        <row r="174">
          <cell r="A174" t="str">
            <v>Export</v>
          </cell>
          <cell r="B174">
            <v>17</v>
          </cell>
          <cell r="C174">
            <v>21</v>
          </cell>
          <cell r="D174">
            <v>7</v>
          </cell>
          <cell r="E174">
            <v>24</v>
          </cell>
          <cell r="F174">
            <v>26</v>
          </cell>
          <cell r="G174">
            <v>15</v>
          </cell>
        </row>
        <row r="175">
          <cell r="A175" t="str">
            <v>On shipment</v>
          </cell>
          <cell r="B175">
            <v>31</v>
          </cell>
          <cell r="C175">
            <v>32</v>
          </cell>
          <cell r="D175">
            <v>15</v>
          </cell>
          <cell r="E175">
            <v>28</v>
          </cell>
          <cell r="F175">
            <v>37</v>
          </cell>
          <cell r="G175">
            <v>27</v>
          </cell>
        </row>
        <row r="176">
          <cell r="A176" t="str">
            <v>Entry</v>
          </cell>
          <cell r="B176">
            <v>0</v>
          </cell>
          <cell r="C176">
            <v>20</v>
          </cell>
          <cell r="D176">
            <v>24</v>
          </cell>
          <cell r="E176">
            <v>11</v>
          </cell>
          <cell r="F176">
            <v>17</v>
          </cell>
          <cell r="G176">
            <v>25</v>
          </cell>
        </row>
        <row r="177">
          <cell r="A177" t="str">
            <v>Wholesale</v>
          </cell>
          <cell r="B177">
            <v>10</v>
          </cell>
          <cell r="C177">
            <v>16</v>
          </cell>
          <cell r="D177">
            <v>19</v>
          </cell>
          <cell r="E177">
            <v>15</v>
          </cell>
          <cell r="F177">
            <v>19</v>
          </cell>
          <cell r="G177">
            <v>31</v>
          </cell>
        </row>
        <row r="178">
          <cell r="A178" t="str">
            <v>Stock</v>
          </cell>
          <cell r="B178">
            <v>32</v>
          </cell>
          <cell r="C178">
            <v>36</v>
          </cell>
          <cell r="D178">
            <v>41</v>
          </cell>
          <cell r="E178">
            <v>37</v>
          </cell>
          <cell r="F178">
            <v>35</v>
          </cell>
          <cell r="G178">
            <v>29</v>
          </cell>
        </row>
        <row r="179">
          <cell r="A179" t="str">
            <v>Retail</v>
          </cell>
          <cell r="B179">
            <v>23</v>
          </cell>
          <cell r="C179">
            <v>7</v>
          </cell>
          <cell r="D179">
            <v>17</v>
          </cell>
          <cell r="E179">
            <v>22</v>
          </cell>
          <cell r="F179">
            <v>14</v>
          </cell>
          <cell r="G179">
            <v>27</v>
          </cell>
        </row>
        <row r="180">
          <cell r="A180" t="str">
            <v>Stock</v>
          </cell>
          <cell r="B180">
            <v>0</v>
          </cell>
          <cell r="C180">
            <v>9</v>
          </cell>
          <cell r="D180">
            <v>11</v>
          </cell>
          <cell r="E180">
            <v>4</v>
          </cell>
          <cell r="F180">
            <v>9</v>
          </cell>
          <cell r="G180">
            <v>13</v>
          </cell>
        </row>
        <row r="181">
          <cell r="A181" t="str">
            <v>Stock Level</v>
          </cell>
          <cell r="B181">
            <v>1.89162561576355</v>
          </cell>
          <cell r="C181">
            <v>2.6600985221674902</v>
          </cell>
          <cell r="D181">
            <v>3.0738916256157598</v>
          </cell>
          <cell r="E181">
            <v>2.42364532019704</v>
          </cell>
          <cell r="F181">
            <v>2.6009852216748799</v>
          </cell>
          <cell r="G181">
            <v>2.4827586206896499</v>
          </cell>
        </row>
        <row r="183">
          <cell r="A183" t="str">
            <v>SD</v>
          </cell>
          <cell r="B183">
            <v>36161</v>
          </cell>
          <cell r="C183" t="str">
            <v>Feb</v>
          </cell>
          <cell r="D183" t="str">
            <v>Mar</v>
          </cell>
          <cell r="E183" t="str">
            <v>Apr</v>
          </cell>
          <cell r="F183" t="str">
            <v>May</v>
          </cell>
          <cell r="G183" t="str">
            <v>Jun</v>
          </cell>
        </row>
        <row r="184">
          <cell r="A184" t="str">
            <v>Prod</v>
          </cell>
        </row>
        <row r="185">
          <cell r="A185" t="str">
            <v>Japan Stock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 t="str">
            <v>Export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On shipment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 t="str">
            <v>Entry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Wholesale</v>
          </cell>
        </row>
        <row r="190">
          <cell r="A190" t="str">
            <v>Stock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Retail</v>
          </cell>
        </row>
        <row r="192">
          <cell r="A192" t="str">
            <v>Stock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Stock Level</v>
          </cell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</row>
        <row r="195">
          <cell r="A195" t="str">
            <v>Grand SQD</v>
          </cell>
          <cell r="B195">
            <v>36161</v>
          </cell>
          <cell r="C195" t="str">
            <v>Feb</v>
          </cell>
          <cell r="D195" t="str">
            <v>Mar</v>
          </cell>
          <cell r="E195" t="str">
            <v>Apr</v>
          </cell>
          <cell r="F195" t="str">
            <v>May</v>
          </cell>
          <cell r="G195" t="str">
            <v>Jun</v>
          </cell>
        </row>
        <row r="196">
          <cell r="A196" t="str">
            <v>Prod</v>
          </cell>
          <cell r="B196">
            <v>45</v>
          </cell>
          <cell r="C196">
            <v>50</v>
          </cell>
          <cell r="D196">
            <v>63</v>
          </cell>
          <cell r="E196">
            <v>48</v>
          </cell>
          <cell r="F196">
            <v>56</v>
          </cell>
          <cell r="G196">
            <v>47</v>
          </cell>
        </row>
        <row r="197">
          <cell r="A197" t="str">
            <v>Japan Stock</v>
          </cell>
          <cell r="B197">
            <v>39</v>
          </cell>
          <cell r="C197">
            <v>38</v>
          </cell>
          <cell r="D197">
            <v>80</v>
          </cell>
          <cell r="E197">
            <v>37</v>
          </cell>
          <cell r="F197">
            <v>45</v>
          </cell>
          <cell r="G197">
            <v>30</v>
          </cell>
        </row>
        <row r="198">
          <cell r="A198" t="str">
            <v>Export</v>
          </cell>
          <cell r="B198">
            <v>60</v>
          </cell>
          <cell r="C198">
            <v>51</v>
          </cell>
          <cell r="D198">
            <v>21</v>
          </cell>
          <cell r="E198">
            <v>91</v>
          </cell>
          <cell r="F198">
            <v>48</v>
          </cell>
          <cell r="G198">
            <v>62</v>
          </cell>
        </row>
        <row r="199">
          <cell r="A199" t="str">
            <v>On shipment</v>
          </cell>
          <cell r="B199">
            <v>68</v>
          </cell>
          <cell r="C199">
            <v>60</v>
          </cell>
          <cell r="D199">
            <v>13</v>
          </cell>
          <cell r="E199">
            <v>71</v>
          </cell>
          <cell r="F199">
            <v>56</v>
          </cell>
          <cell r="G199">
            <v>59</v>
          </cell>
        </row>
        <row r="200">
          <cell r="A200" t="str">
            <v>Entry</v>
          </cell>
          <cell r="B200">
            <v>15</v>
          </cell>
          <cell r="C200">
            <v>59</v>
          </cell>
          <cell r="D200">
            <v>68</v>
          </cell>
          <cell r="E200">
            <v>33</v>
          </cell>
          <cell r="F200">
            <v>63</v>
          </cell>
          <cell r="G200">
            <v>59</v>
          </cell>
        </row>
        <row r="201">
          <cell r="A201" t="str">
            <v>Wholesale</v>
          </cell>
          <cell r="B201">
            <v>35</v>
          </cell>
          <cell r="C201">
            <v>18</v>
          </cell>
          <cell r="D201">
            <v>57</v>
          </cell>
          <cell r="E201">
            <v>41</v>
          </cell>
          <cell r="F201">
            <v>53</v>
          </cell>
          <cell r="G201">
            <v>49</v>
          </cell>
        </row>
        <row r="202">
          <cell r="A202" t="str">
            <v>Stock</v>
          </cell>
          <cell r="B202">
            <v>34</v>
          </cell>
          <cell r="C202">
            <v>75</v>
          </cell>
          <cell r="D202">
            <v>86</v>
          </cell>
          <cell r="E202">
            <v>78</v>
          </cell>
          <cell r="F202">
            <v>88</v>
          </cell>
          <cell r="G202">
            <v>98</v>
          </cell>
        </row>
        <row r="203">
          <cell r="A203" t="str">
            <v>Retail</v>
          </cell>
          <cell r="B203">
            <v>51</v>
          </cell>
          <cell r="C203">
            <v>16</v>
          </cell>
          <cell r="D203">
            <v>32</v>
          </cell>
          <cell r="E203">
            <v>42</v>
          </cell>
          <cell r="F203">
            <v>41</v>
          </cell>
          <cell r="G203">
            <v>54</v>
          </cell>
        </row>
        <row r="204">
          <cell r="A204" t="str">
            <v>Stock</v>
          </cell>
          <cell r="B204">
            <v>7</v>
          </cell>
          <cell r="C204">
            <v>8</v>
          </cell>
          <cell r="D204">
            <v>33</v>
          </cell>
          <cell r="E204">
            <v>32</v>
          </cell>
          <cell r="F204">
            <v>44</v>
          </cell>
          <cell r="G204">
            <v>39</v>
          </cell>
        </row>
        <row r="205">
          <cell r="A205" t="str">
            <v>Stock Level</v>
          </cell>
          <cell r="B205">
            <v>1.0557939914163099</v>
          </cell>
          <cell r="C205">
            <v>2.1373390557939902</v>
          </cell>
          <cell r="D205">
            <v>3.0643776824034301</v>
          </cell>
          <cell r="E205">
            <v>2.8326180257510698</v>
          </cell>
          <cell r="F205">
            <v>3.3991416309012901</v>
          </cell>
          <cell r="G205">
            <v>3.5278969957081499</v>
          </cell>
        </row>
        <row r="207">
          <cell r="A207" t="str">
            <v>SY-H</v>
          </cell>
          <cell r="B207">
            <v>36161</v>
          </cell>
          <cell r="C207" t="str">
            <v>Feb</v>
          </cell>
          <cell r="D207" t="str">
            <v>Mar</v>
          </cell>
          <cell r="E207" t="str">
            <v>Apr</v>
          </cell>
          <cell r="F207" t="str">
            <v>May</v>
          </cell>
          <cell r="G207" t="str">
            <v>Jun</v>
          </cell>
        </row>
        <row r="208">
          <cell r="A208" t="str">
            <v>Prod</v>
          </cell>
          <cell r="B208">
            <v>50</v>
          </cell>
          <cell r="C208">
            <v>75</v>
          </cell>
          <cell r="D208">
            <v>200</v>
          </cell>
          <cell r="E208">
            <v>100</v>
          </cell>
          <cell r="F208">
            <v>150</v>
          </cell>
          <cell r="G208">
            <v>100</v>
          </cell>
        </row>
        <row r="209">
          <cell r="A209" t="str">
            <v>Japan Stock</v>
          </cell>
          <cell r="B209">
            <v>27</v>
          </cell>
          <cell r="C209">
            <v>21</v>
          </cell>
          <cell r="D209">
            <v>200</v>
          </cell>
          <cell r="E209">
            <v>39</v>
          </cell>
          <cell r="F209">
            <v>63</v>
          </cell>
          <cell r="G209">
            <v>30</v>
          </cell>
        </row>
        <row r="210">
          <cell r="A210" t="str">
            <v>Export</v>
          </cell>
          <cell r="B210">
            <v>36</v>
          </cell>
          <cell r="C210">
            <v>81</v>
          </cell>
          <cell r="D210">
            <v>21</v>
          </cell>
          <cell r="E210">
            <v>261</v>
          </cell>
          <cell r="F210">
            <v>126</v>
          </cell>
          <cell r="G210">
            <v>133</v>
          </cell>
        </row>
        <row r="211">
          <cell r="A211" t="str">
            <v>On shipment</v>
          </cell>
          <cell r="B211">
            <v>73</v>
          </cell>
          <cell r="C211">
            <v>104</v>
          </cell>
          <cell r="D211">
            <v>41</v>
          </cell>
          <cell r="E211">
            <v>261</v>
          </cell>
          <cell r="F211">
            <v>126</v>
          </cell>
          <cell r="G211">
            <v>161</v>
          </cell>
        </row>
        <row r="212">
          <cell r="A212" t="str">
            <v>Entry</v>
          </cell>
          <cell r="B212">
            <v>0</v>
          </cell>
          <cell r="C212">
            <v>50</v>
          </cell>
          <cell r="D212">
            <v>84</v>
          </cell>
          <cell r="E212">
            <v>41</v>
          </cell>
          <cell r="F212">
            <v>261</v>
          </cell>
          <cell r="G212">
            <v>98</v>
          </cell>
        </row>
        <row r="213">
          <cell r="A213" t="str">
            <v>Wholesale</v>
          </cell>
          <cell r="B213">
            <v>77</v>
          </cell>
          <cell r="C213">
            <v>41</v>
          </cell>
          <cell r="D213">
            <v>73</v>
          </cell>
          <cell r="E213">
            <v>46</v>
          </cell>
          <cell r="F213">
            <v>113</v>
          </cell>
          <cell r="G213">
            <v>105</v>
          </cell>
        </row>
        <row r="214">
          <cell r="A214" t="str">
            <v>Stock</v>
          </cell>
          <cell r="B214">
            <v>71</v>
          </cell>
          <cell r="C214">
            <v>80</v>
          </cell>
          <cell r="D214">
            <v>91</v>
          </cell>
          <cell r="E214">
            <v>86</v>
          </cell>
          <cell r="F214">
            <v>234</v>
          </cell>
          <cell r="G214">
            <v>227</v>
          </cell>
        </row>
        <row r="215">
          <cell r="A215" t="str">
            <v>Retail</v>
          </cell>
          <cell r="B215">
            <v>123</v>
          </cell>
          <cell r="C215">
            <v>32</v>
          </cell>
          <cell r="D215">
            <v>66</v>
          </cell>
          <cell r="E215">
            <v>67</v>
          </cell>
          <cell r="F215">
            <v>69</v>
          </cell>
          <cell r="G215">
            <v>132</v>
          </cell>
        </row>
        <row r="216">
          <cell r="A216" t="str">
            <v>Stock</v>
          </cell>
          <cell r="B216">
            <v>17</v>
          </cell>
          <cell r="C216">
            <v>23</v>
          </cell>
          <cell r="D216">
            <v>30</v>
          </cell>
          <cell r="E216">
            <v>9</v>
          </cell>
          <cell r="F216">
            <v>53</v>
          </cell>
          <cell r="G216">
            <v>26</v>
          </cell>
        </row>
        <row r="217">
          <cell r="A217" t="str">
            <v>Stock Level</v>
          </cell>
          <cell r="B217">
            <v>1.3949801849405501</v>
          </cell>
          <cell r="C217">
            <v>1.63276089828269</v>
          </cell>
          <cell r="D217">
            <v>1.91809775429326</v>
          </cell>
          <cell r="E217">
            <v>1.50594451783355</v>
          </cell>
          <cell r="F217">
            <v>4.54953764861295</v>
          </cell>
          <cell r="G217">
            <v>4.0105680317040902</v>
          </cell>
        </row>
        <row r="219">
          <cell r="A219" t="str">
            <v>SY-N</v>
          </cell>
          <cell r="B219">
            <v>36161</v>
          </cell>
          <cell r="C219" t="str">
            <v>Feb</v>
          </cell>
          <cell r="D219" t="str">
            <v>Mar</v>
          </cell>
          <cell r="E219" t="str">
            <v>Apr</v>
          </cell>
          <cell r="F219" t="str">
            <v>May</v>
          </cell>
          <cell r="G219" t="str">
            <v>Jun</v>
          </cell>
        </row>
        <row r="220">
          <cell r="A220" t="str">
            <v>Prod</v>
          </cell>
          <cell r="B220">
            <v>55</v>
          </cell>
          <cell r="C220">
            <v>120</v>
          </cell>
          <cell r="D220">
            <v>50</v>
          </cell>
          <cell r="E220">
            <v>50</v>
          </cell>
          <cell r="F220">
            <v>75</v>
          </cell>
          <cell r="G220">
            <v>35</v>
          </cell>
        </row>
        <row r="221">
          <cell r="A221" t="str">
            <v>Japan Stock</v>
          </cell>
          <cell r="B221">
            <v>17</v>
          </cell>
          <cell r="C221">
            <v>34</v>
          </cell>
          <cell r="D221">
            <v>50</v>
          </cell>
          <cell r="E221">
            <v>17</v>
          </cell>
          <cell r="F221">
            <v>33</v>
          </cell>
          <cell r="G221">
            <v>11</v>
          </cell>
        </row>
        <row r="222">
          <cell r="A222" t="str">
            <v>Export</v>
          </cell>
          <cell r="B222">
            <v>40</v>
          </cell>
          <cell r="C222">
            <v>103</v>
          </cell>
          <cell r="D222">
            <v>34</v>
          </cell>
          <cell r="E222">
            <v>83</v>
          </cell>
          <cell r="F222">
            <v>59</v>
          </cell>
          <cell r="G222">
            <v>57</v>
          </cell>
        </row>
        <row r="223">
          <cell r="A223" t="str">
            <v>On shipment</v>
          </cell>
          <cell r="B223">
            <v>85</v>
          </cell>
          <cell r="C223">
            <v>146</v>
          </cell>
          <cell r="D223">
            <v>68</v>
          </cell>
          <cell r="E223">
            <v>88</v>
          </cell>
          <cell r="F223">
            <v>97</v>
          </cell>
          <cell r="G223">
            <v>78</v>
          </cell>
        </row>
        <row r="224">
          <cell r="A224" t="str">
            <v>Entry</v>
          </cell>
          <cell r="B224">
            <v>9</v>
          </cell>
          <cell r="C224">
            <v>42</v>
          </cell>
          <cell r="D224">
            <v>112</v>
          </cell>
          <cell r="E224">
            <v>63</v>
          </cell>
          <cell r="F224">
            <v>50</v>
          </cell>
          <cell r="G224">
            <v>76</v>
          </cell>
        </row>
        <row r="225">
          <cell r="A225" t="str">
            <v>Wholesale</v>
          </cell>
          <cell r="B225">
            <v>77</v>
          </cell>
          <cell r="C225">
            <v>42</v>
          </cell>
          <cell r="D225">
            <v>68</v>
          </cell>
          <cell r="E225">
            <v>68</v>
          </cell>
          <cell r="F225">
            <v>53</v>
          </cell>
          <cell r="G225">
            <v>84</v>
          </cell>
        </row>
        <row r="226">
          <cell r="A226" t="str">
            <v>Stock</v>
          </cell>
          <cell r="B226">
            <v>223</v>
          </cell>
          <cell r="C226">
            <v>223</v>
          </cell>
          <cell r="D226">
            <v>267</v>
          </cell>
          <cell r="E226">
            <v>262</v>
          </cell>
          <cell r="F226">
            <v>259</v>
          </cell>
          <cell r="G226">
            <v>251</v>
          </cell>
        </row>
        <row r="227">
          <cell r="A227" t="str">
            <v>Retail</v>
          </cell>
          <cell r="B227">
            <v>96</v>
          </cell>
          <cell r="C227">
            <v>40</v>
          </cell>
          <cell r="D227">
            <v>66</v>
          </cell>
          <cell r="E227">
            <v>70</v>
          </cell>
          <cell r="F227">
            <v>45</v>
          </cell>
          <cell r="G227">
            <v>89</v>
          </cell>
        </row>
        <row r="228">
          <cell r="A228" t="str">
            <v>Stock</v>
          </cell>
          <cell r="B228">
            <v>18</v>
          </cell>
          <cell r="C228">
            <v>18</v>
          </cell>
          <cell r="D228">
            <v>20</v>
          </cell>
          <cell r="E228">
            <v>18</v>
          </cell>
          <cell r="F228">
            <v>26</v>
          </cell>
          <cell r="G228">
            <v>21</v>
          </cell>
        </row>
        <row r="229">
          <cell r="A229" t="str">
            <v>Stock Level</v>
          </cell>
          <cell r="B229">
            <v>4.7332242225859202</v>
          </cell>
          <cell r="C229">
            <v>4.7332242225859202</v>
          </cell>
          <cell r="D229">
            <v>5.6366612111293</v>
          </cell>
          <cell r="E229">
            <v>5.4991816693944404</v>
          </cell>
          <cell r="F229">
            <v>5.5973813420621896</v>
          </cell>
          <cell r="G229">
            <v>5.3420621931260204</v>
          </cell>
        </row>
        <row r="231">
          <cell r="A231" t="str">
            <v>SY-N D</v>
          </cell>
          <cell r="B231">
            <v>36161</v>
          </cell>
          <cell r="C231" t="str">
            <v>Feb</v>
          </cell>
          <cell r="D231" t="str">
            <v>Mar</v>
          </cell>
          <cell r="E231" t="str">
            <v>Apr</v>
          </cell>
          <cell r="F231" t="str">
            <v>May</v>
          </cell>
          <cell r="G231" t="str">
            <v>Jun</v>
          </cell>
        </row>
        <row r="232">
          <cell r="A232" t="str">
            <v>Prod</v>
          </cell>
          <cell r="B232">
            <v>25</v>
          </cell>
          <cell r="C232">
            <v>40</v>
          </cell>
          <cell r="D232">
            <v>0</v>
          </cell>
          <cell r="E232">
            <v>10</v>
          </cell>
          <cell r="F232">
            <v>0</v>
          </cell>
          <cell r="G232">
            <v>0</v>
          </cell>
        </row>
        <row r="233">
          <cell r="A233" t="str">
            <v>Japan Stock</v>
          </cell>
          <cell r="B233">
            <v>11</v>
          </cell>
          <cell r="C233">
            <v>10</v>
          </cell>
          <cell r="D233">
            <v>0</v>
          </cell>
          <cell r="E233">
            <v>5</v>
          </cell>
          <cell r="F233">
            <v>0</v>
          </cell>
          <cell r="G233">
            <v>0</v>
          </cell>
        </row>
        <row r="234">
          <cell r="A234" t="str">
            <v>Export</v>
          </cell>
          <cell r="B234">
            <v>14</v>
          </cell>
          <cell r="C234">
            <v>41</v>
          </cell>
          <cell r="D234">
            <v>10</v>
          </cell>
          <cell r="E234">
            <v>5</v>
          </cell>
          <cell r="F234">
            <v>5</v>
          </cell>
          <cell r="G234">
            <v>0</v>
          </cell>
        </row>
        <row r="235">
          <cell r="A235" t="str">
            <v>On shipment</v>
          </cell>
          <cell r="B235">
            <v>11</v>
          </cell>
          <cell r="C235">
            <v>52</v>
          </cell>
          <cell r="D235">
            <v>18</v>
          </cell>
          <cell r="E235">
            <v>2</v>
          </cell>
          <cell r="F235">
            <v>7</v>
          </cell>
          <cell r="G235">
            <v>0</v>
          </cell>
        </row>
        <row r="236">
          <cell r="A236" t="str">
            <v>Entry</v>
          </cell>
          <cell r="B236">
            <v>3</v>
          </cell>
          <cell r="C236">
            <v>0</v>
          </cell>
          <cell r="D236">
            <v>44</v>
          </cell>
          <cell r="E236">
            <v>21</v>
          </cell>
          <cell r="F236">
            <v>0</v>
          </cell>
          <cell r="G236">
            <v>10</v>
          </cell>
        </row>
        <row r="237">
          <cell r="A237" t="str">
            <v>Wholesale</v>
          </cell>
          <cell r="B237">
            <v>0</v>
          </cell>
          <cell r="C237">
            <v>0</v>
          </cell>
          <cell r="D237">
            <v>7</v>
          </cell>
          <cell r="E237">
            <v>4</v>
          </cell>
          <cell r="F237">
            <v>4</v>
          </cell>
          <cell r="G237">
            <v>5</v>
          </cell>
        </row>
        <row r="238">
          <cell r="A238" t="str">
            <v>Stock</v>
          </cell>
          <cell r="B238">
            <v>2</v>
          </cell>
          <cell r="C238">
            <v>2</v>
          </cell>
          <cell r="D238">
            <v>39</v>
          </cell>
          <cell r="E238">
            <v>56</v>
          </cell>
          <cell r="F238">
            <v>52</v>
          </cell>
          <cell r="G238">
            <v>57</v>
          </cell>
        </row>
        <row r="239">
          <cell r="A239" t="str">
            <v>Retail</v>
          </cell>
          <cell r="B239">
            <v>0</v>
          </cell>
          <cell r="C239">
            <v>0</v>
          </cell>
          <cell r="D239">
            <v>4</v>
          </cell>
          <cell r="E239">
            <v>6</v>
          </cell>
          <cell r="F239">
            <v>4</v>
          </cell>
          <cell r="G239">
            <v>4</v>
          </cell>
        </row>
        <row r="240">
          <cell r="A240" t="str">
            <v>Stock</v>
          </cell>
          <cell r="B240">
            <v>0</v>
          </cell>
          <cell r="C240">
            <v>2</v>
          </cell>
          <cell r="D240">
            <v>3</v>
          </cell>
          <cell r="E240">
            <v>1</v>
          </cell>
          <cell r="F240">
            <v>1</v>
          </cell>
          <cell r="G240">
            <v>2</v>
          </cell>
        </row>
        <row r="241">
          <cell r="A241" t="str">
            <v>Stock Level</v>
          </cell>
          <cell r="B241">
            <v>0.31168831168831201</v>
          </cell>
          <cell r="C241">
            <v>0.62337662337662303</v>
          </cell>
          <cell r="D241">
            <v>6.5454545454545396</v>
          </cell>
          <cell r="E241">
            <v>8.8831168831168803</v>
          </cell>
          <cell r="F241">
            <v>8.2597402597402603</v>
          </cell>
          <cell r="G241">
            <v>9.1948051948051894</v>
          </cell>
        </row>
        <row r="243">
          <cell r="A243" t="str">
            <v>SY-W</v>
          </cell>
          <cell r="B243">
            <v>36161</v>
          </cell>
          <cell r="C243" t="str">
            <v>Feb</v>
          </cell>
          <cell r="D243" t="str">
            <v>Mar</v>
          </cell>
          <cell r="E243" t="str">
            <v>Apr</v>
          </cell>
          <cell r="F243" t="str">
            <v>May</v>
          </cell>
          <cell r="G243" t="str">
            <v>Jun</v>
          </cell>
        </row>
        <row r="244">
          <cell r="A244" t="str">
            <v>Prod</v>
          </cell>
          <cell r="B244">
            <v>90</v>
          </cell>
          <cell r="C244">
            <v>220</v>
          </cell>
          <cell r="D244">
            <v>55</v>
          </cell>
          <cell r="E244">
            <v>70</v>
          </cell>
          <cell r="F244">
            <v>100</v>
          </cell>
          <cell r="G244">
            <v>55</v>
          </cell>
        </row>
        <row r="245">
          <cell r="A245" t="str">
            <v>Japan Stock</v>
          </cell>
          <cell r="B245">
            <v>39</v>
          </cell>
          <cell r="C245">
            <v>67</v>
          </cell>
          <cell r="D245">
            <v>60</v>
          </cell>
          <cell r="E245">
            <v>33</v>
          </cell>
          <cell r="F245">
            <v>45</v>
          </cell>
          <cell r="G245">
            <v>21</v>
          </cell>
        </row>
        <row r="246">
          <cell r="A246" t="str">
            <v>Export</v>
          </cell>
          <cell r="B246">
            <v>68</v>
          </cell>
          <cell r="C246">
            <v>192</v>
          </cell>
          <cell r="D246">
            <v>62</v>
          </cell>
          <cell r="E246">
            <v>97</v>
          </cell>
          <cell r="F246">
            <v>88</v>
          </cell>
          <cell r="G246">
            <v>79</v>
          </cell>
        </row>
        <row r="247">
          <cell r="A247" t="str">
            <v>On shipment</v>
          </cell>
          <cell r="B247">
            <v>69</v>
          </cell>
          <cell r="C247">
            <v>211</v>
          </cell>
          <cell r="D247">
            <v>87</v>
          </cell>
          <cell r="E247">
            <v>60</v>
          </cell>
          <cell r="F247">
            <v>51</v>
          </cell>
          <cell r="G247">
            <v>62</v>
          </cell>
        </row>
        <row r="248">
          <cell r="A248" t="str">
            <v>Entry</v>
          </cell>
          <cell r="B248">
            <v>2</v>
          </cell>
          <cell r="C248">
            <v>50</v>
          </cell>
          <cell r="D248">
            <v>186</v>
          </cell>
          <cell r="E248">
            <v>124</v>
          </cell>
          <cell r="F248">
            <v>97</v>
          </cell>
          <cell r="G248">
            <v>68</v>
          </cell>
        </row>
        <row r="249">
          <cell r="A249" t="str">
            <v>Wholesale</v>
          </cell>
          <cell r="B249">
            <v>29</v>
          </cell>
          <cell r="C249">
            <v>36</v>
          </cell>
          <cell r="D249">
            <v>71</v>
          </cell>
          <cell r="E249">
            <v>97</v>
          </cell>
          <cell r="F249">
            <v>86</v>
          </cell>
          <cell r="G249">
            <v>126</v>
          </cell>
        </row>
        <row r="250">
          <cell r="A250" t="str">
            <v>Stock</v>
          </cell>
          <cell r="B250">
            <v>158</v>
          </cell>
          <cell r="C250">
            <v>172</v>
          </cell>
          <cell r="D250">
            <v>287</v>
          </cell>
          <cell r="E250">
            <v>314</v>
          </cell>
          <cell r="F250">
            <v>325</v>
          </cell>
          <cell r="G250">
            <v>267</v>
          </cell>
        </row>
        <row r="251">
          <cell r="A251" t="str">
            <v>Retail</v>
          </cell>
          <cell r="B251">
            <v>62</v>
          </cell>
          <cell r="C251">
            <v>30</v>
          </cell>
          <cell r="D251">
            <v>49</v>
          </cell>
          <cell r="E251">
            <v>106</v>
          </cell>
          <cell r="F251">
            <v>71</v>
          </cell>
          <cell r="G251">
            <v>126</v>
          </cell>
        </row>
        <row r="252">
          <cell r="A252" t="str">
            <v>Stock</v>
          </cell>
          <cell r="B252">
            <v>16</v>
          </cell>
          <cell r="C252">
            <v>22</v>
          </cell>
          <cell r="D252">
            <v>44</v>
          </cell>
          <cell r="E252">
            <v>35</v>
          </cell>
          <cell r="F252">
            <v>50</v>
          </cell>
          <cell r="G252">
            <v>50</v>
          </cell>
        </row>
        <row r="253">
          <cell r="A253" t="str">
            <v>Stock Level</v>
          </cell>
          <cell r="B253">
            <v>2.52478839177751</v>
          </cell>
          <cell r="C253">
            <v>2.8149939540507898</v>
          </cell>
          <cell r="D253">
            <v>4.80290205562273</v>
          </cell>
          <cell r="E253">
            <v>5.0640870616686797</v>
          </cell>
          <cell r="F253">
            <v>5.4413542926239398</v>
          </cell>
          <cell r="G253">
            <v>4.5997581620314403</v>
          </cell>
        </row>
        <row r="255">
          <cell r="A255" t="str">
            <v>SY-W D</v>
          </cell>
          <cell r="B255">
            <v>36161</v>
          </cell>
          <cell r="C255" t="str">
            <v>Feb</v>
          </cell>
          <cell r="D255" t="str">
            <v>Mar</v>
          </cell>
          <cell r="E255" t="str">
            <v>Apr</v>
          </cell>
          <cell r="F255" t="str">
            <v>May</v>
          </cell>
          <cell r="G255" t="str">
            <v>Jun</v>
          </cell>
        </row>
        <row r="256">
          <cell r="A256" t="str">
            <v>Prod</v>
          </cell>
          <cell r="B256">
            <v>55</v>
          </cell>
          <cell r="C256">
            <v>75</v>
          </cell>
          <cell r="D256">
            <v>20</v>
          </cell>
          <cell r="E256">
            <v>80</v>
          </cell>
          <cell r="F256">
            <v>0</v>
          </cell>
          <cell r="G256">
            <v>0</v>
          </cell>
        </row>
        <row r="257">
          <cell r="A257" t="str">
            <v>Japan Stock</v>
          </cell>
          <cell r="B257">
            <v>20</v>
          </cell>
          <cell r="C257">
            <v>19</v>
          </cell>
          <cell r="D257">
            <v>20</v>
          </cell>
          <cell r="E257">
            <v>31</v>
          </cell>
          <cell r="F257">
            <v>0</v>
          </cell>
          <cell r="G257">
            <v>0</v>
          </cell>
        </row>
        <row r="258">
          <cell r="A258" t="str">
            <v>Export</v>
          </cell>
          <cell r="B258">
            <v>63</v>
          </cell>
          <cell r="C258">
            <v>76</v>
          </cell>
          <cell r="D258">
            <v>19</v>
          </cell>
          <cell r="E258">
            <v>69</v>
          </cell>
          <cell r="F258">
            <v>31</v>
          </cell>
          <cell r="G258">
            <v>0</v>
          </cell>
        </row>
        <row r="259">
          <cell r="A259" t="str">
            <v>On shipment</v>
          </cell>
          <cell r="B259">
            <v>137</v>
          </cell>
          <cell r="C259">
            <v>112</v>
          </cell>
          <cell r="D259">
            <v>44</v>
          </cell>
          <cell r="E259">
            <v>70</v>
          </cell>
          <cell r="F259">
            <v>32</v>
          </cell>
          <cell r="G259">
            <v>1</v>
          </cell>
        </row>
        <row r="260">
          <cell r="A260" t="str">
            <v>Entry</v>
          </cell>
          <cell r="B260">
            <v>0</v>
          </cell>
          <cell r="C260">
            <v>101</v>
          </cell>
          <cell r="D260">
            <v>87</v>
          </cell>
          <cell r="E260">
            <v>43</v>
          </cell>
          <cell r="F260">
            <v>69</v>
          </cell>
          <cell r="G260">
            <v>31</v>
          </cell>
        </row>
        <row r="261">
          <cell r="A261" t="str">
            <v>Wholesale</v>
          </cell>
          <cell r="B261">
            <v>0</v>
          </cell>
          <cell r="C261">
            <v>5</v>
          </cell>
          <cell r="D261">
            <v>93</v>
          </cell>
          <cell r="E261">
            <v>19</v>
          </cell>
          <cell r="F261">
            <v>14</v>
          </cell>
          <cell r="G261">
            <v>10</v>
          </cell>
        </row>
        <row r="262">
          <cell r="A262" t="str">
            <v>Stock</v>
          </cell>
          <cell r="B262">
            <v>1</v>
          </cell>
          <cell r="C262">
            <v>97</v>
          </cell>
          <cell r="D262">
            <v>91</v>
          </cell>
          <cell r="E262">
            <v>115</v>
          </cell>
          <cell r="F262">
            <v>170</v>
          </cell>
          <cell r="G262">
            <v>191</v>
          </cell>
        </row>
        <row r="263">
          <cell r="A263" t="str">
            <v>Retail</v>
          </cell>
          <cell r="B263">
            <v>0</v>
          </cell>
          <cell r="C263">
            <v>3</v>
          </cell>
          <cell r="D263">
            <v>82</v>
          </cell>
          <cell r="E263">
            <v>23</v>
          </cell>
          <cell r="F263">
            <v>15</v>
          </cell>
          <cell r="G263">
            <v>13</v>
          </cell>
        </row>
        <row r="264">
          <cell r="A264" t="str">
            <v>Stock</v>
          </cell>
          <cell r="B264">
            <v>0</v>
          </cell>
          <cell r="C264">
            <v>2</v>
          </cell>
          <cell r="D264">
            <v>13</v>
          </cell>
          <cell r="E264">
            <v>9</v>
          </cell>
          <cell r="F264">
            <v>8</v>
          </cell>
          <cell r="G264">
            <v>5</v>
          </cell>
        </row>
        <row r="265">
          <cell r="A265" t="str">
            <v>Stock Level</v>
          </cell>
          <cell r="B265">
            <v>3.7499999999999999E-2</v>
          </cell>
          <cell r="C265">
            <v>3.7124999999999999</v>
          </cell>
          <cell r="D265">
            <v>3.9</v>
          </cell>
          <cell r="E265">
            <v>4.6500000000000004</v>
          </cell>
          <cell r="F265">
            <v>6.6749999999999998</v>
          </cell>
          <cell r="G265">
            <v>7.35</v>
          </cell>
        </row>
        <row r="267">
          <cell r="A267" t="str">
            <v>SR410</v>
          </cell>
          <cell r="B267">
            <v>36161</v>
          </cell>
          <cell r="C267" t="str">
            <v>Feb</v>
          </cell>
          <cell r="D267" t="str">
            <v>Mar</v>
          </cell>
          <cell r="E267" t="str">
            <v>Apr</v>
          </cell>
          <cell r="F267" t="str">
            <v>May</v>
          </cell>
          <cell r="G267" t="str">
            <v>Jun</v>
          </cell>
        </row>
        <row r="268">
          <cell r="A268" t="str">
            <v>Prod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25</v>
          </cell>
        </row>
        <row r="269">
          <cell r="A269" t="str">
            <v>Japan Stock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9</v>
          </cell>
        </row>
        <row r="270">
          <cell r="A270" t="str">
            <v>Export</v>
          </cell>
          <cell r="B270">
            <v>0</v>
          </cell>
          <cell r="F270">
            <v>0</v>
          </cell>
          <cell r="G270">
            <v>16</v>
          </cell>
        </row>
        <row r="271">
          <cell r="A271" t="str">
            <v>On shipment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16</v>
          </cell>
        </row>
        <row r="272">
          <cell r="A272" t="str">
            <v>Entry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 t="str">
            <v>Wholesale</v>
          </cell>
          <cell r="B273">
            <v>42</v>
          </cell>
          <cell r="C273">
            <v>33</v>
          </cell>
          <cell r="D273">
            <v>27</v>
          </cell>
          <cell r="E273">
            <v>33</v>
          </cell>
          <cell r="F273">
            <v>31</v>
          </cell>
          <cell r="G273">
            <v>7</v>
          </cell>
        </row>
        <row r="274">
          <cell r="A274" t="str">
            <v>Stock</v>
          </cell>
          <cell r="B274">
            <v>145</v>
          </cell>
          <cell r="C274">
            <v>112</v>
          </cell>
          <cell r="D274">
            <v>85</v>
          </cell>
          <cell r="E274">
            <v>52</v>
          </cell>
          <cell r="F274">
            <v>21</v>
          </cell>
          <cell r="G274">
            <v>14</v>
          </cell>
        </row>
        <row r="275">
          <cell r="A275" t="str">
            <v>Retail</v>
          </cell>
          <cell r="B275">
            <v>40</v>
          </cell>
          <cell r="C275">
            <v>27</v>
          </cell>
          <cell r="D275">
            <v>28</v>
          </cell>
          <cell r="E275">
            <v>38</v>
          </cell>
          <cell r="F275">
            <v>25</v>
          </cell>
          <cell r="G275">
            <v>17</v>
          </cell>
        </row>
        <row r="276">
          <cell r="A276" t="str">
            <v>Stock</v>
          </cell>
          <cell r="B276">
            <v>14</v>
          </cell>
          <cell r="C276">
            <v>18</v>
          </cell>
          <cell r="D276">
            <v>17</v>
          </cell>
          <cell r="E276">
            <v>12</v>
          </cell>
          <cell r="F276">
            <v>18</v>
          </cell>
          <cell r="G276">
            <v>8</v>
          </cell>
        </row>
        <row r="277">
          <cell r="A277" t="str">
            <v>Stock Level</v>
          </cell>
          <cell r="B277">
            <v>8.1888412017167393</v>
          </cell>
          <cell r="C277">
            <v>6.6952789699570801</v>
          </cell>
          <cell r="D277">
            <v>5.2532188841201704</v>
          </cell>
          <cell r="E277">
            <v>3.29613733905579</v>
          </cell>
          <cell r="F277">
            <v>2.0085836909871202</v>
          </cell>
          <cell r="G277">
            <v>1.1330472103004301</v>
          </cell>
        </row>
        <row r="279">
          <cell r="A279" t="str">
            <v>SR412</v>
          </cell>
          <cell r="B279">
            <v>36161</v>
          </cell>
          <cell r="C279" t="str">
            <v>Feb</v>
          </cell>
          <cell r="D279" t="str">
            <v>Mar</v>
          </cell>
          <cell r="E279" t="str">
            <v>Apr</v>
          </cell>
          <cell r="F279" t="str">
            <v>May</v>
          </cell>
          <cell r="G279" t="str">
            <v>Jun</v>
          </cell>
        </row>
        <row r="280">
          <cell r="A280" t="str">
            <v>Prod</v>
          </cell>
          <cell r="B280">
            <v>250</v>
          </cell>
          <cell r="C280">
            <v>300</v>
          </cell>
          <cell r="D280">
            <v>90</v>
          </cell>
          <cell r="E280">
            <v>130</v>
          </cell>
          <cell r="F280">
            <v>200</v>
          </cell>
          <cell r="G280">
            <v>175</v>
          </cell>
        </row>
        <row r="281">
          <cell r="A281" t="str">
            <v>Japan Stock</v>
          </cell>
          <cell r="B281">
            <v>96</v>
          </cell>
          <cell r="C281">
            <v>91</v>
          </cell>
          <cell r="D281">
            <v>90</v>
          </cell>
          <cell r="E281">
            <v>25</v>
          </cell>
          <cell r="F281">
            <v>25</v>
          </cell>
          <cell r="G281">
            <v>54</v>
          </cell>
        </row>
        <row r="282">
          <cell r="A282" t="str">
            <v>Export</v>
          </cell>
          <cell r="B282">
            <v>237</v>
          </cell>
          <cell r="C282">
            <v>305</v>
          </cell>
          <cell r="D282">
            <v>91</v>
          </cell>
          <cell r="E282">
            <v>195</v>
          </cell>
          <cell r="F282">
            <v>200</v>
          </cell>
          <cell r="G282">
            <v>146</v>
          </cell>
        </row>
        <row r="283">
          <cell r="A283" t="str">
            <v>On shipment</v>
          </cell>
          <cell r="B283">
            <v>444</v>
          </cell>
          <cell r="C283">
            <v>460</v>
          </cell>
          <cell r="D283">
            <v>159</v>
          </cell>
          <cell r="E283">
            <v>195</v>
          </cell>
          <cell r="F283">
            <v>200</v>
          </cell>
          <cell r="G283">
            <v>146</v>
          </cell>
        </row>
        <row r="284">
          <cell r="A284" t="str">
            <v>Entry</v>
          </cell>
          <cell r="B284">
            <v>77</v>
          </cell>
          <cell r="C284">
            <v>289</v>
          </cell>
          <cell r="D284">
            <v>392</v>
          </cell>
          <cell r="E284">
            <v>159</v>
          </cell>
          <cell r="F284">
            <v>195</v>
          </cell>
          <cell r="G284">
            <v>200</v>
          </cell>
        </row>
        <row r="285">
          <cell r="A285" t="str">
            <v>Wholesale</v>
          </cell>
          <cell r="B285">
            <v>259</v>
          </cell>
          <cell r="C285">
            <v>270</v>
          </cell>
          <cell r="D285">
            <v>314</v>
          </cell>
          <cell r="E285">
            <v>228</v>
          </cell>
          <cell r="F285">
            <v>235</v>
          </cell>
          <cell r="G285">
            <v>188</v>
          </cell>
        </row>
        <row r="286">
          <cell r="A286" t="str">
            <v>Stock</v>
          </cell>
          <cell r="B286">
            <v>413</v>
          </cell>
          <cell r="C286">
            <v>432</v>
          </cell>
          <cell r="D286">
            <v>510</v>
          </cell>
          <cell r="E286">
            <v>441</v>
          </cell>
          <cell r="F286">
            <v>401</v>
          </cell>
          <cell r="G286">
            <v>413</v>
          </cell>
        </row>
        <row r="287">
          <cell r="A287" t="str">
            <v>Retail</v>
          </cell>
          <cell r="B287">
            <v>277</v>
          </cell>
          <cell r="C287">
            <v>226</v>
          </cell>
          <cell r="D287">
            <v>309</v>
          </cell>
          <cell r="E287">
            <v>272</v>
          </cell>
          <cell r="F287">
            <v>224</v>
          </cell>
          <cell r="G287">
            <v>181</v>
          </cell>
        </row>
        <row r="288">
          <cell r="A288" t="str">
            <v>Stock</v>
          </cell>
          <cell r="B288">
            <v>69</v>
          </cell>
          <cell r="C288">
            <v>105</v>
          </cell>
          <cell r="D288">
            <v>110</v>
          </cell>
          <cell r="E288">
            <v>65</v>
          </cell>
          <cell r="F288">
            <v>76</v>
          </cell>
          <cell r="G288">
            <v>83</v>
          </cell>
        </row>
        <row r="289">
          <cell r="A289" t="str">
            <v>Stock Level</v>
          </cell>
          <cell r="B289">
            <v>2.4834693001288102</v>
          </cell>
          <cell r="C289">
            <v>2.7668527264920599</v>
          </cell>
          <cell r="D289">
            <v>3.1945040790038601</v>
          </cell>
          <cell r="E289">
            <v>2.6071275225418602</v>
          </cell>
          <cell r="F289">
            <v>2.45770717045942</v>
          </cell>
          <cell r="G289">
            <v>2.5556032632030901</v>
          </cell>
        </row>
        <row r="291">
          <cell r="A291" t="str">
            <v>SK</v>
          </cell>
          <cell r="B291">
            <v>36161</v>
          </cell>
          <cell r="C291" t="str">
            <v>Feb</v>
          </cell>
          <cell r="D291" t="str">
            <v>Mar</v>
          </cell>
          <cell r="E291" t="str">
            <v>Apr</v>
          </cell>
          <cell r="F291" t="str">
            <v>May</v>
          </cell>
          <cell r="G291" t="str">
            <v>Jun</v>
          </cell>
        </row>
        <row r="292">
          <cell r="A292" t="str">
            <v>Prod</v>
          </cell>
          <cell r="B292">
            <v>50</v>
          </cell>
          <cell r="C292">
            <v>60</v>
          </cell>
          <cell r="D292">
            <v>75</v>
          </cell>
          <cell r="E292">
            <v>38</v>
          </cell>
          <cell r="F292">
            <v>120</v>
          </cell>
          <cell r="G292">
            <v>70</v>
          </cell>
        </row>
        <row r="293">
          <cell r="A293" t="str">
            <v>Japan Stock</v>
          </cell>
          <cell r="B293">
            <v>50</v>
          </cell>
          <cell r="C293">
            <v>18</v>
          </cell>
          <cell r="D293">
            <v>75</v>
          </cell>
          <cell r="E293">
            <v>22</v>
          </cell>
          <cell r="F293">
            <v>50</v>
          </cell>
          <cell r="G293">
            <v>22</v>
          </cell>
        </row>
        <row r="294">
          <cell r="A294" t="str">
            <v>Export</v>
          </cell>
          <cell r="B294">
            <v>0</v>
          </cell>
          <cell r="C294">
            <v>92</v>
          </cell>
          <cell r="D294">
            <v>18</v>
          </cell>
          <cell r="E294">
            <v>91</v>
          </cell>
          <cell r="F294">
            <v>92</v>
          </cell>
          <cell r="G294">
            <v>98</v>
          </cell>
        </row>
        <row r="295">
          <cell r="A295" t="str">
            <v>On shipment</v>
          </cell>
          <cell r="B295">
            <v>0</v>
          </cell>
          <cell r="C295">
            <v>92</v>
          </cell>
          <cell r="D295">
            <v>35</v>
          </cell>
          <cell r="E295">
            <v>91</v>
          </cell>
          <cell r="F295">
            <v>108</v>
          </cell>
          <cell r="G295">
            <v>123</v>
          </cell>
        </row>
        <row r="296">
          <cell r="A296" t="str">
            <v>Entry</v>
          </cell>
          <cell r="D296">
            <v>75</v>
          </cell>
          <cell r="E296">
            <v>35</v>
          </cell>
          <cell r="F296">
            <v>75</v>
          </cell>
          <cell r="G296">
            <v>83</v>
          </cell>
        </row>
        <row r="297">
          <cell r="A297" t="str">
            <v>Wholesale</v>
          </cell>
          <cell r="B297">
            <v>0</v>
          </cell>
          <cell r="C297">
            <v>0</v>
          </cell>
          <cell r="D297">
            <v>9</v>
          </cell>
          <cell r="E297">
            <v>11</v>
          </cell>
          <cell r="F297">
            <v>80</v>
          </cell>
          <cell r="G297">
            <v>46</v>
          </cell>
        </row>
        <row r="298">
          <cell r="A298" t="str">
            <v>Stock</v>
          </cell>
          <cell r="B298">
            <v>1</v>
          </cell>
          <cell r="C298">
            <v>1</v>
          </cell>
          <cell r="D298">
            <v>67</v>
          </cell>
          <cell r="E298">
            <v>91</v>
          </cell>
          <cell r="F298">
            <v>86</v>
          </cell>
          <cell r="G298">
            <v>123</v>
          </cell>
        </row>
        <row r="299">
          <cell r="A299" t="str">
            <v>Retail</v>
          </cell>
          <cell r="B299">
            <v>0</v>
          </cell>
          <cell r="C299">
            <v>0</v>
          </cell>
          <cell r="D299">
            <v>8</v>
          </cell>
          <cell r="E299">
            <v>7</v>
          </cell>
          <cell r="F299">
            <v>40</v>
          </cell>
          <cell r="G299">
            <v>67</v>
          </cell>
        </row>
        <row r="300">
          <cell r="A300" t="str">
            <v>Stock</v>
          </cell>
          <cell r="B300">
            <v>0</v>
          </cell>
          <cell r="C300">
            <v>0</v>
          </cell>
          <cell r="D300">
            <v>1</v>
          </cell>
          <cell r="E300">
            <v>5</v>
          </cell>
          <cell r="F300">
            <v>45</v>
          </cell>
          <cell r="G300">
            <v>24</v>
          </cell>
        </row>
        <row r="301">
          <cell r="A301" t="str">
            <v>Stock Level</v>
          </cell>
          <cell r="B301">
            <v>3.4090909090909102E-2</v>
          </cell>
          <cell r="C301">
            <v>3.4090909090909102E-2</v>
          </cell>
          <cell r="D301">
            <v>2.3181818181818201</v>
          </cell>
          <cell r="E301">
            <v>3.2727272727272698</v>
          </cell>
          <cell r="F301">
            <v>4.4659090909090899</v>
          </cell>
          <cell r="G301">
            <v>5.0113636363636402</v>
          </cell>
        </row>
        <row r="303">
          <cell r="A303" t="str">
            <v>Ignis</v>
          </cell>
          <cell r="B303">
            <v>36161</v>
          </cell>
          <cell r="C303" t="str">
            <v>Feb</v>
          </cell>
          <cell r="D303" t="str">
            <v>Mar</v>
          </cell>
          <cell r="E303" t="str">
            <v>Apr</v>
          </cell>
          <cell r="F303" t="str">
            <v>May</v>
          </cell>
          <cell r="G303" t="str">
            <v>Jun</v>
          </cell>
        </row>
        <row r="304">
          <cell r="A304" t="str">
            <v>Prod</v>
          </cell>
        </row>
        <row r="305">
          <cell r="A305" t="str">
            <v>Japan Stock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 t="str">
            <v>Export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 t="str">
            <v>On shipment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 t="str">
            <v>Entry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 t="str">
            <v>Wholesale</v>
          </cell>
        </row>
        <row r="310">
          <cell r="A310" t="str">
            <v>Stock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 t="str">
            <v>Retail</v>
          </cell>
        </row>
        <row r="312">
          <cell r="A312" t="str">
            <v>Stock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 t="str">
            <v>Stock Level</v>
          </cell>
          <cell r="B313" t="str">
            <v/>
          </cell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</row>
        <row r="315">
          <cell r="A315" t="str">
            <v>Japan TTL</v>
          </cell>
          <cell r="B315">
            <v>36161</v>
          </cell>
          <cell r="C315" t="str">
            <v>Feb</v>
          </cell>
          <cell r="D315" t="str">
            <v>Mar</v>
          </cell>
          <cell r="E315" t="str">
            <v>Apr</v>
          </cell>
          <cell r="F315" t="str">
            <v>May</v>
          </cell>
          <cell r="G315" t="str">
            <v>Jun</v>
          </cell>
        </row>
        <row r="316">
          <cell r="A316" t="str">
            <v>Prod</v>
          </cell>
          <cell r="B316">
            <v>890</v>
          </cell>
          <cell r="C316">
            <v>1150</v>
          </cell>
          <cell r="D316">
            <v>840</v>
          </cell>
          <cell r="E316">
            <v>823</v>
          </cell>
          <cell r="F316">
            <v>1073</v>
          </cell>
          <cell r="G316">
            <v>696</v>
          </cell>
        </row>
        <row r="317">
          <cell r="A317" t="str">
            <v>Japan Stock</v>
          </cell>
          <cell r="B317">
            <v>405</v>
          </cell>
          <cell r="C317">
            <v>370</v>
          </cell>
          <cell r="D317">
            <v>862</v>
          </cell>
          <cell r="E317">
            <v>324</v>
          </cell>
          <cell r="F317">
            <v>471</v>
          </cell>
          <cell r="G317">
            <v>253</v>
          </cell>
        </row>
        <row r="318">
          <cell r="A318" t="str">
            <v>Export</v>
          </cell>
          <cell r="B318">
            <v>771</v>
          </cell>
          <cell r="C318">
            <v>1185</v>
          </cell>
          <cell r="D318">
            <v>348</v>
          </cell>
          <cell r="E318">
            <v>1361</v>
          </cell>
          <cell r="F318">
            <v>926</v>
          </cell>
          <cell r="G318">
            <v>914</v>
          </cell>
        </row>
        <row r="319">
          <cell r="A319" t="str">
            <v>On shipment</v>
          </cell>
          <cell r="B319">
            <v>1306</v>
          </cell>
          <cell r="C319">
            <v>1659</v>
          </cell>
          <cell r="D319">
            <v>589</v>
          </cell>
          <cell r="E319">
            <v>1311</v>
          </cell>
          <cell r="F319">
            <v>989</v>
          </cell>
          <cell r="G319">
            <v>1053</v>
          </cell>
        </row>
        <row r="320">
          <cell r="A320" t="str">
            <v>Entry</v>
          </cell>
          <cell r="B320">
            <v>226</v>
          </cell>
          <cell r="C320">
            <v>832</v>
          </cell>
          <cell r="D320">
            <v>1418</v>
          </cell>
          <cell r="E320">
            <v>639</v>
          </cell>
          <cell r="F320">
            <v>1248</v>
          </cell>
          <cell r="G320">
            <v>853</v>
          </cell>
        </row>
        <row r="321">
          <cell r="A321" t="str">
            <v>Wholesale</v>
          </cell>
          <cell r="B321">
            <v>686</v>
          </cell>
          <cell r="C321">
            <v>650</v>
          </cell>
          <cell r="D321">
            <v>1050</v>
          </cell>
          <cell r="E321">
            <v>758</v>
          </cell>
          <cell r="F321">
            <v>1034</v>
          </cell>
          <cell r="G321">
            <v>918</v>
          </cell>
        </row>
        <row r="322">
          <cell r="A322" t="str">
            <v>Stock</v>
          </cell>
          <cell r="B322">
            <v>1429</v>
          </cell>
          <cell r="C322">
            <v>1611</v>
          </cell>
          <cell r="D322">
            <v>1979</v>
          </cell>
          <cell r="E322">
            <v>1860</v>
          </cell>
          <cell r="F322">
            <v>2074</v>
          </cell>
          <cell r="G322">
            <v>2009</v>
          </cell>
        </row>
        <row r="323">
          <cell r="A323" t="str">
            <v>Retail</v>
          </cell>
          <cell r="B323">
            <v>870</v>
          </cell>
          <cell r="C323">
            <v>521</v>
          </cell>
          <cell r="D323">
            <v>908</v>
          </cell>
          <cell r="E323">
            <v>935</v>
          </cell>
          <cell r="F323">
            <v>740</v>
          </cell>
          <cell r="G323">
            <v>1109</v>
          </cell>
        </row>
        <row r="324">
          <cell r="A324" t="str">
            <v>Stock</v>
          </cell>
          <cell r="B324">
            <v>199</v>
          </cell>
          <cell r="C324">
            <v>309</v>
          </cell>
          <cell r="D324">
            <v>449</v>
          </cell>
          <cell r="E324">
            <v>271</v>
          </cell>
          <cell r="F324">
            <v>565</v>
          </cell>
          <cell r="G324">
            <v>377</v>
          </cell>
        </row>
        <row r="325">
          <cell r="A325" t="str">
            <v>Stock Level</v>
          </cell>
          <cell r="B325">
            <v>2.22556390977444</v>
          </cell>
          <cell r="C325">
            <v>2.6247436773752599</v>
          </cell>
          <cell r="D325">
            <v>3.3192071086807902</v>
          </cell>
          <cell r="E325">
            <v>2.9131920710868102</v>
          </cell>
          <cell r="F325">
            <v>3.60765550239234</v>
          </cell>
          <cell r="G325">
            <v>3.2617908407382101</v>
          </cell>
        </row>
        <row r="327">
          <cell r="A327" t="str">
            <v>Wagon R+</v>
          </cell>
          <cell r="B327">
            <v>36161</v>
          </cell>
          <cell r="C327" t="str">
            <v>Feb</v>
          </cell>
          <cell r="D327" t="str">
            <v>Mar</v>
          </cell>
          <cell r="E327" t="str">
            <v>Apr</v>
          </cell>
          <cell r="F327" t="str">
            <v>May</v>
          </cell>
          <cell r="G327" t="str">
            <v>Jun</v>
          </cell>
        </row>
        <row r="328">
          <cell r="A328" t="str">
            <v>Prod</v>
          </cell>
        </row>
        <row r="329">
          <cell r="A329" t="str">
            <v>Entry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 t="str">
            <v>Wholesale</v>
          </cell>
        </row>
        <row r="331">
          <cell r="A331" t="str">
            <v>Stock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 t="str">
            <v>Retail</v>
          </cell>
        </row>
        <row r="333">
          <cell r="A333" t="str">
            <v>Stock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 t="str">
            <v>Stock Level</v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</row>
        <row r="336">
          <cell r="A336" t="str">
            <v>SF-3</v>
          </cell>
          <cell r="B336">
            <v>36161</v>
          </cell>
          <cell r="C336" t="str">
            <v>Feb</v>
          </cell>
          <cell r="D336" t="str">
            <v>Mar</v>
          </cell>
          <cell r="E336" t="str">
            <v>Apr</v>
          </cell>
          <cell r="F336" t="str">
            <v>May</v>
          </cell>
          <cell r="G336" t="str">
            <v>Jun</v>
          </cell>
        </row>
        <row r="337">
          <cell r="A337" t="str">
            <v>Prod</v>
          </cell>
          <cell r="B337">
            <v>180</v>
          </cell>
          <cell r="C337">
            <v>105</v>
          </cell>
          <cell r="D337">
            <v>490</v>
          </cell>
          <cell r="E337">
            <v>400</v>
          </cell>
          <cell r="F337">
            <v>150</v>
          </cell>
          <cell r="G337">
            <v>275</v>
          </cell>
        </row>
        <row r="338">
          <cell r="A338" t="str">
            <v>Entry</v>
          </cell>
          <cell r="B338">
            <v>132</v>
          </cell>
          <cell r="C338">
            <v>54</v>
          </cell>
          <cell r="D338">
            <v>323</v>
          </cell>
          <cell r="E338">
            <v>525</v>
          </cell>
          <cell r="F338">
            <v>282</v>
          </cell>
          <cell r="G338">
            <v>205</v>
          </cell>
        </row>
        <row r="339">
          <cell r="A339" t="str">
            <v>Wholesale</v>
          </cell>
          <cell r="B339">
            <v>213</v>
          </cell>
          <cell r="C339">
            <v>200</v>
          </cell>
          <cell r="D339">
            <v>218</v>
          </cell>
          <cell r="E339">
            <v>258</v>
          </cell>
          <cell r="F339">
            <v>439</v>
          </cell>
          <cell r="G339">
            <v>220</v>
          </cell>
        </row>
        <row r="340">
          <cell r="A340" t="str">
            <v>Stock</v>
          </cell>
          <cell r="B340">
            <v>913</v>
          </cell>
          <cell r="C340">
            <v>767</v>
          </cell>
          <cell r="D340">
            <v>872</v>
          </cell>
          <cell r="E340">
            <v>1139</v>
          </cell>
          <cell r="F340">
            <v>982</v>
          </cell>
          <cell r="G340">
            <v>967</v>
          </cell>
        </row>
        <row r="341">
          <cell r="A341" t="str">
            <v>Retail</v>
          </cell>
          <cell r="B341">
            <v>303</v>
          </cell>
          <cell r="C341">
            <v>170</v>
          </cell>
          <cell r="D341">
            <v>203</v>
          </cell>
          <cell r="E341">
            <v>241</v>
          </cell>
          <cell r="F341">
            <v>437</v>
          </cell>
          <cell r="G341">
            <v>221</v>
          </cell>
        </row>
        <row r="342">
          <cell r="A342" t="str">
            <v>Stock</v>
          </cell>
          <cell r="B342">
            <v>57</v>
          </cell>
          <cell r="C342">
            <v>82</v>
          </cell>
          <cell r="D342">
            <v>97</v>
          </cell>
          <cell r="E342">
            <v>115</v>
          </cell>
          <cell r="F342">
            <v>118</v>
          </cell>
          <cell r="G342">
            <v>117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SAP Open Items Data"/>
      <sheetName val="Accure"/>
      <sheetName val="CRITERIA1"/>
      <sheetName val="เงินกู้ MGC"/>
      <sheetName val="A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BS (ToP)"/>
      <sheetName val="#366-6E"/>
      <sheetName val="NHMT"/>
      <sheetName val="3-ADJ"/>
      <sheetName val="14"/>
      <sheetName val="CIPA"/>
      <sheetName val="5).Action Plan BL Debone"/>
      <sheetName val="เงินกู้ธนช"/>
      <sheetName val="Sheet2"/>
      <sheetName val="NSC-BS11-02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คำชี้แจง"/>
      <sheetName val="Calculation PS"/>
      <sheetName val="#REF"/>
      <sheetName val="DETAIL"/>
      <sheetName val="TB"/>
      <sheetName val="発停サイクル表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TFB-1998"/>
      <sheetName val="Q2 EXPECTE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O300"/>
      <sheetName val="Master TB"/>
      <sheetName val="R300"/>
      <sheetName val="数量"/>
      <sheetName val="MOULD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10K4"/>
      <sheetName val="donnee lct"/>
      <sheetName val="I-Données_de_base"/>
      <sheetName val="11"/>
      <sheetName val="FEBRUARY"/>
      <sheetName val="NOTE 29"/>
      <sheetName val="Library Procedures"/>
      <sheetName val="Margins"/>
      <sheetName val="ocean voyage"/>
      <sheetName val="손익"/>
      <sheetName val="2005 DATA"/>
      <sheetName val="LOCAL MARKET"/>
      <sheetName val="NEW LOCAL"/>
      <sheetName val="OUTSIDE MARKET"/>
      <sheetName val="AJUSTES"/>
      <sheetName val="CONSOLIDATE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BE_2004012"/>
      <sheetName val="LCQ"/>
      <sheetName val="Cal_help"/>
      <sheetName val="CF-C(+Graph)"/>
      <sheetName val="L410"/>
      <sheetName val="国内HSP"/>
      <sheetName val="SCB 1 - Current"/>
      <sheetName val="SCB 2 - Current"/>
      <sheetName val="actlst01d"/>
      <sheetName val="PL"/>
      <sheetName val="co"/>
      <sheetName val="WIP"/>
      <sheetName val="BD"/>
      <sheetName val="ที่ดินอาคาร อุปกรณ์"/>
      <sheetName val="VL"/>
      <sheetName val="TN"/>
      <sheetName val="ND"/>
      <sheetName val="TOTAL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exchange rate"/>
      <sheetName val="N-4.4"/>
      <sheetName val="ชื่อหุ้น"/>
      <sheetName val="B&amp;S 1999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qtr3"/>
      <sheetName val="qtr4"/>
      <sheetName val="Puerto Rico"/>
      <sheetName val="graph"/>
      <sheetName val="基本量販店動向"/>
      <sheetName val="report detial"/>
      <sheetName val="mix"/>
      <sheetName val="เงินกู้ธนชาติ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Control List"/>
      <sheetName val="Control_List"/>
      <sheetName val="Control_List1"/>
      <sheetName val="3A STD"/>
      <sheetName val="4003-1 lead"/>
      <sheetName val="B1"/>
      <sheetName val="ฝ่ายบัญชีและการเงิน"/>
      <sheetName val="BMCT2003"/>
      <sheetName val="STart"/>
      <sheetName val="Puerto_Rico"/>
      <sheetName val="J2"/>
      <sheetName val="J1"/>
      <sheetName val="Data2007"/>
      <sheetName val="Control_List2"/>
      <sheetName val="Amortization Table"/>
      <sheetName val=" AE INTEGRAL VALUE MC 1"/>
      <sheetName val="AccountList"/>
      <sheetName val="Prod"/>
      <sheetName val="ROOMS_ST"/>
      <sheetName val="TELEPHONE"/>
      <sheetName val="Selection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A1"/>
      <sheetName val="BudgetType"/>
      <sheetName val="Plants"/>
      <sheetName val="Stk"/>
      <sheetName val="Competitors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98"/>
      <sheetName val="99-2000"/>
      <sheetName val="01-02"/>
      <sheetName val="03-04-05"/>
      <sheetName val="SUMMARY"/>
      <sheetName val="Sheet1"/>
      <sheetName val="販売傾向"/>
    </sheetNames>
    <sheetDataSet>
      <sheetData sheetId="0" refreshError="1"/>
      <sheetData sheetId="1" refreshError="1">
        <row r="15">
          <cell r="A15" t="str">
            <v>SE-3</v>
          </cell>
          <cell r="B15">
            <v>36161</v>
          </cell>
          <cell r="C15" t="str">
            <v>Feb</v>
          </cell>
          <cell r="D15" t="str">
            <v>Mar</v>
          </cell>
          <cell r="E15" t="str">
            <v>Apr</v>
          </cell>
          <cell r="F15" t="str">
            <v>May</v>
          </cell>
          <cell r="G15" t="str">
            <v>Jun</v>
          </cell>
        </row>
        <row r="16">
          <cell r="A16" t="str">
            <v>Prod</v>
          </cell>
          <cell r="B16">
            <v>30</v>
          </cell>
          <cell r="C16">
            <v>0</v>
          </cell>
          <cell r="D16">
            <v>20</v>
          </cell>
          <cell r="E16">
            <v>15</v>
          </cell>
          <cell r="F16">
            <v>10</v>
          </cell>
          <cell r="G16">
            <v>15</v>
          </cell>
        </row>
        <row r="17">
          <cell r="A17" t="str">
            <v>Shipment</v>
          </cell>
          <cell r="B17">
            <v>30</v>
          </cell>
          <cell r="C17">
            <v>0</v>
          </cell>
          <cell r="D17">
            <v>16</v>
          </cell>
          <cell r="E17">
            <v>16</v>
          </cell>
          <cell r="F17">
            <v>11</v>
          </cell>
          <cell r="G17">
            <v>14</v>
          </cell>
        </row>
        <row r="18">
          <cell r="A18" t="str">
            <v>SMS Stock</v>
          </cell>
          <cell r="B18">
            <v>0</v>
          </cell>
          <cell r="C18">
            <v>0</v>
          </cell>
          <cell r="D18">
            <v>4</v>
          </cell>
          <cell r="E18">
            <v>3</v>
          </cell>
          <cell r="F18">
            <v>2</v>
          </cell>
          <cell r="G18">
            <v>3</v>
          </cell>
        </row>
        <row r="19">
          <cell r="A19" t="str">
            <v>On shipment</v>
          </cell>
          <cell r="B19">
            <v>2</v>
          </cell>
          <cell r="C19">
            <v>2</v>
          </cell>
          <cell r="D19">
            <v>16</v>
          </cell>
          <cell r="E19">
            <v>25</v>
          </cell>
          <cell r="F19">
            <v>2</v>
          </cell>
          <cell r="G19">
            <v>4</v>
          </cell>
        </row>
        <row r="20">
          <cell r="A20" t="str">
            <v>Entry</v>
          </cell>
          <cell r="B20">
            <v>43</v>
          </cell>
          <cell r="C20">
            <v>0</v>
          </cell>
          <cell r="D20">
            <v>2</v>
          </cell>
          <cell r="E20">
            <v>7</v>
          </cell>
          <cell r="F20">
            <v>34</v>
          </cell>
          <cell r="G20">
            <v>12</v>
          </cell>
        </row>
        <row r="21">
          <cell r="A21" t="str">
            <v>Wholesale</v>
          </cell>
          <cell r="B21">
            <v>17</v>
          </cell>
          <cell r="C21">
            <v>16</v>
          </cell>
          <cell r="D21">
            <v>20</v>
          </cell>
          <cell r="E21">
            <v>15</v>
          </cell>
          <cell r="F21">
            <v>18</v>
          </cell>
          <cell r="G21">
            <v>18</v>
          </cell>
        </row>
        <row r="22">
          <cell r="A22" t="str">
            <v>Stock</v>
          </cell>
          <cell r="B22">
            <v>65</v>
          </cell>
          <cell r="C22">
            <v>49</v>
          </cell>
          <cell r="D22">
            <v>31</v>
          </cell>
          <cell r="E22">
            <v>23</v>
          </cell>
          <cell r="F22">
            <v>39</v>
          </cell>
          <cell r="G22">
            <v>33</v>
          </cell>
        </row>
        <row r="23">
          <cell r="A23" t="str">
            <v>Retail</v>
          </cell>
          <cell r="B23">
            <v>19</v>
          </cell>
          <cell r="C23">
            <v>21</v>
          </cell>
          <cell r="D23">
            <v>16</v>
          </cell>
          <cell r="E23">
            <v>16</v>
          </cell>
          <cell r="F23">
            <v>22</v>
          </cell>
          <cell r="G23">
            <v>15</v>
          </cell>
        </row>
        <row r="24">
          <cell r="A24" t="str">
            <v>Stock</v>
          </cell>
          <cell r="B24">
            <v>12</v>
          </cell>
          <cell r="C24">
            <v>5</v>
          </cell>
          <cell r="D24">
            <v>9</v>
          </cell>
          <cell r="E24">
            <v>8</v>
          </cell>
          <cell r="F24">
            <v>4</v>
          </cell>
          <cell r="G24">
            <v>7</v>
          </cell>
        </row>
        <row r="25">
          <cell r="A25" t="str">
            <v>Stock Level</v>
          </cell>
          <cell r="B25">
            <v>4.8376963350785296</v>
          </cell>
          <cell r="C25">
            <v>3.3926701570680602</v>
          </cell>
          <cell r="D25">
            <v>2.5130890052355999</v>
          </cell>
          <cell r="E25">
            <v>1.9476439790575899</v>
          </cell>
          <cell r="F25">
            <v>2.70157068062827</v>
          </cell>
          <cell r="G25">
            <v>2.5130890052355999</v>
          </cell>
        </row>
        <row r="27">
          <cell r="A27" t="str">
            <v>SE-5</v>
          </cell>
          <cell r="B27">
            <v>36161</v>
          </cell>
          <cell r="C27" t="str">
            <v>Feb</v>
          </cell>
          <cell r="D27" t="str">
            <v>Mar</v>
          </cell>
          <cell r="E27" t="str">
            <v>Apr</v>
          </cell>
          <cell r="F27" t="str">
            <v>May</v>
          </cell>
          <cell r="G27" t="str">
            <v>Jun</v>
          </cell>
        </row>
        <row r="28">
          <cell r="A28" t="str">
            <v>Prod</v>
          </cell>
        </row>
        <row r="29">
          <cell r="A29" t="str">
            <v>Shipment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SMS Stock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On shipment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Entry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Wholesale</v>
          </cell>
          <cell r="B33">
            <v>1</v>
          </cell>
        </row>
        <row r="34">
          <cell r="A34" t="str">
            <v>Stock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Retail</v>
          </cell>
          <cell r="B35">
            <v>1</v>
          </cell>
        </row>
        <row r="36">
          <cell r="A36" t="str">
            <v>Stock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Stock Level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9">
          <cell r="A39" t="str">
            <v>SE-5 Diesel</v>
          </cell>
          <cell r="B39">
            <v>36161</v>
          </cell>
          <cell r="C39" t="str">
            <v>Feb</v>
          </cell>
          <cell r="D39" t="str">
            <v>Mar</v>
          </cell>
          <cell r="E39" t="str">
            <v>Apr</v>
          </cell>
          <cell r="F39" t="str">
            <v>May</v>
          </cell>
          <cell r="G39" t="str">
            <v>Jun</v>
          </cell>
        </row>
        <row r="40">
          <cell r="A40" t="str">
            <v>Prod</v>
          </cell>
        </row>
        <row r="41">
          <cell r="A41" t="str">
            <v>Shipment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A42" t="str">
            <v>SMS Stock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On shipment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 t="str">
            <v>Entry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Wholesale</v>
          </cell>
          <cell r="B45">
            <v>11</v>
          </cell>
          <cell r="C45">
            <v>8</v>
          </cell>
          <cell r="D45">
            <v>3</v>
          </cell>
        </row>
        <row r="46">
          <cell r="A46" t="str">
            <v>Stock</v>
          </cell>
          <cell r="B46">
            <v>11</v>
          </cell>
          <cell r="C46">
            <v>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Retail</v>
          </cell>
          <cell r="B47">
            <v>14</v>
          </cell>
          <cell r="C47">
            <v>9</v>
          </cell>
          <cell r="D47">
            <v>7</v>
          </cell>
          <cell r="E47">
            <v>1</v>
          </cell>
        </row>
        <row r="48">
          <cell r="A48" t="str">
            <v>Stock</v>
          </cell>
          <cell r="B48">
            <v>6</v>
          </cell>
          <cell r="C48">
            <v>5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Stock Level</v>
          </cell>
          <cell r="B49">
            <v>6.5806451612903203</v>
          </cell>
          <cell r="C49">
            <v>3.0967741935483901</v>
          </cell>
          <cell r="D49">
            <v>0.38709677419354799</v>
          </cell>
          <cell r="E49">
            <v>0</v>
          </cell>
          <cell r="F49">
            <v>0</v>
          </cell>
          <cell r="G49">
            <v>0</v>
          </cell>
        </row>
        <row r="51">
          <cell r="A51" t="str">
            <v>Santana TTL</v>
          </cell>
          <cell r="B51">
            <v>36161</v>
          </cell>
          <cell r="C51" t="str">
            <v>Feb</v>
          </cell>
          <cell r="D51" t="str">
            <v>Mar</v>
          </cell>
          <cell r="E51" t="str">
            <v>Apr</v>
          </cell>
          <cell r="F51" t="str">
            <v>May</v>
          </cell>
          <cell r="G51" t="str">
            <v>Jun</v>
          </cell>
        </row>
        <row r="52">
          <cell r="A52" t="str">
            <v>Prod</v>
          </cell>
          <cell r="B52">
            <v>30</v>
          </cell>
          <cell r="C52">
            <v>0</v>
          </cell>
          <cell r="D52">
            <v>20</v>
          </cell>
          <cell r="E52">
            <v>15</v>
          </cell>
          <cell r="F52">
            <v>11</v>
          </cell>
          <cell r="G52">
            <v>15</v>
          </cell>
        </row>
        <row r="53">
          <cell r="A53" t="str">
            <v>Shipment</v>
          </cell>
          <cell r="B53">
            <v>30</v>
          </cell>
          <cell r="C53">
            <v>0</v>
          </cell>
          <cell r="D53">
            <v>16</v>
          </cell>
          <cell r="E53">
            <v>16</v>
          </cell>
          <cell r="F53">
            <v>11</v>
          </cell>
          <cell r="G53">
            <v>15</v>
          </cell>
        </row>
        <row r="54">
          <cell r="A54" t="str">
            <v>SMS Stock</v>
          </cell>
          <cell r="B54">
            <v>0</v>
          </cell>
          <cell r="C54">
            <v>0</v>
          </cell>
          <cell r="D54">
            <v>4</v>
          </cell>
          <cell r="E54">
            <v>3</v>
          </cell>
          <cell r="F54">
            <v>3</v>
          </cell>
          <cell r="G54">
            <v>3</v>
          </cell>
        </row>
        <row r="55">
          <cell r="A55" t="str">
            <v>On shipment</v>
          </cell>
          <cell r="B55">
            <v>2</v>
          </cell>
          <cell r="C55">
            <v>2</v>
          </cell>
          <cell r="D55">
            <v>16</v>
          </cell>
          <cell r="E55">
            <v>25</v>
          </cell>
          <cell r="F55">
            <v>2</v>
          </cell>
          <cell r="G55">
            <v>5</v>
          </cell>
        </row>
        <row r="56">
          <cell r="A56" t="str">
            <v>Entry</v>
          </cell>
          <cell r="B56">
            <v>43</v>
          </cell>
          <cell r="C56">
            <v>0</v>
          </cell>
          <cell r="D56">
            <v>2</v>
          </cell>
          <cell r="E56">
            <v>7</v>
          </cell>
          <cell r="F56">
            <v>34</v>
          </cell>
          <cell r="G56">
            <v>12</v>
          </cell>
        </row>
        <row r="57">
          <cell r="A57" t="str">
            <v>Wholesale</v>
          </cell>
          <cell r="B57">
            <v>29</v>
          </cell>
          <cell r="C57">
            <v>24</v>
          </cell>
          <cell r="D57">
            <v>23</v>
          </cell>
          <cell r="E57">
            <v>15</v>
          </cell>
          <cell r="F57">
            <v>18</v>
          </cell>
          <cell r="G57">
            <v>18</v>
          </cell>
        </row>
        <row r="58">
          <cell r="A58" t="str">
            <v>Stock</v>
          </cell>
          <cell r="B58">
            <v>76</v>
          </cell>
          <cell r="C58">
            <v>52</v>
          </cell>
          <cell r="D58">
            <v>31</v>
          </cell>
          <cell r="E58">
            <v>23</v>
          </cell>
          <cell r="F58">
            <v>39</v>
          </cell>
          <cell r="G58">
            <v>33</v>
          </cell>
        </row>
        <row r="59">
          <cell r="A59" t="str">
            <v>Retail</v>
          </cell>
          <cell r="B59">
            <v>34</v>
          </cell>
          <cell r="C59">
            <v>30</v>
          </cell>
          <cell r="D59">
            <v>23</v>
          </cell>
          <cell r="E59">
            <v>17</v>
          </cell>
          <cell r="F59">
            <v>22</v>
          </cell>
          <cell r="G59">
            <v>15</v>
          </cell>
        </row>
        <row r="60">
          <cell r="A60" t="str">
            <v>Stock</v>
          </cell>
          <cell r="B60">
            <v>18</v>
          </cell>
          <cell r="C60">
            <v>10</v>
          </cell>
          <cell r="D60">
            <v>10</v>
          </cell>
          <cell r="E60">
            <v>8</v>
          </cell>
          <cell r="F60">
            <v>4</v>
          </cell>
          <cell r="G60">
            <v>7</v>
          </cell>
        </row>
        <row r="61">
          <cell r="A61" t="str">
            <v>Stock Level</v>
          </cell>
          <cell r="B61">
            <v>5.05829596412556</v>
          </cell>
          <cell r="C61">
            <v>3.3363228699551599</v>
          </cell>
          <cell r="D61">
            <v>2.2062780269058302</v>
          </cell>
          <cell r="E61">
            <v>1.66816143497758</v>
          </cell>
          <cell r="F61">
            <v>2.3139013452914798</v>
          </cell>
          <cell r="G61">
            <v>2.152466367713</v>
          </cell>
        </row>
        <row r="63">
          <cell r="A63" t="str">
            <v>SN</v>
          </cell>
          <cell r="B63">
            <v>36161</v>
          </cell>
          <cell r="C63" t="str">
            <v>Feb</v>
          </cell>
          <cell r="D63" t="str">
            <v>Mar</v>
          </cell>
          <cell r="E63" t="str">
            <v>Apr</v>
          </cell>
          <cell r="F63" t="str">
            <v>May</v>
          </cell>
          <cell r="G63" t="str">
            <v>Jun</v>
          </cell>
        </row>
        <row r="64">
          <cell r="A64" t="str">
            <v>Prod</v>
          </cell>
          <cell r="B64">
            <v>150</v>
          </cell>
          <cell r="C64">
            <v>140</v>
          </cell>
          <cell r="D64">
            <v>225</v>
          </cell>
          <cell r="E64">
            <v>240</v>
          </cell>
          <cell r="F64">
            <v>222</v>
          </cell>
          <cell r="G64">
            <v>125</v>
          </cell>
        </row>
        <row r="65">
          <cell r="A65" t="str">
            <v>Japan Stock</v>
          </cell>
          <cell r="B65">
            <v>39</v>
          </cell>
          <cell r="C65">
            <v>50</v>
          </cell>
          <cell r="D65">
            <v>225</v>
          </cell>
          <cell r="E65">
            <v>89</v>
          </cell>
          <cell r="F65">
            <v>113</v>
          </cell>
          <cell r="G65">
            <v>32</v>
          </cell>
        </row>
        <row r="66">
          <cell r="A66" t="str">
            <v>Export</v>
          </cell>
          <cell r="B66">
            <v>184</v>
          </cell>
          <cell r="C66">
            <v>129</v>
          </cell>
          <cell r="D66">
            <v>50</v>
          </cell>
          <cell r="E66">
            <v>376</v>
          </cell>
          <cell r="F66">
            <v>198</v>
          </cell>
          <cell r="G66">
            <v>206</v>
          </cell>
        </row>
        <row r="67">
          <cell r="A67" t="str">
            <v>On shipment</v>
          </cell>
          <cell r="B67">
            <v>331</v>
          </cell>
          <cell r="C67">
            <v>249</v>
          </cell>
          <cell r="D67">
            <v>83</v>
          </cell>
          <cell r="E67">
            <v>376</v>
          </cell>
          <cell r="F67">
            <v>198</v>
          </cell>
          <cell r="G67">
            <v>259</v>
          </cell>
        </row>
        <row r="68">
          <cell r="A68" t="str">
            <v>Entry</v>
          </cell>
          <cell r="B68">
            <v>107</v>
          </cell>
          <cell r="C68">
            <v>211</v>
          </cell>
          <cell r="D68">
            <v>216</v>
          </cell>
          <cell r="E68">
            <v>83</v>
          </cell>
          <cell r="F68">
            <v>376</v>
          </cell>
          <cell r="G68">
            <v>145</v>
          </cell>
        </row>
        <row r="69">
          <cell r="A69" t="str">
            <v>Wholesale</v>
          </cell>
          <cell r="B69">
            <v>134</v>
          </cell>
          <cell r="C69">
            <v>174</v>
          </cell>
          <cell r="D69">
            <v>260</v>
          </cell>
          <cell r="E69">
            <v>141</v>
          </cell>
          <cell r="F69">
            <v>290</v>
          </cell>
          <cell r="G69">
            <v>215</v>
          </cell>
        </row>
        <row r="70">
          <cell r="A70" t="str">
            <v>Stock</v>
          </cell>
          <cell r="B70">
            <v>292</v>
          </cell>
          <cell r="C70">
            <v>329</v>
          </cell>
          <cell r="D70">
            <v>285</v>
          </cell>
          <cell r="E70">
            <v>227</v>
          </cell>
          <cell r="F70">
            <v>313</v>
          </cell>
          <cell r="G70">
            <v>243</v>
          </cell>
        </row>
        <row r="71">
          <cell r="A71" t="str">
            <v>Retail</v>
          </cell>
          <cell r="B71">
            <v>174</v>
          </cell>
          <cell r="C71">
            <v>128</v>
          </cell>
          <cell r="D71">
            <v>212</v>
          </cell>
          <cell r="E71">
            <v>220</v>
          </cell>
          <cell r="F71">
            <v>142</v>
          </cell>
          <cell r="G71">
            <v>339</v>
          </cell>
        </row>
        <row r="72">
          <cell r="A72" t="str">
            <v>Stock</v>
          </cell>
          <cell r="B72">
            <v>49</v>
          </cell>
          <cell r="C72">
            <v>92</v>
          </cell>
          <cell r="D72">
            <v>140</v>
          </cell>
          <cell r="E72">
            <v>61</v>
          </cell>
          <cell r="F72">
            <v>209</v>
          </cell>
          <cell r="G72">
            <v>88</v>
          </cell>
        </row>
        <row r="73">
          <cell r="A73" t="str">
            <v>Stock Level</v>
          </cell>
          <cell r="B73">
            <v>2.0480480480480501</v>
          </cell>
          <cell r="C73">
            <v>2.5285285285285299</v>
          </cell>
          <cell r="D73">
            <v>2.5525525525525499</v>
          </cell>
          <cell r="E73">
            <v>1.72972972972973</v>
          </cell>
          <cell r="F73">
            <v>3.13513513513514</v>
          </cell>
          <cell r="G73">
            <v>1.98798798798799</v>
          </cell>
        </row>
        <row r="75">
          <cell r="A75" t="str">
            <v>SQ1.6 3D Van</v>
          </cell>
          <cell r="B75">
            <v>36161</v>
          </cell>
          <cell r="C75" t="str">
            <v>Feb</v>
          </cell>
          <cell r="D75" t="str">
            <v>Mar</v>
          </cell>
          <cell r="E75" t="str">
            <v>Apr</v>
          </cell>
          <cell r="F75" t="str">
            <v>May</v>
          </cell>
          <cell r="G75" t="str">
            <v>Jun</v>
          </cell>
        </row>
        <row r="76">
          <cell r="A76" t="str">
            <v>Prod</v>
          </cell>
        </row>
        <row r="77">
          <cell r="A77" t="str">
            <v>Japan Stock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 t="str">
            <v>Export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 t="str">
            <v>On shipment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Entry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Wholesale</v>
          </cell>
          <cell r="B81">
            <v>0</v>
          </cell>
          <cell r="C81">
            <v>0</v>
          </cell>
          <cell r="D81">
            <v>2</v>
          </cell>
        </row>
        <row r="82">
          <cell r="A82" t="str">
            <v>Stock</v>
          </cell>
          <cell r="B82">
            <v>2</v>
          </cell>
          <cell r="C82">
            <v>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Retail</v>
          </cell>
          <cell r="B83">
            <v>0</v>
          </cell>
          <cell r="C83">
            <v>0</v>
          </cell>
          <cell r="D83">
            <v>2</v>
          </cell>
        </row>
        <row r="84">
          <cell r="A84" t="str">
            <v>Stock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Stock Level</v>
          </cell>
          <cell r="B85">
            <v>12</v>
          </cell>
          <cell r="C85">
            <v>12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7">
          <cell r="A87" t="str">
            <v>SQ2.0 3D Van</v>
          </cell>
          <cell r="B87">
            <v>36161</v>
          </cell>
          <cell r="C87" t="str">
            <v>Feb</v>
          </cell>
          <cell r="D87" t="str">
            <v>Mar</v>
          </cell>
          <cell r="E87" t="str">
            <v>Apr</v>
          </cell>
          <cell r="F87" t="str">
            <v>May</v>
          </cell>
          <cell r="G87" t="str">
            <v>Jun</v>
          </cell>
        </row>
        <row r="88">
          <cell r="A88" t="str">
            <v>Prod</v>
          </cell>
          <cell r="B88">
            <v>85</v>
          </cell>
          <cell r="C88">
            <v>35</v>
          </cell>
          <cell r="D88">
            <v>25</v>
          </cell>
          <cell r="E88">
            <v>20</v>
          </cell>
          <cell r="F88">
            <v>10</v>
          </cell>
          <cell r="G88">
            <v>40</v>
          </cell>
        </row>
        <row r="89">
          <cell r="A89" t="str">
            <v>Japan Stock</v>
          </cell>
          <cell r="B89">
            <v>47</v>
          </cell>
          <cell r="C89">
            <v>10</v>
          </cell>
          <cell r="D89">
            <v>25</v>
          </cell>
          <cell r="E89">
            <v>8</v>
          </cell>
          <cell r="F89">
            <v>0</v>
          </cell>
          <cell r="G89">
            <v>16</v>
          </cell>
        </row>
        <row r="90">
          <cell r="A90" t="str">
            <v>Export</v>
          </cell>
          <cell r="B90">
            <v>38</v>
          </cell>
          <cell r="C90">
            <v>72</v>
          </cell>
          <cell r="D90">
            <v>10</v>
          </cell>
          <cell r="E90">
            <v>37</v>
          </cell>
          <cell r="F90">
            <v>18</v>
          </cell>
          <cell r="G90">
            <v>24</v>
          </cell>
        </row>
        <row r="91">
          <cell r="A91" t="str">
            <v>On shipment</v>
          </cell>
          <cell r="B91">
            <v>38</v>
          </cell>
          <cell r="C91">
            <v>110</v>
          </cell>
          <cell r="D91">
            <v>17</v>
          </cell>
          <cell r="E91">
            <v>37</v>
          </cell>
          <cell r="F91">
            <v>30</v>
          </cell>
          <cell r="G91">
            <v>24</v>
          </cell>
        </row>
        <row r="92">
          <cell r="A92" t="str">
            <v>Entry</v>
          </cell>
          <cell r="B92">
            <v>0</v>
          </cell>
          <cell r="C92">
            <v>0</v>
          </cell>
          <cell r="D92">
            <v>103</v>
          </cell>
          <cell r="E92">
            <v>17</v>
          </cell>
          <cell r="F92">
            <v>25</v>
          </cell>
          <cell r="G92">
            <v>30</v>
          </cell>
        </row>
        <row r="93">
          <cell r="A93" t="str">
            <v>Wholesale</v>
          </cell>
          <cell r="B93">
            <v>0</v>
          </cell>
          <cell r="C93">
            <v>2</v>
          </cell>
          <cell r="D93">
            <v>33</v>
          </cell>
          <cell r="E93">
            <v>39</v>
          </cell>
          <cell r="F93">
            <v>28</v>
          </cell>
          <cell r="G93">
            <v>28</v>
          </cell>
        </row>
        <row r="94">
          <cell r="A94" t="str">
            <v>Stock</v>
          </cell>
          <cell r="B94">
            <v>3</v>
          </cell>
          <cell r="C94">
            <v>1</v>
          </cell>
          <cell r="D94">
            <v>71</v>
          </cell>
          <cell r="E94">
            <v>49</v>
          </cell>
          <cell r="F94">
            <v>46</v>
          </cell>
          <cell r="G94">
            <v>48</v>
          </cell>
        </row>
        <row r="95">
          <cell r="A95" t="str">
            <v>Retail</v>
          </cell>
          <cell r="B95">
            <v>0</v>
          </cell>
          <cell r="C95">
            <v>2</v>
          </cell>
          <cell r="D95">
            <v>17</v>
          </cell>
          <cell r="E95">
            <v>42</v>
          </cell>
          <cell r="F95">
            <v>31</v>
          </cell>
          <cell r="G95">
            <v>32</v>
          </cell>
        </row>
        <row r="96">
          <cell r="A96" t="str">
            <v>Stock</v>
          </cell>
          <cell r="B96">
            <v>0</v>
          </cell>
          <cell r="C96">
            <v>0</v>
          </cell>
          <cell r="D96">
            <v>16</v>
          </cell>
          <cell r="E96">
            <v>13</v>
          </cell>
          <cell r="F96">
            <v>10</v>
          </cell>
          <cell r="G96">
            <v>6</v>
          </cell>
        </row>
        <row r="97">
          <cell r="A97" t="str">
            <v>Stock Level</v>
          </cell>
          <cell r="B97">
            <v>0.11464968152866201</v>
          </cell>
          <cell r="C97">
            <v>3.8216560509554097E-2</v>
          </cell>
          <cell r="D97">
            <v>3.3248407643312099</v>
          </cell>
          <cell r="E97">
            <v>2.3694267515923602</v>
          </cell>
          <cell r="F97">
            <v>2.14012738853503</v>
          </cell>
          <cell r="G97">
            <v>2.06369426751592</v>
          </cell>
        </row>
        <row r="99">
          <cell r="A99" t="str">
            <v>SQ1.6 3D Can</v>
          </cell>
          <cell r="B99">
            <v>36161</v>
          </cell>
          <cell r="C99" t="str">
            <v>Feb</v>
          </cell>
          <cell r="D99" t="str">
            <v>Mar</v>
          </cell>
          <cell r="E99" t="str">
            <v>Apr</v>
          </cell>
          <cell r="F99" t="str">
            <v>May</v>
          </cell>
          <cell r="G99" t="str">
            <v>Jun</v>
          </cell>
        </row>
        <row r="100">
          <cell r="A100" t="str">
            <v>Prod</v>
          </cell>
        </row>
        <row r="101">
          <cell r="A101" t="str">
            <v>Japan Stock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 t="str">
            <v>Export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On shipment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 t="str">
            <v>Entry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 t="str">
            <v>Wholesale</v>
          </cell>
        </row>
        <row r="106">
          <cell r="A106" t="str">
            <v>Stock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Retail</v>
          </cell>
        </row>
        <row r="108">
          <cell r="A108" t="str">
            <v>Stock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Stock Level</v>
          </cell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</row>
        <row r="111">
          <cell r="A111" t="str">
            <v>SQ2.0 3D Can</v>
          </cell>
          <cell r="B111">
            <v>36161</v>
          </cell>
          <cell r="C111" t="str">
            <v>Feb</v>
          </cell>
          <cell r="D111" t="str">
            <v>Mar</v>
          </cell>
          <cell r="E111" t="str">
            <v>Apr</v>
          </cell>
          <cell r="F111" t="str">
            <v>May</v>
          </cell>
          <cell r="G111" t="str">
            <v>Jun</v>
          </cell>
        </row>
        <row r="112">
          <cell r="A112" t="str">
            <v>Prod</v>
          </cell>
          <cell r="F112">
            <v>100</v>
          </cell>
        </row>
        <row r="113">
          <cell r="A113" t="str">
            <v>Japan Stock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83</v>
          </cell>
          <cell r="G113">
            <v>18</v>
          </cell>
        </row>
        <row r="114">
          <cell r="A114" t="str">
            <v>Export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17</v>
          </cell>
          <cell r="G114">
            <v>65</v>
          </cell>
        </row>
        <row r="115">
          <cell r="A115" t="str">
            <v>On shipment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17</v>
          </cell>
          <cell r="G115">
            <v>82</v>
          </cell>
        </row>
        <row r="116">
          <cell r="A116" t="str">
            <v>Entry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 t="str">
            <v>Wholesale</v>
          </cell>
        </row>
        <row r="118">
          <cell r="A118" t="str">
            <v>Stock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Retail</v>
          </cell>
          <cell r="G119">
            <v>0</v>
          </cell>
        </row>
        <row r="120">
          <cell r="A120" t="str">
            <v>Stock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 t="str">
            <v>Stock Level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3">
          <cell r="A123" t="str">
            <v>SQ2.0 3D Wide</v>
          </cell>
          <cell r="B123">
            <v>36161</v>
          </cell>
          <cell r="C123" t="str">
            <v>Feb</v>
          </cell>
          <cell r="D123" t="str">
            <v>Mar</v>
          </cell>
          <cell r="E123" t="str">
            <v>Apr</v>
          </cell>
          <cell r="F123" t="str">
            <v>May</v>
          </cell>
          <cell r="G123" t="str">
            <v>Jun</v>
          </cell>
        </row>
        <row r="124">
          <cell r="A124" t="str">
            <v>Prod</v>
          </cell>
        </row>
        <row r="125">
          <cell r="A125" t="str">
            <v>Japan Stock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Export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 t="str">
            <v>On shipment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Entry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 t="str">
            <v>Wholesale</v>
          </cell>
        </row>
        <row r="130">
          <cell r="A130" t="str">
            <v>Stock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 t="str">
            <v>Retail</v>
          </cell>
        </row>
        <row r="132">
          <cell r="A132" t="str">
            <v>Stock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A133" t="str">
            <v>Stock Level</v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</row>
        <row r="135">
          <cell r="A135" t="str">
            <v>SE L4</v>
          </cell>
          <cell r="B135">
            <v>36161</v>
          </cell>
          <cell r="C135" t="str">
            <v>Feb</v>
          </cell>
          <cell r="D135" t="str">
            <v>Mar</v>
          </cell>
          <cell r="E135" t="str">
            <v>Apr</v>
          </cell>
          <cell r="F135" t="str">
            <v>May</v>
          </cell>
          <cell r="G135" t="str">
            <v>Jun</v>
          </cell>
        </row>
        <row r="136">
          <cell r="A136" t="str">
            <v>Prod</v>
          </cell>
        </row>
        <row r="137">
          <cell r="A137" t="str">
            <v>Japan Stock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Export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 t="str">
            <v>On shipment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Entry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 t="str">
            <v>Wholesale</v>
          </cell>
          <cell r="B141">
            <v>1</v>
          </cell>
        </row>
        <row r="142">
          <cell r="A142" t="str">
            <v>Stock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 t="str">
            <v>Retail</v>
          </cell>
          <cell r="B143">
            <v>1</v>
          </cell>
        </row>
        <row r="144">
          <cell r="A144" t="str">
            <v>Stock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 t="str">
            <v>Stock Level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7">
          <cell r="A147" t="str">
            <v>Grand SQ L4</v>
          </cell>
          <cell r="B147">
            <v>36161</v>
          </cell>
          <cell r="C147" t="str">
            <v>Feb</v>
          </cell>
          <cell r="D147" t="str">
            <v>Mar</v>
          </cell>
          <cell r="E147" t="str">
            <v>Apr</v>
          </cell>
          <cell r="F147" t="str">
            <v>May</v>
          </cell>
          <cell r="G147" t="str">
            <v>Jun</v>
          </cell>
        </row>
        <row r="148">
          <cell r="A148" t="str">
            <v>Prod</v>
          </cell>
          <cell r="B148">
            <v>20</v>
          </cell>
          <cell r="C148">
            <v>15</v>
          </cell>
          <cell r="D148">
            <v>20</v>
          </cell>
          <cell r="E148">
            <v>22</v>
          </cell>
          <cell r="F148">
            <v>15</v>
          </cell>
          <cell r="G148">
            <v>10</v>
          </cell>
        </row>
        <row r="149">
          <cell r="A149" t="str">
            <v>Japan Stock</v>
          </cell>
          <cell r="B149">
            <v>12</v>
          </cell>
          <cell r="C149">
            <v>5</v>
          </cell>
          <cell r="D149">
            <v>20</v>
          </cell>
          <cell r="E149">
            <v>10</v>
          </cell>
          <cell r="F149">
            <v>7</v>
          </cell>
          <cell r="G149">
            <v>4</v>
          </cell>
        </row>
        <row r="150">
          <cell r="A150" t="str">
            <v>Export</v>
          </cell>
          <cell r="B150">
            <v>14</v>
          </cell>
          <cell r="C150">
            <v>22</v>
          </cell>
          <cell r="D150">
            <v>5</v>
          </cell>
          <cell r="E150">
            <v>32</v>
          </cell>
          <cell r="F150">
            <v>18</v>
          </cell>
          <cell r="G150">
            <v>13</v>
          </cell>
        </row>
        <row r="151">
          <cell r="A151" t="str">
            <v>On shipment</v>
          </cell>
          <cell r="B151">
            <v>19</v>
          </cell>
          <cell r="C151">
            <v>31</v>
          </cell>
          <cell r="D151">
            <v>9</v>
          </cell>
          <cell r="E151">
            <v>32</v>
          </cell>
          <cell r="F151">
            <v>30</v>
          </cell>
          <cell r="G151">
            <v>15</v>
          </cell>
        </row>
        <row r="152">
          <cell r="A152" t="str">
            <v>Entry</v>
          </cell>
          <cell r="B152">
            <v>13</v>
          </cell>
          <cell r="C152">
            <v>10</v>
          </cell>
          <cell r="D152">
            <v>27</v>
          </cell>
          <cell r="E152">
            <v>9</v>
          </cell>
          <cell r="F152">
            <v>20</v>
          </cell>
          <cell r="G152">
            <v>28</v>
          </cell>
        </row>
        <row r="153">
          <cell r="A153" t="str">
            <v>Wholesale</v>
          </cell>
          <cell r="B153">
            <v>21</v>
          </cell>
          <cell r="C153">
            <v>13</v>
          </cell>
          <cell r="D153">
            <v>17</v>
          </cell>
          <cell r="E153">
            <v>16</v>
          </cell>
          <cell r="F153">
            <v>28</v>
          </cell>
          <cell r="G153">
            <v>24</v>
          </cell>
        </row>
        <row r="154">
          <cell r="A154" t="str">
            <v>Stock</v>
          </cell>
          <cell r="B154">
            <v>52</v>
          </cell>
          <cell r="C154">
            <v>49</v>
          </cell>
          <cell r="D154">
            <v>59</v>
          </cell>
          <cell r="E154">
            <v>52</v>
          </cell>
          <cell r="F154">
            <v>44</v>
          </cell>
          <cell r="G154">
            <v>48</v>
          </cell>
        </row>
        <row r="155">
          <cell r="A155" t="str">
            <v>Retail</v>
          </cell>
          <cell r="B155">
            <v>22</v>
          </cell>
          <cell r="C155">
            <v>10</v>
          </cell>
          <cell r="D155">
            <v>16</v>
          </cell>
          <cell r="E155">
            <v>20</v>
          </cell>
          <cell r="F155">
            <v>19</v>
          </cell>
          <cell r="G155">
            <v>28</v>
          </cell>
        </row>
        <row r="156">
          <cell r="A156" t="str">
            <v>Stock</v>
          </cell>
          <cell r="B156">
            <v>9</v>
          </cell>
          <cell r="C156">
            <v>10</v>
          </cell>
          <cell r="D156">
            <v>11</v>
          </cell>
          <cell r="E156">
            <v>7</v>
          </cell>
          <cell r="F156">
            <v>16</v>
          </cell>
          <cell r="G156">
            <v>12</v>
          </cell>
        </row>
        <row r="157">
          <cell r="A157" t="str">
            <v>Stock Level</v>
          </cell>
          <cell r="B157">
            <v>3.7346938775510199</v>
          </cell>
          <cell r="C157">
            <v>3.6122448979591799</v>
          </cell>
          <cell r="D157">
            <v>4.28571428571429</v>
          </cell>
          <cell r="E157">
            <v>3.6122448979591799</v>
          </cell>
          <cell r="F157">
            <v>3.6734693877550999</v>
          </cell>
          <cell r="G157">
            <v>3.6734693877550999</v>
          </cell>
        </row>
        <row r="159">
          <cell r="A159" t="str">
            <v>SV</v>
          </cell>
          <cell r="B159">
            <v>36161</v>
          </cell>
          <cell r="C159" t="str">
            <v>Feb</v>
          </cell>
          <cell r="D159" t="str">
            <v>Mar</v>
          </cell>
          <cell r="E159" t="str">
            <v>Apr</v>
          </cell>
          <cell r="F159" t="str">
            <v>May</v>
          </cell>
          <cell r="G159" t="str">
            <v>Jun</v>
          </cell>
        </row>
        <row r="160">
          <cell r="A160" t="str">
            <v>Prod</v>
          </cell>
        </row>
        <row r="161">
          <cell r="A161" t="str">
            <v>Japan Stock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A162" t="str">
            <v>Export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On shipment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A164" t="str">
            <v>Entry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Wholesale</v>
          </cell>
          <cell r="B165">
            <v>1</v>
          </cell>
        </row>
        <row r="166">
          <cell r="A166" t="str">
            <v>Stock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Retail</v>
          </cell>
          <cell r="B167">
            <v>1</v>
          </cell>
        </row>
        <row r="168">
          <cell r="A168" t="str">
            <v>Stock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Stock Level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1">
          <cell r="A171" t="str">
            <v>Grand SV</v>
          </cell>
          <cell r="B171">
            <v>36161</v>
          </cell>
          <cell r="C171" t="str">
            <v>Feb</v>
          </cell>
          <cell r="D171" t="str">
            <v>Mar</v>
          </cell>
          <cell r="E171" t="str">
            <v>Apr</v>
          </cell>
          <cell r="F171" t="str">
            <v>May</v>
          </cell>
          <cell r="G171" t="str">
            <v>Jun</v>
          </cell>
        </row>
        <row r="172">
          <cell r="A172" t="str">
            <v>Prod</v>
          </cell>
          <cell r="B172">
            <v>15</v>
          </cell>
          <cell r="C172">
            <v>20</v>
          </cell>
          <cell r="D172">
            <v>17</v>
          </cell>
          <cell r="E172">
            <v>15</v>
          </cell>
          <cell r="F172">
            <v>25</v>
          </cell>
          <cell r="G172">
            <v>14</v>
          </cell>
        </row>
        <row r="173">
          <cell r="A173" t="str">
            <v>Japan Stock</v>
          </cell>
          <cell r="B173">
            <v>8</v>
          </cell>
          <cell r="C173">
            <v>7</v>
          </cell>
          <cell r="D173">
            <v>17</v>
          </cell>
          <cell r="E173">
            <v>8</v>
          </cell>
          <cell r="F173">
            <v>7</v>
          </cell>
          <cell r="G173">
            <v>6</v>
          </cell>
        </row>
        <row r="174">
          <cell r="A174" t="str">
            <v>Export</v>
          </cell>
          <cell r="B174">
            <v>17</v>
          </cell>
          <cell r="C174">
            <v>21</v>
          </cell>
          <cell r="D174">
            <v>7</v>
          </cell>
          <cell r="E174">
            <v>24</v>
          </cell>
          <cell r="F174">
            <v>26</v>
          </cell>
          <cell r="G174">
            <v>15</v>
          </cell>
        </row>
        <row r="175">
          <cell r="A175" t="str">
            <v>On shipment</v>
          </cell>
          <cell r="B175">
            <v>31</v>
          </cell>
          <cell r="C175">
            <v>32</v>
          </cell>
          <cell r="D175">
            <v>15</v>
          </cell>
          <cell r="E175">
            <v>28</v>
          </cell>
          <cell r="F175">
            <v>37</v>
          </cell>
          <cell r="G175">
            <v>27</v>
          </cell>
        </row>
        <row r="176">
          <cell r="A176" t="str">
            <v>Entry</v>
          </cell>
          <cell r="B176">
            <v>0</v>
          </cell>
          <cell r="C176">
            <v>20</v>
          </cell>
          <cell r="D176">
            <v>24</v>
          </cell>
          <cell r="E176">
            <v>11</v>
          </cell>
          <cell r="F176">
            <v>17</v>
          </cell>
          <cell r="G176">
            <v>25</v>
          </cell>
        </row>
        <row r="177">
          <cell r="A177" t="str">
            <v>Wholesale</v>
          </cell>
          <cell r="B177">
            <v>10</v>
          </cell>
          <cell r="C177">
            <v>16</v>
          </cell>
          <cell r="D177">
            <v>19</v>
          </cell>
          <cell r="E177">
            <v>15</v>
          </cell>
          <cell r="F177">
            <v>19</v>
          </cell>
          <cell r="G177">
            <v>31</v>
          </cell>
        </row>
        <row r="178">
          <cell r="A178" t="str">
            <v>Stock</v>
          </cell>
          <cell r="B178">
            <v>32</v>
          </cell>
          <cell r="C178">
            <v>36</v>
          </cell>
          <cell r="D178">
            <v>41</v>
          </cell>
          <cell r="E178">
            <v>37</v>
          </cell>
          <cell r="F178">
            <v>35</v>
          </cell>
          <cell r="G178">
            <v>29</v>
          </cell>
        </row>
        <row r="179">
          <cell r="A179" t="str">
            <v>Retail</v>
          </cell>
          <cell r="B179">
            <v>23</v>
          </cell>
          <cell r="C179">
            <v>7</v>
          </cell>
          <cell r="D179">
            <v>17</v>
          </cell>
          <cell r="E179">
            <v>22</v>
          </cell>
          <cell r="F179">
            <v>14</v>
          </cell>
          <cell r="G179">
            <v>27</v>
          </cell>
        </row>
        <row r="180">
          <cell r="A180" t="str">
            <v>Stock</v>
          </cell>
          <cell r="B180">
            <v>0</v>
          </cell>
          <cell r="C180">
            <v>9</v>
          </cell>
          <cell r="D180">
            <v>11</v>
          </cell>
          <cell r="E180">
            <v>4</v>
          </cell>
          <cell r="F180">
            <v>9</v>
          </cell>
          <cell r="G180">
            <v>13</v>
          </cell>
        </row>
        <row r="181">
          <cell r="A181" t="str">
            <v>Stock Level</v>
          </cell>
          <cell r="B181">
            <v>1.89162561576355</v>
          </cell>
          <cell r="C181">
            <v>2.6600985221674902</v>
          </cell>
          <cell r="D181">
            <v>3.0738916256157598</v>
          </cell>
          <cell r="E181">
            <v>2.42364532019704</v>
          </cell>
          <cell r="F181">
            <v>2.6009852216748799</v>
          </cell>
          <cell r="G181">
            <v>2.4827586206896499</v>
          </cell>
        </row>
        <row r="183">
          <cell r="A183" t="str">
            <v>SD</v>
          </cell>
          <cell r="B183">
            <v>36161</v>
          </cell>
          <cell r="C183" t="str">
            <v>Feb</v>
          </cell>
          <cell r="D183" t="str">
            <v>Mar</v>
          </cell>
          <cell r="E183" t="str">
            <v>Apr</v>
          </cell>
          <cell r="F183" t="str">
            <v>May</v>
          </cell>
          <cell r="G183" t="str">
            <v>Jun</v>
          </cell>
        </row>
        <row r="184">
          <cell r="A184" t="str">
            <v>Prod</v>
          </cell>
        </row>
        <row r="185">
          <cell r="A185" t="str">
            <v>Japan Stock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 t="str">
            <v>Export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On shipment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 t="str">
            <v>Entry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Wholesale</v>
          </cell>
        </row>
        <row r="190">
          <cell r="A190" t="str">
            <v>Stock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Retail</v>
          </cell>
        </row>
        <row r="192">
          <cell r="A192" t="str">
            <v>Stock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Stock Level</v>
          </cell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</row>
        <row r="195">
          <cell r="A195" t="str">
            <v>Grand SQD</v>
          </cell>
          <cell r="B195">
            <v>36161</v>
          </cell>
          <cell r="C195" t="str">
            <v>Feb</v>
          </cell>
          <cell r="D195" t="str">
            <v>Mar</v>
          </cell>
          <cell r="E195" t="str">
            <v>Apr</v>
          </cell>
          <cell r="F195" t="str">
            <v>May</v>
          </cell>
          <cell r="G195" t="str">
            <v>Jun</v>
          </cell>
        </row>
        <row r="196">
          <cell r="A196" t="str">
            <v>Prod</v>
          </cell>
          <cell r="B196">
            <v>45</v>
          </cell>
          <cell r="C196">
            <v>50</v>
          </cell>
          <cell r="D196">
            <v>63</v>
          </cell>
          <cell r="E196">
            <v>48</v>
          </cell>
          <cell r="F196">
            <v>56</v>
          </cell>
          <cell r="G196">
            <v>47</v>
          </cell>
        </row>
        <row r="197">
          <cell r="A197" t="str">
            <v>Japan Stock</v>
          </cell>
          <cell r="B197">
            <v>39</v>
          </cell>
          <cell r="C197">
            <v>38</v>
          </cell>
          <cell r="D197">
            <v>80</v>
          </cell>
          <cell r="E197">
            <v>37</v>
          </cell>
          <cell r="F197">
            <v>45</v>
          </cell>
          <cell r="G197">
            <v>30</v>
          </cell>
        </row>
        <row r="198">
          <cell r="A198" t="str">
            <v>Export</v>
          </cell>
          <cell r="B198">
            <v>60</v>
          </cell>
          <cell r="C198">
            <v>51</v>
          </cell>
          <cell r="D198">
            <v>21</v>
          </cell>
          <cell r="E198">
            <v>91</v>
          </cell>
          <cell r="F198">
            <v>48</v>
          </cell>
          <cell r="G198">
            <v>62</v>
          </cell>
        </row>
        <row r="199">
          <cell r="A199" t="str">
            <v>On shipment</v>
          </cell>
          <cell r="B199">
            <v>68</v>
          </cell>
          <cell r="C199">
            <v>60</v>
          </cell>
          <cell r="D199">
            <v>13</v>
          </cell>
          <cell r="E199">
            <v>71</v>
          </cell>
          <cell r="F199">
            <v>56</v>
          </cell>
          <cell r="G199">
            <v>59</v>
          </cell>
        </row>
        <row r="200">
          <cell r="A200" t="str">
            <v>Entry</v>
          </cell>
          <cell r="B200">
            <v>15</v>
          </cell>
          <cell r="C200">
            <v>59</v>
          </cell>
          <cell r="D200">
            <v>68</v>
          </cell>
          <cell r="E200">
            <v>33</v>
          </cell>
          <cell r="F200">
            <v>63</v>
          </cell>
          <cell r="G200">
            <v>59</v>
          </cell>
        </row>
        <row r="201">
          <cell r="A201" t="str">
            <v>Wholesale</v>
          </cell>
          <cell r="B201">
            <v>35</v>
          </cell>
          <cell r="C201">
            <v>18</v>
          </cell>
          <cell r="D201">
            <v>57</v>
          </cell>
          <cell r="E201">
            <v>41</v>
          </cell>
          <cell r="F201">
            <v>53</v>
          </cell>
          <cell r="G201">
            <v>49</v>
          </cell>
        </row>
        <row r="202">
          <cell r="A202" t="str">
            <v>Stock</v>
          </cell>
          <cell r="B202">
            <v>34</v>
          </cell>
          <cell r="C202">
            <v>75</v>
          </cell>
          <cell r="D202">
            <v>86</v>
          </cell>
          <cell r="E202">
            <v>78</v>
          </cell>
          <cell r="F202">
            <v>88</v>
          </cell>
          <cell r="G202">
            <v>98</v>
          </cell>
        </row>
        <row r="203">
          <cell r="A203" t="str">
            <v>Retail</v>
          </cell>
          <cell r="B203">
            <v>51</v>
          </cell>
          <cell r="C203">
            <v>16</v>
          </cell>
          <cell r="D203">
            <v>32</v>
          </cell>
          <cell r="E203">
            <v>42</v>
          </cell>
          <cell r="F203">
            <v>41</v>
          </cell>
          <cell r="G203">
            <v>54</v>
          </cell>
        </row>
        <row r="204">
          <cell r="A204" t="str">
            <v>Stock</v>
          </cell>
          <cell r="B204">
            <v>7</v>
          </cell>
          <cell r="C204">
            <v>8</v>
          </cell>
          <cell r="D204">
            <v>33</v>
          </cell>
          <cell r="E204">
            <v>32</v>
          </cell>
          <cell r="F204">
            <v>44</v>
          </cell>
          <cell r="G204">
            <v>39</v>
          </cell>
        </row>
        <row r="205">
          <cell r="A205" t="str">
            <v>Stock Level</v>
          </cell>
          <cell r="B205">
            <v>1.0557939914163099</v>
          </cell>
          <cell r="C205">
            <v>2.1373390557939902</v>
          </cell>
          <cell r="D205">
            <v>3.0643776824034301</v>
          </cell>
          <cell r="E205">
            <v>2.8326180257510698</v>
          </cell>
          <cell r="F205">
            <v>3.3991416309012901</v>
          </cell>
          <cell r="G205">
            <v>3.5278969957081499</v>
          </cell>
        </row>
        <row r="207">
          <cell r="A207" t="str">
            <v>SY-H</v>
          </cell>
          <cell r="B207">
            <v>36161</v>
          </cell>
          <cell r="C207" t="str">
            <v>Feb</v>
          </cell>
          <cell r="D207" t="str">
            <v>Mar</v>
          </cell>
          <cell r="E207" t="str">
            <v>Apr</v>
          </cell>
          <cell r="F207" t="str">
            <v>May</v>
          </cell>
          <cell r="G207" t="str">
            <v>Jun</v>
          </cell>
        </row>
        <row r="208">
          <cell r="A208" t="str">
            <v>Prod</v>
          </cell>
          <cell r="B208">
            <v>50</v>
          </cell>
          <cell r="C208">
            <v>75</v>
          </cell>
          <cell r="D208">
            <v>200</v>
          </cell>
          <cell r="E208">
            <v>100</v>
          </cell>
          <cell r="F208">
            <v>150</v>
          </cell>
          <cell r="G208">
            <v>100</v>
          </cell>
        </row>
        <row r="209">
          <cell r="A209" t="str">
            <v>Japan Stock</v>
          </cell>
          <cell r="B209">
            <v>27</v>
          </cell>
          <cell r="C209">
            <v>21</v>
          </cell>
          <cell r="D209">
            <v>200</v>
          </cell>
          <cell r="E209">
            <v>39</v>
          </cell>
          <cell r="F209">
            <v>63</v>
          </cell>
          <cell r="G209">
            <v>30</v>
          </cell>
        </row>
        <row r="210">
          <cell r="A210" t="str">
            <v>Export</v>
          </cell>
          <cell r="B210">
            <v>36</v>
          </cell>
          <cell r="C210">
            <v>81</v>
          </cell>
          <cell r="D210">
            <v>21</v>
          </cell>
          <cell r="E210">
            <v>261</v>
          </cell>
          <cell r="F210">
            <v>126</v>
          </cell>
          <cell r="G210">
            <v>133</v>
          </cell>
        </row>
        <row r="211">
          <cell r="A211" t="str">
            <v>On shipment</v>
          </cell>
          <cell r="B211">
            <v>73</v>
          </cell>
          <cell r="C211">
            <v>104</v>
          </cell>
          <cell r="D211">
            <v>41</v>
          </cell>
          <cell r="E211">
            <v>261</v>
          </cell>
          <cell r="F211">
            <v>126</v>
          </cell>
          <cell r="G211">
            <v>161</v>
          </cell>
        </row>
        <row r="212">
          <cell r="A212" t="str">
            <v>Entry</v>
          </cell>
          <cell r="B212">
            <v>0</v>
          </cell>
          <cell r="C212">
            <v>50</v>
          </cell>
          <cell r="D212">
            <v>84</v>
          </cell>
          <cell r="E212">
            <v>41</v>
          </cell>
          <cell r="F212">
            <v>261</v>
          </cell>
          <cell r="G212">
            <v>98</v>
          </cell>
        </row>
        <row r="213">
          <cell r="A213" t="str">
            <v>Wholesale</v>
          </cell>
          <cell r="B213">
            <v>77</v>
          </cell>
          <cell r="C213">
            <v>41</v>
          </cell>
          <cell r="D213">
            <v>73</v>
          </cell>
          <cell r="E213">
            <v>46</v>
          </cell>
          <cell r="F213">
            <v>113</v>
          </cell>
          <cell r="G213">
            <v>105</v>
          </cell>
        </row>
        <row r="214">
          <cell r="A214" t="str">
            <v>Stock</v>
          </cell>
          <cell r="B214">
            <v>71</v>
          </cell>
          <cell r="C214">
            <v>80</v>
          </cell>
          <cell r="D214">
            <v>91</v>
          </cell>
          <cell r="E214">
            <v>86</v>
          </cell>
          <cell r="F214">
            <v>234</v>
          </cell>
          <cell r="G214">
            <v>227</v>
          </cell>
        </row>
        <row r="215">
          <cell r="A215" t="str">
            <v>Retail</v>
          </cell>
          <cell r="B215">
            <v>123</v>
          </cell>
          <cell r="C215">
            <v>32</v>
          </cell>
          <cell r="D215">
            <v>66</v>
          </cell>
          <cell r="E215">
            <v>67</v>
          </cell>
          <cell r="F215">
            <v>69</v>
          </cell>
          <cell r="G215">
            <v>132</v>
          </cell>
        </row>
        <row r="216">
          <cell r="A216" t="str">
            <v>Stock</v>
          </cell>
          <cell r="B216">
            <v>17</v>
          </cell>
          <cell r="C216">
            <v>23</v>
          </cell>
          <cell r="D216">
            <v>30</v>
          </cell>
          <cell r="E216">
            <v>9</v>
          </cell>
          <cell r="F216">
            <v>53</v>
          </cell>
          <cell r="G216">
            <v>26</v>
          </cell>
        </row>
        <row r="217">
          <cell r="A217" t="str">
            <v>Stock Level</v>
          </cell>
          <cell r="B217">
            <v>1.3949801849405501</v>
          </cell>
          <cell r="C217">
            <v>1.63276089828269</v>
          </cell>
          <cell r="D217">
            <v>1.91809775429326</v>
          </cell>
          <cell r="E217">
            <v>1.50594451783355</v>
          </cell>
          <cell r="F217">
            <v>4.54953764861295</v>
          </cell>
          <cell r="G217">
            <v>4.0105680317040902</v>
          </cell>
        </row>
        <row r="219">
          <cell r="A219" t="str">
            <v>SY-N</v>
          </cell>
          <cell r="B219">
            <v>36161</v>
          </cell>
          <cell r="C219" t="str">
            <v>Feb</v>
          </cell>
          <cell r="D219" t="str">
            <v>Mar</v>
          </cell>
          <cell r="E219" t="str">
            <v>Apr</v>
          </cell>
          <cell r="F219" t="str">
            <v>May</v>
          </cell>
          <cell r="G219" t="str">
            <v>Jun</v>
          </cell>
        </row>
        <row r="220">
          <cell r="A220" t="str">
            <v>Prod</v>
          </cell>
          <cell r="B220">
            <v>55</v>
          </cell>
          <cell r="C220">
            <v>120</v>
          </cell>
          <cell r="D220">
            <v>50</v>
          </cell>
          <cell r="E220">
            <v>50</v>
          </cell>
          <cell r="F220">
            <v>75</v>
          </cell>
          <cell r="G220">
            <v>35</v>
          </cell>
        </row>
        <row r="221">
          <cell r="A221" t="str">
            <v>Japan Stock</v>
          </cell>
          <cell r="B221">
            <v>17</v>
          </cell>
          <cell r="C221">
            <v>34</v>
          </cell>
          <cell r="D221">
            <v>50</v>
          </cell>
          <cell r="E221">
            <v>17</v>
          </cell>
          <cell r="F221">
            <v>33</v>
          </cell>
          <cell r="G221">
            <v>11</v>
          </cell>
        </row>
        <row r="222">
          <cell r="A222" t="str">
            <v>Export</v>
          </cell>
          <cell r="B222">
            <v>40</v>
          </cell>
          <cell r="C222">
            <v>103</v>
          </cell>
          <cell r="D222">
            <v>34</v>
          </cell>
          <cell r="E222">
            <v>83</v>
          </cell>
          <cell r="F222">
            <v>59</v>
          </cell>
          <cell r="G222">
            <v>57</v>
          </cell>
        </row>
        <row r="223">
          <cell r="A223" t="str">
            <v>On shipment</v>
          </cell>
          <cell r="B223">
            <v>85</v>
          </cell>
          <cell r="C223">
            <v>146</v>
          </cell>
          <cell r="D223">
            <v>68</v>
          </cell>
          <cell r="E223">
            <v>88</v>
          </cell>
          <cell r="F223">
            <v>97</v>
          </cell>
          <cell r="G223">
            <v>78</v>
          </cell>
        </row>
        <row r="224">
          <cell r="A224" t="str">
            <v>Entry</v>
          </cell>
          <cell r="B224">
            <v>9</v>
          </cell>
          <cell r="C224">
            <v>42</v>
          </cell>
          <cell r="D224">
            <v>112</v>
          </cell>
          <cell r="E224">
            <v>63</v>
          </cell>
          <cell r="F224">
            <v>50</v>
          </cell>
          <cell r="G224">
            <v>76</v>
          </cell>
        </row>
        <row r="225">
          <cell r="A225" t="str">
            <v>Wholesale</v>
          </cell>
          <cell r="B225">
            <v>77</v>
          </cell>
          <cell r="C225">
            <v>42</v>
          </cell>
          <cell r="D225">
            <v>68</v>
          </cell>
          <cell r="E225">
            <v>68</v>
          </cell>
          <cell r="F225">
            <v>53</v>
          </cell>
          <cell r="G225">
            <v>84</v>
          </cell>
        </row>
        <row r="226">
          <cell r="A226" t="str">
            <v>Stock</v>
          </cell>
          <cell r="B226">
            <v>223</v>
          </cell>
          <cell r="C226">
            <v>223</v>
          </cell>
          <cell r="D226">
            <v>267</v>
          </cell>
          <cell r="E226">
            <v>262</v>
          </cell>
          <cell r="F226">
            <v>259</v>
          </cell>
          <cell r="G226">
            <v>251</v>
          </cell>
        </row>
        <row r="227">
          <cell r="A227" t="str">
            <v>Retail</v>
          </cell>
          <cell r="B227">
            <v>96</v>
          </cell>
          <cell r="C227">
            <v>40</v>
          </cell>
          <cell r="D227">
            <v>66</v>
          </cell>
          <cell r="E227">
            <v>70</v>
          </cell>
          <cell r="F227">
            <v>45</v>
          </cell>
          <cell r="G227">
            <v>89</v>
          </cell>
        </row>
        <row r="228">
          <cell r="A228" t="str">
            <v>Stock</v>
          </cell>
          <cell r="B228">
            <v>18</v>
          </cell>
          <cell r="C228">
            <v>18</v>
          </cell>
          <cell r="D228">
            <v>20</v>
          </cell>
          <cell r="E228">
            <v>18</v>
          </cell>
          <cell r="F228">
            <v>26</v>
          </cell>
          <cell r="G228">
            <v>21</v>
          </cell>
        </row>
        <row r="229">
          <cell r="A229" t="str">
            <v>Stock Level</v>
          </cell>
          <cell r="B229">
            <v>4.7332242225859202</v>
          </cell>
          <cell r="C229">
            <v>4.7332242225859202</v>
          </cell>
          <cell r="D229">
            <v>5.6366612111293</v>
          </cell>
          <cell r="E229">
            <v>5.4991816693944404</v>
          </cell>
          <cell r="F229">
            <v>5.5973813420621896</v>
          </cell>
          <cell r="G229">
            <v>5.3420621931260204</v>
          </cell>
        </row>
        <row r="231">
          <cell r="A231" t="str">
            <v>SY-N D</v>
          </cell>
          <cell r="B231">
            <v>36161</v>
          </cell>
          <cell r="C231" t="str">
            <v>Feb</v>
          </cell>
          <cell r="D231" t="str">
            <v>Mar</v>
          </cell>
          <cell r="E231" t="str">
            <v>Apr</v>
          </cell>
          <cell r="F231" t="str">
            <v>May</v>
          </cell>
          <cell r="G231" t="str">
            <v>Jun</v>
          </cell>
        </row>
        <row r="232">
          <cell r="A232" t="str">
            <v>Prod</v>
          </cell>
          <cell r="B232">
            <v>25</v>
          </cell>
          <cell r="C232">
            <v>40</v>
          </cell>
          <cell r="D232">
            <v>0</v>
          </cell>
          <cell r="E232">
            <v>10</v>
          </cell>
          <cell r="F232">
            <v>0</v>
          </cell>
          <cell r="G232">
            <v>0</v>
          </cell>
        </row>
        <row r="233">
          <cell r="A233" t="str">
            <v>Japan Stock</v>
          </cell>
          <cell r="B233">
            <v>11</v>
          </cell>
          <cell r="C233">
            <v>10</v>
          </cell>
          <cell r="D233">
            <v>0</v>
          </cell>
          <cell r="E233">
            <v>5</v>
          </cell>
          <cell r="F233">
            <v>0</v>
          </cell>
          <cell r="G233">
            <v>0</v>
          </cell>
        </row>
        <row r="234">
          <cell r="A234" t="str">
            <v>Export</v>
          </cell>
          <cell r="B234">
            <v>14</v>
          </cell>
          <cell r="C234">
            <v>41</v>
          </cell>
          <cell r="D234">
            <v>10</v>
          </cell>
          <cell r="E234">
            <v>5</v>
          </cell>
          <cell r="F234">
            <v>5</v>
          </cell>
          <cell r="G234">
            <v>0</v>
          </cell>
        </row>
        <row r="235">
          <cell r="A235" t="str">
            <v>On shipment</v>
          </cell>
          <cell r="B235">
            <v>11</v>
          </cell>
          <cell r="C235">
            <v>52</v>
          </cell>
          <cell r="D235">
            <v>18</v>
          </cell>
          <cell r="E235">
            <v>2</v>
          </cell>
          <cell r="F235">
            <v>7</v>
          </cell>
          <cell r="G235">
            <v>0</v>
          </cell>
        </row>
        <row r="236">
          <cell r="A236" t="str">
            <v>Entry</v>
          </cell>
          <cell r="B236">
            <v>3</v>
          </cell>
          <cell r="C236">
            <v>0</v>
          </cell>
          <cell r="D236">
            <v>44</v>
          </cell>
          <cell r="E236">
            <v>21</v>
          </cell>
          <cell r="F236">
            <v>0</v>
          </cell>
          <cell r="G236">
            <v>10</v>
          </cell>
        </row>
        <row r="237">
          <cell r="A237" t="str">
            <v>Wholesale</v>
          </cell>
          <cell r="B237">
            <v>0</v>
          </cell>
          <cell r="C237">
            <v>0</v>
          </cell>
          <cell r="D237">
            <v>7</v>
          </cell>
          <cell r="E237">
            <v>4</v>
          </cell>
          <cell r="F237">
            <v>4</v>
          </cell>
          <cell r="G237">
            <v>5</v>
          </cell>
        </row>
        <row r="238">
          <cell r="A238" t="str">
            <v>Stock</v>
          </cell>
          <cell r="B238">
            <v>2</v>
          </cell>
          <cell r="C238">
            <v>2</v>
          </cell>
          <cell r="D238">
            <v>39</v>
          </cell>
          <cell r="E238">
            <v>56</v>
          </cell>
          <cell r="F238">
            <v>52</v>
          </cell>
          <cell r="G238">
            <v>57</v>
          </cell>
        </row>
        <row r="239">
          <cell r="A239" t="str">
            <v>Retail</v>
          </cell>
          <cell r="B239">
            <v>0</v>
          </cell>
          <cell r="C239">
            <v>0</v>
          </cell>
          <cell r="D239">
            <v>4</v>
          </cell>
          <cell r="E239">
            <v>6</v>
          </cell>
          <cell r="F239">
            <v>4</v>
          </cell>
          <cell r="G239">
            <v>4</v>
          </cell>
        </row>
        <row r="240">
          <cell r="A240" t="str">
            <v>Stock</v>
          </cell>
          <cell r="B240">
            <v>0</v>
          </cell>
          <cell r="C240">
            <v>2</v>
          </cell>
          <cell r="D240">
            <v>3</v>
          </cell>
          <cell r="E240">
            <v>1</v>
          </cell>
          <cell r="F240">
            <v>1</v>
          </cell>
          <cell r="G240">
            <v>2</v>
          </cell>
        </row>
        <row r="241">
          <cell r="A241" t="str">
            <v>Stock Level</v>
          </cell>
          <cell r="B241">
            <v>0.31168831168831201</v>
          </cell>
          <cell r="C241">
            <v>0.62337662337662303</v>
          </cell>
          <cell r="D241">
            <v>6.5454545454545396</v>
          </cell>
          <cell r="E241">
            <v>8.8831168831168803</v>
          </cell>
          <cell r="F241">
            <v>8.2597402597402603</v>
          </cell>
          <cell r="G241">
            <v>9.1948051948051894</v>
          </cell>
        </row>
        <row r="243">
          <cell r="A243" t="str">
            <v>SY-W</v>
          </cell>
          <cell r="B243">
            <v>36161</v>
          </cell>
          <cell r="C243" t="str">
            <v>Feb</v>
          </cell>
          <cell r="D243" t="str">
            <v>Mar</v>
          </cell>
          <cell r="E243" t="str">
            <v>Apr</v>
          </cell>
          <cell r="F243" t="str">
            <v>May</v>
          </cell>
          <cell r="G243" t="str">
            <v>Jun</v>
          </cell>
        </row>
        <row r="244">
          <cell r="A244" t="str">
            <v>Prod</v>
          </cell>
          <cell r="B244">
            <v>90</v>
          </cell>
          <cell r="C244">
            <v>220</v>
          </cell>
          <cell r="D244">
            <v>55</v>
          </cell>
          <cell r="E244">
            <v>70</v>
          </cell>
          <cell r="F244">
            <v>100</v>
          </cell>
          <cell r="G244">
            <v>55</v>
          </cell>
        </row>
        <row r="245">
          <cell r="A245" t="str">
            <v>Japan Stock</v>
          </cell>
          <cell r="B245">
            <v>39</v>
          </cell>
          <cell r="C245">
            <v>67</v>
          </cell>
          <cell r="D245">
            <v>60</v>
          </cell>
          <cell r="E245">
            <v>33</v>
          </cell>
          <cell r="F245">
            <v>45</v>
          </cell>
          <cell r="G245">
            <v>21</v>
          </cell>
        </row>
        <row r="246">
          <cell r="A246" t="str">
            <v>Export</v>
          </cell>
          <cell r="B246">
            <v>68</v>
          </cell>
          <cell r="C246">
            <v>192</v>
          </cell>
          <cell r="D246">
            <v>62</v>
          </cell>
          <cell r="E246">
            <v>97</v>
          </cell>
          <cell r="F246">
            <v>88</v>
          </cell>
          <cell r="G246">
            <v>79</v>
          </cell>
        </row>
        <row r="247">
          <cell r="A247" t="str">
            <v>On shipment</v>
          </cell>
          <cell r="B247">
            <v>69</v>
          </cell>
          <cell r="C247">
            <v>211</v>
          </cell>
          <cell r="D247">
            <v>87</v>
          </cell>
          <cell r="E247">
            <v>60</v>
          </cell>
          <cell r="F247">
            <v>51</v>
          </cell>
          <cell r="G247">
            <v>62</v>
          </cell>
        </row>
        <row r="248">
          <cell r="A248" t="str">
            <v>Entry</v>
          </cell>
          <cell r="B248">
            <v>2</v>
          </cell>
          <cell r="C248">
            <v>50</v>
          </cell>
          <cell r="D248">
            <v>186</v>
          </cell>
          <cell r="E248">
            <v>124</v>
          </cell>
          <cell r="F248">
            <v>97</v>
          </cell>
          <cell r="G248">
            <v>68</v>
          </cell>
        </row>
        <row r="249">
          <cell r="A249" t="str">
            <v>Wholesale</v>
          </cell>
          <cell r="B249">
            <v>29</v>
          </cell>
          <cell r="C249">
            <v>36</v>
          </cell>
          <cell r="D249">
            <v>71</v>
          </cell>
          <cell r="E249">
            <v>97</v>
          </cell>
          <cell r="F249">
            <v>86</v>
          </cell>
          <cell r="G249">
            <v>126</v>
          </cell>
        </row>
        <row r="250">
          <cell r="A250" t="str">
            <v>Stock</v>
          </cell>
          <cell r="B250">
            <v>158</v>
          </cell>
          <cell r="C250">
            <v>172</v>
          </cell>
          <cell r="D250">
            <v>287</v>
          </cell>
          <cell r="E250">
            <v>314</v>
          </cell>
          <cell r="F250">
            <v>325</v>
          </cell>
          <cell r="G250">
            <v>267</v>
          </cell>
        </row>
        <row r="251">
          <cell r="A251" t="str">
            <v>Retail</v>
          </cell>
          <cell r="B251">
            <v>62</v>
          </cell>
          <cell r="C251">
            <v>30</v>
          </cell>
          <cell r="D251">
            <v>49</v>
          </cell>
          <cell r="E251">
            <v>106</v>
          </cell>
          <cell r="F251">
            <v>71</v>
          </cell>
          <cell r="G251">
            <v>126</v>
          </cell>
        </row>
        <row r="252">
          <cell r="A252" t="str">
            <v>Stock</v>
          </cell>
          <cell r="B252">
            <v>16</v>
          </cell>
          <cell r="C252">
            <v>22</v>
          </cell>
          <cell r="D252">
            <v>44</v>
          </cell>
          <cell r="E252">
            <v>35</v>
          </cell>
          <cell r="F252">
            <v>50</v>
          </cell>
          <cell r="G252">
            <v>50</v>
          </cell>
        </row>
        <row r="253">
          <cell r="A253" t="str">
            <v>Stock Level</v>
          </cell>
          <cell r="B253">
            <v>2.52478839177751</v>
          </cell>
          <cell r="C253">
            <v>2.8149939540507898</v>
          </cell>
          <cell r="D253">
            <v>4.80290205562273</v>
          </cell>
          <cell r="E253">
            <v>5.0640870616686797</v>
          </cell>
          <cell r="F253">
            <v>5.4413542926239398</v>
          </cell>
          <cell r="G253">
            <v>4.5997581620314403</v>
          </cell>
        </row>
        <row r="255">
          <cell r="A255" t="str">
            <v>SY-W D</v>
          </cell>
          <cell r="B255">
            <v>36161</v>
          </cell>
          <cell r="C255" t="str">
            <v>Feb</v>
          </cell>
          <cell r="D255" t="str">
            <v>Mar</v>
          </cell>
          <cell r="E255" t="str">
            <v>Apr</v>
          </cell>
          <cell r="F255" t="str">
            <v>May</v>
          </cell>
          <cell r="G255" t="str">
            <v>Jun</v>
          </cell>
        </row>
        <row r="256">
          <cell r="A256" t="str">
            <v>Prod</v>
          </cell>
          <cell r="B256">
            <v>55</v>
          </cell>
          <cell r="C256">
            <v>75</v>
          </cell>
          <cell r="D256">
            <v>20</v>
          </cell>
          <cell r="E256">
            <v>80</v>
          </cell>
          <cell r="F256">
            <v>0</v>
          </cell>
          <cell r="G256">
            <v>0</v>
          </cell>
        </row>
        <row r="257">
          <cell r="A257" t="str">
            <v>Japan Stock</v>
          </cell>
          <cell r="B257">
            <v>20</v>
          </cell>
          <cell r="C257">
            <v>19</v>
          </cell>
          <cell r="D257">
            <v>20</v>
          </cell>
          <cell r="E257">
            <v>31</v>
          </cell>
          <cell r="F257">
            <v>0</v>
          </cell>
          <cell r="G257">
            <v>0</v>
          </cell>
        </row>
        <row r="258">
          <cell r="A258" t="str">
            <v>Export</v>
          </cell>
          <cell r="B258">
            <v>63</v>
          </cell>
          <cell r="C258">
            <v>76</v>
          </cell>
          <cell r="D258">
            <v>19</v>
          </cell>
          <cell r="E258">
            <v>69</v>
          </cell>
          <cell r="F258">
            <v>31</v>
          </cell>
          <cell r="G258">
            <v>0</v>
          </cell>
        </row>
        <row r="259">
          <cell r="A259" t="str">
            <v>On shipment</v>
          </cell>
          <cell r="B259">
            <v>137</v>
          </cell>
          <cell r="C259">
            <v>112</v>
          </cell>
          <cell r="D259">
            <v>44</v>
          </cell>
          <cell r="E259">
            <v>70</v>
          </cell>
          <cell r="F259">
            <v>32</v>
          </cell>
          <cell r="G259">
            <v>1</v>
          </cell>
        </row>
        <row r="260">
          <cell r="A260" t="str">
            <v>Entry</v>
          </cell>
          <cell r="B260">
            <v>0</v>
          </cell>
          <cell r="C260">
            <v>101</v>
          </cell>
          <cell r="D260">
            <v>87</v>
          </cell>
          <cell r="E260">
            <v>43</v>
          </cell>
          <cell r="F260">
            <v>69</v>
          </cell>
          <cell r="G260">
            <v>31</v>
          </cell>
        </row>
        <row r="261">
          <cell r="A261" t="str">
            <v>Wholesale</v>
          </cell>
          <cell r="B261">
            <v>0</v>
          </cell>
          <cell r="C261">
            <v>5</v>
          </cell>
          <cell r="D261">
            <v>93</v>
          </cell>
          <cell r="E261">
            <v>19</v>
          </cell>
          <cell r="F261">
            <v>14</v>
          </cell>
          <cell r="G261">
            <v>10</v>
          </cell>
        </row>
        <row r="262">
          <cell r="A262" t="str">
            <v>Stock</v>
          </cell>
          <cell r="B262">
            <v>1</v>
          </cell>
          <cell r="C262">
            <v>97</v>
          </cell>
          <cell r="D262">
            <v>91</v>
          </cell>
          <cell r="E262">
            <v>115</v>
          </cell>
          <cell r="F262">
            <v>170</v>
          </cell>
          <cell r="G262">
            <v>191</v>
          </cell>
        </row>
        <row r="263">
          <cell r="A263" t="str">
            <v>Retail</v>
          </cell>
          <cell r="B263">
            <v>0</v>
          </cell>
          <cell r="C263">
            <v>3</v>
          </cell>
          <cell r="D263">
            <v>82</v>
          </cell>
          <cell r="E263">
            <v>23</v>
          </cell>
          <cell r="F263">
            <v>15</v>
          </cell>
          <cell r="G263">
            <v>13</v>
          </cell>
        </row>
        <row r="264">
          <cell r="A264" t="str">
            <v>Stock</v>
          </cell>
          <cell r="B264">
            <v>0</v>
          </cell>
          <cell r="C264">
            <v>2</v>
          </cell>
          <cell r="D264">
            <v>13</v>
          </cell>
          <cell r="E264">
            <v>9</v>
          </cell>
          <cell r="F264">
            <v>8</v>
          </cell>
          <cell r="G264">
            <v>5</v>
          </cell>
        </row>
        <row r="265">
          <cell r="A265" t="str">
            <v>Stock Level</v>
          </cell>
          <cell r="B265">
            <v>3.7499999999999999E-2</v>
          </cell>
          <cell r="C265">
            <v>3.7124999999999999</v>
          </cell>
          <cell r="D265">
            <v>3.9</v>
          </cell>
          <cell r="E265">
            <v>4.6500000000000004</v>
          </cell>
          <cell r="F265">
            <v>6.6749999999999998</v>
          </cell>
          <cell r="G265">
            <v>7.35</v>
          </cell>
        </row>
        <row r="267">
          <cell r="A267" t="str">
            <v>SR410</v>
          </cell>
          <cell r="B267">
            <v>36161</v>
          </cell>
          <cell r="C267" t="str">
            <v>Feb</v>
          </cell>
          <cell r="D267" t="str">
            <v>Mar</v>
          </cell>
          <cell r="E267" t="str">
            <v>Apr</v>
          </cell>
          <cell r="F267" t="str">
            <v>May</v>
          </cell>
          <cell r="G267" t="str">
            <v>Jun</v>
          </cell>
        </row>
        <row r="268">
          <cell r="A268" t="str">
            <v>Prod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25</v>
          </cell>
        </row>
        <row r="269">
          <cell r="A269" t="str">
            <v>Japan Stock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9</v>
          </cell>
        </row>
        <row r="270">
          <cell r="A270" t="str">
            <v>Export</v>
          </cell>
          <cell r="B270">
            <v>0</v>
          </cell>
          <cell r="F270">
            <v>0</v>
          </cell>
          <cell r="G270">
            <v>16</v>
          </cell>
        </row>
        <row r="271">
          <cell r="A271" t="str">
            <v>On shipment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16</v>
          </cell>
        </row>
        <row r="272">
          <cell r="A272" t="str">
            <v>Entry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 t="str">
            <v>Wholesale</v>
          </cell>
          <cell r="B273">
            <v>42</v>
          </cell>
          <cell r="C273">
            <v>33</v>
          </cell>
          <cell r="D273">
            <v>27</v>
          </cell>
          <cell r="E273">
            <v>33</v>
          </cell>
          <cell r="F273">
            <v>31</v>
          </cell>
          <cell r="G273">
            <v>7</v>
          </cell>
        </row>
        <row r="274">
          <cell r="A274" t="str">
            <v>Stock</v>
          </cell>
          <cell r="B274">
            <v>145</v>
          </cell>
          <cell r="C274">
            <v>112</v>
          </cell>
          <cell r="D274">
            <v>85</v>
          </cell>
          <cell r="E274">
            <v>52</v>
          </cell>
          <cell r="F274">
            <v>21</v>
          </cell>
          <cell r="G274">
            <v>14</v>
          </cell>
        </row>
        <row r="275">
          <cell r="A275" t="str">
            <v>Retail</v>
          </cell>
          <cell r="B275">
            <v>40</v>
          </cell>
          <cell r="C275">
            <v>27</v>
          </cell>
          <cell r="D275">
            <v>28</v>
          </cell>
          <cell r="E275">
            <v>38</v>
          </cell>
          <cell r="F275">
            <v>25</v>
          </cell>
          <cell r="G275">
            <v>17</v>
          </cell>
        </row>
        <row r="276">
          <cell r="A276" t="str">
            <v>Stock</v>
          </cell>
          <cell r="B276">
            <v>14</v>
          </cell>
          <cell r="C276">
            <v>18</v>
          </cell>
          <cell r="D276">
            <v>17</v>
          </cell>
          <cell r="E276">
            <v>12</v>
          </cell>
          <cell r="F276">
            <v>18</v>
          </cell>
          <cell r="G276">
            <v>8</v>
          </cell>
        </row>
        <row r="277">
          <cell r="A277" t="str">
            <v>Stock Level</v>
          </cell>
          <cell r="B277">
            <v>8.1888412017167393</v>
          </cell>
          <cell r="C277">
            <v>6.6952789699570801</v>
          </cell>
          <cell r="D277">
            <v>5.2532188841201704</v>
          </cell>
          <cell r="E277">
            <v>3.29613733905579</v>
          </cell>
          <cell r="F277">
            <v>2.0085836909871202</v>
          </cell>
          <cell r="G277">
            <v>1.1330472103004301</v>
          </cell>
        </row>
        <row r="279">
          <cell r="A279" t="str">
            <v>SR412</v>
          </cell>
          <cell r="B279">
            <v>36161</v>
          </cell>
          <cell r="C279" t="str">
            <v>Feb</v>
          </cell>
          <cell r="D279" t="str">
            <v>Mar</v>
          </cell>
          <cell r="E279" t="str">
            <v>Apr</v>
          </cell>
          <cell r="F279" t="str">
            <v>May</v>
          </cell>
          <cell r="G279" t="str">
            <v>Jun</v>
          </cell>
        </row>
        <row r="280">
          <cell r="A280" t="str">
            <v>Prod</v>
          </cell>
          <cell r="B280">
            <v>250</v>
          </cell>
          <cell r="C280">
            <v>300</v>
          </cell>
          <cell r="D280">
            <v>90</v>
          </cell>
          <cell r="E280">
            <v>130</v>
          </cell>
          <cell r="F280">
            <v>200</v>
          </cell>
          <cell r="G280">
            <v>175</v>
          </cell>
        </row>
        <row r="281">
          <cell r="A281" t="str">
            <v>Japan Stock</v>
          </cell>
          <cell r="B281">
            <v>96</v>
          </cell>
          <cell r="C281">
            <v>91</v>
          </cell>
          <cell r="D281">
            <v>90</v>
          </cell>
          <cell r="E281">
            <v>25</v>
          </cell>
          <cell r="F281">
            <v>25</v>
          </cell>
          <cell r="G281">
            <v>54</v>
          </cell>
        </row>
        <row r="282">
          <cell r="A282" t="str">
            <v>Export</v>
          </cell>
          <cell r="B282">
            <v>237</v>
          </cell>
          <cell r="C282">
            <v>305</v>
          </cell>
          <cell r="D282">
            <v>91</v>
          </cell>
          <cell r="E282">
            <v>195</v>
          </cell>
          <cell r="F282">
            <v>200</v>
          </cell>
          <cell r="G282">
            <v>146</v>
          </cell>
        </row>
        <row r="283">
          <cell r="A283" t="str">
            <v>On shipment</v>
          </cell>
          <cell r="B283">
            <v>444</v>
          </cell>
          <cell r="C283">
            <v>460</v>
          </cell>
          <cell r="D283">
            <v>159</v>
          </cell>
          <cell r="E283">
            <v>195</v>
          </cell>
          <cell r="F283">
            <v>200</v>
          </cell>
          <cell r="G283">
            <v>146</v>
          </cell>
        </row>
        <row r="284">
          <cell r="A284" t="str">
            <v>Entry</v>
          </cell>
          <cell r="B284">
            <v>77</v>
          </cell>
          <cell r="C284">
            <v>289</v>
          </cell>
          <cell r="D284">
            <v>392</v>
          </cell>
          <cell r="E284">
            <v>159</v>
          </cell>
          <cell r="F284">
            <v>195</v>
          </cell>
          <cell r="G284">
            <v>200</v>
          </cell>
        </row>
        <row r="285">
          <cell r="A285" t="str">
            <v>Wholesale</v>
          </cell>
          <cell r="B285">
            <v>259</v>
          </cell>
          <cell r="C285">
            <v>270</v>
          </cell>
          <cell r="D285">
            <v>314</v>
          </cell>
          <cell r="E285">
            <v>228</v>
          </cell>
          <cell r="F285">
            <v>235</v>
          </cell>
          <cell r="G285">
            <v>188</v>
          </cell>
        </row>
        <row r="286">
          <cell r="A286" t="str">
            <v>Stock</v>
          </cell>
          <cell r="B286">
            <v>413</v>
          </cell>
          <cell r="C286">
            <v>432</v>
          </cell>
          <cell r="D286">
            <v>510</v>
          </cell>
          <cell r="E286">
            <v>441</v>
          </cell>
          <cell r="F286">
            <v>401</v>
          </cell>
          <cell r="G286">
            <v>413</v>
          </cell>
        </row>
        <row r="287">
          <cell r="A287" t="str">
            <v>Retail</v>
          </cell>
          <cell r="B287">
            <v>277</v>
          </cell>
          <cell r="C287">
            <v>226</v>
          </cell>
          <cell r="D287">
            <v>309</v>
          </cell>
          <cell r="E287">
            <v>272</v>
          </cell>
          <cell r="F287">
            <v>224</v>
          </cell>
          <cell r="G287">
            <v>181</v>
          </cell>
        </row>
        <row r="288">
          <cell r="A288" t="str">
            <v>Stock</v>
          </cell>
          <cell r="B288">
            <v>69</v>
          </cell>
          <cell r="C288">
            <v>105</v>
          </cell>
          <cell r="D288">
            <v>110</v>
          </cell>
          <cell r="E288">
            <v>65</v>
          </cell>
          <cell r="F288">
            <v>76</v>
          </cell>
          <cell r="G288">
            <v>83</v>
          </cell>
        </row>
        <row r="289">
          <cell r="A289" t="str">
            <v>Stock Level</v>
          </cell>
          <cell r="B289">
            <v>2.4834693001288102</v>
          </cell>
          <cell r="C289">
            <v>2.7668527264920599</v>
          </cell>
          <cell r="D289">
            <v>3.1945040790038601</v>
          </cell>
          <cell r="E289">
            <v>2.6071275225418602</v>
          </cell>
          <cell r="F289">
            <v>2.45770717045942</v>
          </cell>
          <cell r="G289">
            <v>2.5556032632030901</v>
          </cell>
        </row>
        <row r="291">
          <cell r="A291" t="str">
            <v>SK</v>
          </cell>
          <cell r="B291">
            <v>36161</v>
          </cell>
          <cell r="C291" t="str">
            <v>Feb</v>
          </cell>
          <cell r="D291" t="str">
            <v>Mar</v>
          </cell>
          <cell r="E291" t="str">
            <v>Apr</v>
          </cell>
          <cell r="F291" t="str">
            <v>May</v>
          </cell>
          <cell r="G291" t="str">
            <v>Jun</v>
          </cell>
        </row>
        <row r="292">
          <cell r="A292" t="str">
            <v>Prod</v>
          </cell>
          <cell r="B292">
            <v>50</v>
          </cell>
          <cell r="C292">
            <v>60</v>
          </cell>
          <cell r="D292">
            <v>75</v>
          </cell>
          <cell r="E292">
            <v>38</v>
          </cell>
          <cell r="F292">
            <v>120</v>
          </cell>
          <cell r="G292">
            <v>70</v>
          </cell>
        </row>
        <row r="293">
          <cell r="A293" t="str">
            <v>Japan Stock</v>
          </cell>
          <cell r="B293">
            <v>50</v>
          </cell>
          <cell r="C293">
            <v>18</v>
          </cell>
          <cell r="D293">
            <v>75</v>
          </cell>
          <cell r="E293">
            <v>22</v>
          </cell>
          <cell r="F293">
            <v>50</v>
          </cell>
          <cell r="G293">
            <v>22</v>
          </cell>
        </row>
        <row r="294">
          <cell r="A294" t="str">
            <v>Export</v>
          </cell>
          <cell r="B294">
            <v>0</v>
          </cell>
          <cell r="C294">
            <v>92</v>
          </cell>
          <cell r="D294">
            <v>18</v>
          </cell>
          <cell r="E294">
            <v>91</v>
          </cell>
          <cell r="F294">
            <v>92</v>
          </cell>
          <cell r="G294">
            <v>98</v>
          </cell>
        </row>
        <row r="295">
          <cell r="A295" t="str">
            <v>On shipment</v>
          </cell>
          <cell r="B295">
            <v>0</v>
          </cell>
          <cell r="C295">
            <v>92</v>
          </cell>
          <cell r="D295">
            <v>35</v>
          </cell>
          <cell r="E295">
            <v>91</v>
          </cell>
          <cell r="F295">
            <v>108</v>
          </cell>
          <cell r="G295">
            <v>123</v>
          </cell>
        </row>
        <row r="296">
          <cell r="A296" t="str">
            <v>Entry</v>
          </cell>
          <cell r="D296">
            <v>75</v>
          </cell>
          <cell r="E296">
            <v>35</v>
          </cell>
          <cell r="F296">
            <v>75</v>
          </cell>
          <cell r="G296">
            <v>83</v>
          </cell>
        </row>
        <row r="297">
          <cell r="A297" t="str">
            <v>Wholesale</v>
          </cell>
          <cell r="B297">
            <v>0</v>
          </cell>
          <cell r="C297">
            <v>0</v>
          </cell>
          <cell r="D297">
            <v>9</v>
          </cell>
          <cell r="E297">
            <v>11</v>
          </cell>
          <cell r="F297">
            <v>80</v>
          </cell>
          <cell r="G297">
            <v>46</v>
          </cell>
        </row>
        <row r="298">
          <cell r="A298" t="str">
            <v>Stock</v>
          </cell>
          <cell r="B298">
            <v>1</v>
          </cell>
          <cell r="C298">
            <v>1</v>
          </cell>
          <cell r="D298">
            <v>67</v>
          </cell>
          <cell r="E298">
            <v>91</v>
          </cell>
          <cell r="F298">
            <v>86</v>
          </cell>
          <cell r="G298">
            <v>123</v>
          </cell>
        </row>
        <row r="299">
          <cell r="A299" t="str">
            <v>Retail</v>
          </cell>
          <cell r="B299">
            <v>0</v>
          </cell>
          <cell r="C299">
            <v>0</v>
          </cell>
          <cell r="D299">
            <v>8</v>
          </cell>
          <cell r="E299">
            <v>7</v>
          </cell>
          <cell r="F299">
            <v>40</v>
          </cell>
          <cell r="G299">
            <v>67</v>
          </cell>
        </row>
        <row r="300">
          <cell r="A300" t="str">
            <v>Stock</v>
          </cell>
          <cell r="B300">
            <v>0</v>
          </cell>
          <cell r="C300">
            <v>0</v>
          </cell>
          <cell r="D300">
            <v>1</v>
          </cell>
          <cell r="E300">
            <v>5</v>
          </cell>
          <cell r="F300">
            <v>45</v>
          </cell>
          <cell r="G300">
            <v>24</v>
          </cell>
        </row>
        <row r="301">
          <cell r="A301" t="str">
            <v>Stock Level</v>
          </cell>
          <cell r="B301">
            <v>3.4090909090909102E-2</v>
          </cell>
          <cell r="C301">
            <v>3.4090909090909102E-2</v>
          </cell>
          <cell r="D301">
            <v>2.3181818181818201</v>
          </cell>
          <cell r="E301">
            <v>3.2727272727272698</v>
          </cell>
          <cell r="F301">
            <v>4.4659090909090899</v>
          </cell>
          <cell r="G301">
            <v>5.0113636363636402</v>
          </cell>
        </row>
        <row r="303">
          <cell r="A303" t="str">
            <v>Ignis</v>
          </cell>
          <cell r="B303">
            <v>36161</v>
          </cell>
          <cell r="C303" t="str">
            <v>Feb</v>
          </cell>
          <cell r="D303" t="str">
            <v>Mar</v>
          </cell>
          <cell r="E303" t="str">
            <v>Apr</v>
          </cell>
          <cell r="F303" t="str">
            <v>May</v>
          </cell>
          <cell r="G303" t="str">
            <v>Jun</v>
          </cell>
        </row>
        <row r="304">
          <cell r="A304" t="str">
            <v>Prod</v>
          </cell>
        </row>
        <row r="305">
          <cell r="A305" t="str">
            <v>Japan Stock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 t="str">
            <v>Export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 t="str">
            <v>On shipment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 t="str">
            <v>Entry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 t="str">
            <v>Wholesale</v>
          </cell>
        </row>
        <row r="310">
          <cell r="A310" t="str">
            <v>Stock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 t="str">
            <v>Retail</v>
          </cell>
        </row>
        <row r="312">
          <cell r="A312" t="str">
            <v>Stock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 t="str">
            <v>Stock Level</v>
          </cell>
          <cell r="B313" t="str">
            <v/>
          </cell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</row>
        <row r="315">
          <cell r="A315" t="str">
            <v>Japan TTL</v>
          </cell>
          <cell r="B315">
            <v>36161</v>
          </cell>
          <cell r="C315" t="str">
            <v>Feb</v>
          </cell>
          <cell r="D315" t="str">
            <v>Mar</v>
          </cell>
          <cell r="E315" t="str">
            <v>Apr</v>
          </cell>
          <cell r="F315" t="str">
            <v>May</v>
          </cell>
          <cell r="G315" t="str">
            <v>Jun</v>
          </cell>
        </row>
        <row r="316">
          <cell r="A316" t="str">
            <v>Prod</v>
          </cell>
          <cell r="B316">
            <v>890</v>
          </cell>
          <cell r="C316">
            <v>1150</v>
          </cell>
          <cell r="D316">
            <v>840</v>
          </cell>
          <cell r="E316">
            <v>823</v>
          </cell>
          <cell r="F316">
            <v>1073</v>
          </cell>
          <cell r="G316">
            <v>696</v>
          </cell>
        </row>
        <row r="317">
          <cell r="A317" t="str">
            <v>Japan Stock</v>
          </cell>
          <cell r="B317">
            <v>405</v>
          </cell>
          <cell r="C317">
            <v>370</v>
          </cell>
          <cell r="D317">
            <v>862</v>
          </cell>
          <cell r="E317">
            <v>324</v>
          </cell>
          <cell r="F317">
            <v>471</v>
          </cell>
          <cell r="G317">
            <v>253</v>
          </cell>
        </row>
        <row r="318">
          <cell r="A318" t="str">
            <v>Export</v>
          </cell>
          <cell r="B318">
            <v>771</v>
          </cell>
          <cell r="C318">
            <v>1185</v>
          </cell>
          <cell r="D318">
            <v>348</v>
          </cell>
          <cell r="E318">
            <v>1361</v>
          </cell>
          <cell r="F318">
            <v>926</v>
          </cell>
          <cell r="G318">
            <v>914</v>
          </cell>
        </row>
        <row r="319">
          <cell r="A319" t="str">
            <v>On shipment</v>
          </cell>
          <cell r="B319">
            <v>1306</v>
          </cell>
          <cell r="C319">
            <v>1659</v>
          </cell>
          <cell r="D319">
            <v>589</v>
          </cell>
          <cell r="E319">
            <v>1311</v>
          </cell>
          <cell r="F319">
            <v>989</v>
          </cell>
          <cell r="G319">
            <v>1053</v>
          </cell>
        </row>
        <row r="320">
          <cell r="A320" t="str">
            <v>Entry</v>
          </cell>
          <cell r="B320">
            <v>226</v>
          </cell>
          <cell r="C320">
            <v>832</v>
          </cell>
          <cell r="D320">
            <v>1418</v>
          </cell>
          <cell r="E320">
            <v>639</v>
          </cell>
          <cell r="F320">
            <v>1248</v>
          </cell>
          <cell r="G320">
            <v>853</v>
          </cell>
        </row>
        <row r="321">
          <cell r="A321" t="str">
            <v>Wholesale</v>
          </cell>
          <cell r="B321">
            <v>686</v>
          </cell>
          <cell r="C321">
            <v>650</v>
          </cell>
          <cell r="D321">
            <v>1050</v>
          </cell>
          <cell r="E321">
            <v>758</v>
          </cell>
          <cell r="F321">
            <v>1034</v>
          </cell>
          <cell r="G321">
            <v>918</v>
          </cell>
        </row>
        <row r="322">
          <cell r="A322" t="str">
            <v>Stock</v>
          </cell>
          <cell r="B322">
            <v>1429</v>
          </cell>
          <cell r="C322">
            <v>1611</v>
          </cell>
          <cell r="D322">
            <v>1979</v>
          </cell>
          <cell r="E322">
            <v>1860</v>
          </cell>
          <cell r="F322">
            <v>2074</v>
          </cell>
          <cell r="G322">
            <v>2009</v>
          </cell>
        </row>
        <row r="323">
          <cell r="A323" t="str">
            <v>Retail</v>
          </cell>
          <cell r="B323">
            <v>870</v>
          </cell>
          <cell r="C323">
            <v>521</v>
          </cell>
          <cell r="D323">
            <v>908</v>
          </cell>
          <cell r="E323">
            <v>935</v>
          </cell>
          <cell r="F323">
            <v>740</v>
          </cell>
          <cell r="G323">
            <v>1109</v>
          </cell>
        </row>
        <row r="324">
          <cell r="A324" t="str">
            <v>Stock</v>
          </cell>
          <cell r="B324">
            <v>199</v>
          </cell>
          <cell r="C324">
            <v>309</v>
          </cell>
          <cell r="D324">
            <v>449</v>
          </cell>
          <cell r="E324">
            <v>271</v>
          </cell>
          <cell r="F324">
            <v>565</v>
          </cell>
          <cell r="G324">
            <v>377</v>
          </cell>
        </row>
        <row r="325">
          <cell r="A325" t="str">
            <v>Stock Level</v>
          </cell>
          <cell r="B325">
            <v>2.22556390977444</v>
          </cell>
          <cell r="C325">
            <v>2.6247436773752599</v>
          </cell>
          <cell r="D325">
            <v>3.3192071086807902</v>
          </cell>
          <cell r="E325">
            <v>2.9131920710868102</v>
          </cell>
          <cell r="F325">
            <v>3.60765550239234</v>
          </cell>
          <cell r="G325">
            <v>3.2617908407382101</v>
          </cell>
        </row>
        <row r="327">
          <cell r="A327" t="str">
            <v>Wagon R+</v>
          </cell>
          <cell r="B327">
            <v>36161</v>
          </cell>
          <cell r="C327" t="str">
            <v>Feb</v>
          </cell>
          <cell r="D327" t="str">
            <v>Mar</v>
          </cell>
          <cell r="E327" t="str">
            <v>Apr</v>
          </cell>
          <cell r="F327" t="str">
            <v>May</v>
          </cell>
          <cell r="G327" t="str">
            <v>Jun</v>
          </cell>
        </row>
        <row r="328">
          <cell r="A328" t="str">
            <v>Prod</v>
          </cell>
        </row>
        <row r="329">
          <cell r="A329" t="str">
            <v>Entry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 t="str">
            <v>Wholesale</v>
          </cell>
        </row>
        <row r="331">
          <cell r="A331" t="str">
            <v>Stock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 t="str">
            <v>Retail</v>
          </cell>
        </row>
        <row r="333">
          <cell r="A333" t="str">
            <v>Stock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 t="str">
            <v>Stock Level</v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</row>
        <row r="336">
          <cell r="A336" t="str">
            <v>SF-3</v>
          </cell>
          <cell r="B336">
            <v>36161</v>
          </cell>
          <cell r="C336" t="str">
            <v>Feb</v>
          </cell>
          <cell r="D336" t="str">
            <v>Mar</v>
          </cell>
          <cell r="E336" t="str">
            <v>Apr</v>
          </cell>
          <cell r="F336" t="str">
            <v>May</v>
          </cell>
          <cell r="G336" t="str">
            <v>Jun</v>
          </cell>
        </row>
        <row r="337">
          <cell r="A337" t="str">
            <v>Prod</v>
          </cell>
          <cell r="B337">
            <v>180</v>
          </cell>
          <cell r="C337">
            <v>105</v>
          </cell>
          <cell r="D337">
            <v>490</v>
          </cell>
          <cell r="E337">
            <v>400</v>
          </cell>
          <cell r="F337">
            <v>150</v>
          </cell>
          <cell r="G337">
            <v>275</v>
          </cell>
        </row>
        <row r="338">
          <cell r="A338" t="str">
            <v>Entry</v>
          </cell>
          <cell r="B338">
            <v>132</v>
          </cell>
          <cell r="C338">
            <v>54</v>
          </cell>
          <cell r="D338">
            <v>323</v>
          </cell>
          <cell r="E338">
            <v>525</v>
          </cell>
          <cell r="F338">
            <v>282</v>
          </cell>
          <cell r="G338">
            <v>205</v>
          </cell>
        </row>
        <row r="339">
          <cell r="A339" t="str">
            <v>Wholesale</v>
          </cell>
          <cell r="B339">
            <v>213</v>
          </cell>
          <cell r="C339">
            <v>200</v>
          </cell>
          <cell r="D339">
            <v>218</v>
          </cell>
          <cell r="E339">
            <v>258</v>
          </cell>
          <cell r="F339">
            <v>439</v>
          </cell>
          <cell r="G339">
            <v>220</v>
          </cell>
        </row>
        <row r="340">
          <cell r="A340" t="str">
            <v>Stock</v>
          </cell>
          <cell r="B340">
            <v>913</v>
          </cell>
          <cell r="C340">
            <v>767</v>
          </cell>
          <cell r="D340">
            <v>872</v>
          </cell>
          <cell r="E340">
            <v>1139</v>
          </cell>
          <cell r="F340">
            <v>982</v>
          </cell>
          <cell r="G340">
            <v>967</v>
          </cell>
        </row>
        <row r="341">
          <cell r="A341" t="str">
            <v>Retail</v>
          </cell>
          <cell r="B341">
            <v>303</v>
          </cell>
          <cell r="C341">
            <v>170</v>
          </cell>
          <cell r="D341">
            <v>203</v>
          </cell>
          <cell r="E341">
            <v>241</v>
          </cell>
          <cell r="F341">
            <v>437</v>
          </cell>
          <cell r="G341">
            <v>221</v>
          </cell>
        </row>
        <row r="342">
          <cell r="A342" t="str">
            <v>Stock</v>
          </cell>
          <cell r="B342">
            <v>57</v>
          </cell>
          <cell r="C342">
            <v>82</v>
          </cell>
          <cell r="D342">
            <v>97</v>
          </cell>
          <cell r="E342">
            <v>115</v>
          </cell>
          <cell r="F342">
            <v>118</v>
          </cell>
          <cell r="G342">
            <v>117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 MGC"/>
      <sheetName val="ตั๋วเงินรับ"/>
      <sheetName val="Trial Balanc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広州ﾊﾟｰｶ(1)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_Cabin"/>
      <sheetName val="Inputs"/>
      <sheetName val="Drivers"/>
      <sheetName val="Input sheet"/>
      <sheetName val="Ratings"/>
      <sheetName val="Assumptions"/>
      <sheetName val="Capex Input"/>
      <sheetName val="CF"/>
      <sheetName val="Debt finance schedule"/>
      <sheetName val="BS"/>
      <sheetName val="PL"/>
      <sheetName val="Opl adjustment"/>
      <sheetName val="物件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gust 31_TB24 "/>
      <sheetName val="August 31_BS"/>
      <sheetName val="August 31_PL "/>
      <sheetName val="Cash"/>
      <sheetName val="FEBTC"/>
      <sheetName val="SBTC"/>
      <sheetName val="PCV-Revolving fund"/>
      <sheetName val="Other Assets"/>
      <sheetName val="Input tax "/>
      <sheetName val="Pre-Insurance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0897 "/>
      <sheetName val="Inventy"/>
      <sheetName val="Other Accts. Rec."/>
      <sheetName val="Accounts Receivable-Others"/>
      <sheetName val="Other Investment (2)"/>
      <sheetName val="Other Investment"/>
      <sheetName val="Dates"/>
      <sheetName val="SORTED"/>
      <sheetName val="BNISS98"/>
      <sheetName val="ControlData"/>
      <sheetName val="Prem EIRs"/>
      <sheetName val="TB"/>
      <sheetName val="a"/>
      <sheetName val="qry_SGV_rins"/>
      <sheetName val="Computer"/>
      <sheetName val="Interim --&gt; Top"/>
      <sheetName val="FS_0997"/>
      <sheetName val="Prem EIR"/>
      <sheetName val="FIN"/>
      <sheetName val="A4.2-2_conso mapping 12.31.07"/>
      <sheetName val="Constants"/>
      <sheetName val="SL_Chart"/>
      <sheetName val="HIDDEN"/>
      <sheetName val="AIS"/>
      <sheetName val="Grp Bal"/>
      <sheetName val="I206 29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"/>
      <sheetName val="pldt"/>
      <sheetName val="RECAP"/>
      <sheetName val="JUNE"/>
      <sheetName val="JULY"/>
      <sheetName val="AUG"/>
      <sheetName val="SEPT"/>
      <sheetName val="OCT"/>
      <sheetName val="DEC"/>
      <sheetName val="Entry"/>
      <sheetName val="BS SIAEC"/>
      <sheetName val="FS"/>
      <sheetName val="plink2"/>
      <sheetName val="CRA-Detail"/>
      <sheetName val="RE recon"/>
      <sheetName val="wbs fsa"/>
      <sheetName val="PLINK1"/>
      <sheetName val="A.I.R. 96"/>
      <sheetName val="COVER"/>
      <sheetName val="PM-TE"/>
      <sheetName val="T2"/>
      <sheetName val="A2"/>
      <sheetName val="CO"/>
      <sheetName val="T1"/>
      <sheetName val="T3"/>
      <sheetName val="air_loans"/>
      <sheetName val="026"/>
      <sheetName val="067"/>
      <sheetName val="068"/>
      <sheetName val="069"/>
      <sheetName val="500"/>
      <sheetName val="TB"/>
      <sheetName val="table"/>
      <sheetName val="Company"/>
      <sheetName val="WBS_Conso"/>
      <sheetName val="Stocks"/>
      <sheetName val="TBJUL"/>
      <sheetName val="REV_1702"/>
      <sheetName val="rates"/>
      <sheetName val="FC switches"/>
      <sheetName val="Usage"/>
      <sheetName val="a"/>
      <sheetName val="Prem EIR"/>
      <sheetName val="WBSDETAILED"/>
      <sheetName val="mdeg_04"/>
      <sheetName val="IntercompanyAccounts"/>
      <sheetName val="Other Investment"/>
      <sheetName val="interest tree generation"/>
      <sheetName val="tor -dep'n"/>
      <sheetName val="SORTED"/>
      <sheetName val="eir per audit"/>
      <sheetName val="Today"/>
      <sheetName val="Inputs"/>
      <sheetName val="COA"/>
      <sheetName val="condo topsheet"/>
      <sheetName val="Significant Processes"/>
      <sheetName val="Sheet1"/>
      <sheetName val="100172"/>
      <sheetName val="SLIP"/>
      <sheetName val="BNISS98"/>
      <sheetName val="TOP"/>
      <sheetName val="FX"/>
      <sheetName val="E1.1 Loan Aging NBV_2005"/>
      <sheetName val="Sheet3"/>
      <sheetName val="List"/>
      <sheetName val="Summary"/>
      <sheetName val="IS"/>
      <sheetName val="t105"/>
      <sheetName val="New Analysis"/>
      <sheetName val="Section0001 "/>
      <sheetName val="Administration"/>
      <sheetName val="BS Process &amp; Approach"/>
      <sheetName val="IS Process &amp; Approach"/>
      <sheetName val="A4-IS"/>
      <sheetName val="Income Statement - Trending"/>
      <sheetName val="Leadsked"/>
      <sheetName val="INDO"/>
      <sheetName val="provisions"/>
      <sheetName val="financial statements"/>
      <sheetName val="N-CRAM"/>
      <sheetName val="jojo"/>
      <sheetName val="MGS"/>
      <sheetName val="基本"/>
      <sheetName val="debtage"/>
      <sheetName val="Total"/>
      <sheetName val="LBSA-BS(2nd)"/>
      <sheetName val="LBSA-PL(2nd)"/>
      <sheetName val="Lists"/>
      <sheetName val="Setup"/>
      <sheetName val="F  1 of 7"/>
      <sheetName val="Matrix P&amp;L - Wholesale Ico"/>
      <sheetName val="Matrix P&amp;L - Wholesale Nico"/>
      <sheetName val="Matrix P&amp;L - Retail Normal"/>
      <sheetName val="Matrix P&amp;L - Retail Outlet"/>
      <sheetName val="Operations"/>
      <sheetName val="CAJE list"/>
      <sheetName val="GM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uary JV20"/>
      <sheetName val="BS January 31, 1998"/>
      <sheetName val="December 31 PL"/>
      <sheetName val="Cash"/>
      <sheetName val="FEBTC (2)"/>
      <sheetName val="FEBTC $"/>
      <sheetName val="UCPB $ DM"/>
      <sheetName val="UCPB $"/>
      <sheetName val="UCPB"/>
      <sheetName val="SBTC"/>
      <sheetName val="SBTC $ CM  "/>
      <sheetName val="SBTC $ DM "/>
      <sheetName val="SBTC $"/>
      <sheetName val="PCV-Revolving fund"/>
      <sheetName val="Other Assets"/>
      <sheetName val="Input tax  (2)"/>
      <sheetName val="Input tax "/>
      <sheetName val="Pre-Insurance  "/>
      <sheetName val="Pre-Insurance  A"/>
      <sheetName val="Prep Rent "/>
      <sheetName val="FEBTC-FCDU"/>
      <sheetName val="UCPB-FCDU "/>
      <sheetName val="Bank loan"/>
      <sheetName val="Acc int - Sched (2)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Ref. Deposit"/>
      <sheetName val="Preop_1297 "/>
      <sheetName val="Preop_FINAL"/>
      <sheetName val="Preop_jan"/>
      <sheetName val="Preop_12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CDS"/>
      <sheetName val="Validation"/>
      <sheetName val="FS_0198"/>
      <sheetName val="NOV"/>
      <sheetName val="Entry"/>
      <sheetName val="ACCRUALS"/>
      <sheetName val="2009_CAPEX_Data"/>
      <sheetName val="BS-Peso"/>
      <sheetName val="Home"/>
      <sheetName val="SL-AOE"/>
      <sheetName val="NSS Price Erosion"/>
      <sheetName val="BSS AM Page"/>
      <sheetName val="List"/>
      <sheetName val="AR"/>
      <sheetName val="CAJE_Sum"/>
      <sheetName val="CASA_Core"/>
      <sheetName val="Assumptions"/>
      <sheetName val="Normal"/>
      <sheetName val="Sheet1"/>
      <sheetName val="Motor Vehicle"/>
      <sheetName val="Xrates"/>
      <sheetName val="First Floor - Campus"/>
      <sheetName val="Second Floor - Campus"/>
      <sheetName val="N-CRAM"/>
      <sheetName val="CD ADVISE"/>
      <sheetName val="CUST-DEP"/>
      <sheetName val="LOAN AVAILMENT ADVICE"/>
      <sheetName val="DAILY SUMMARY"/>
      <sheetName val="WITHDRAWAL ADVICE"/>
      <sheetName val="2"/>
      <sheetName val="Rollforward"/>
      <sheetName val="4-Series - Control Model"/>
      <sheetName val="CE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tember 30_TB24 "/>
      <sheetName val="August 31_BS"/>
      <sheetName val="August 31_PL "/>
      <sheetName val="Cash"/>
      <sheetName val="FEBTC"/>
      <sheetName val="SBTC"/>
      <sheetName val="PCV-Revolving fund"/>
      <sheetName val="Other Assets"/>
      <sheetName val="Input tax "/>
      <sheetName val="Pre-Insurance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0897 "/>
      <sheetName val="Preop_08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NOV"/>
      <sheetName val="Validation"/>
      <sheetName val="2009_CAPEX_Data"/>
      <sheetName val="Entry"/>
      <sheetName val="AR"/>
      <sheetName val="COA"/>
      <sheetName val="Home"/>
      <sheetName val="SL-AOE"/>
      <sheetName val="Assumptions"/>
      <sheetName val="P&amp;L Summary 3yrs"/>
      <sheetName val="bicutan-lapsing"/>
      <sheetName val="smcity-lapsing"/>
      <sheetName val="dasma-lapsing"/>
      <sheetName val="gbelt-lapsing"/>
      <sheetName val="glorietta-lapsing"/>
      <sheetName val="lipa-lapsing"/>
      <sheetName val="waltermart-lapsing"/>
      <sheetName val="F3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ember 30_TB36"/>
      <sheetName val="BS November 30, 1997"/>
      <sheetName val="November 30 PL"/>
      <sheetName val="Cash"/>
      <sheetName val="FEBTC"/>
      <sheetName val="FEBTC $"/>
      <sheetName val="UCPB"/>
      <sheetName val="SBTC"/>
      <sheetName val="PCV-Revolving fund"/>
      <sheetName val="Other Assets"/>
      <sheetName val="Input tax "/>
      <sheetName val="Pre-Insurance 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1197 "/>
      <sheetName val="Preop_11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NOV"/>
      <sheetName val="2009_CAPEX_Data"/>
      <sheetName val="Validation"/>
      <sheetName val="Entry"/>
      <sheetName val="Normal"/>
      <sheetName val="BS SIA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gust 31_TB24 "/>
      <sheetName val="August 31_BS"/>
      <sheetName val="August 31_PL "/>
      <sheetName val="Cash"/>
      <sheetName val="FEBTC"/>
      <sheetName val="SBTC"/>
      <sheetName val="PCV-Revolving fund"/>
      <sheetName val="Other Assets"/>
      <sheetName val="Input tax "/>
      <sheetName val="Pre-Insurance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0897 "/>
      <sheetName val="Inventy"/>
      <sheetName val="Other Accts. Rec."/>
      <sheetName val="Accounts Receivable-Others"/>
      <sheetName val="Other Investment (2)"/>
      <sheetName val="Other Investment"/>
      <sheetName val="RE recon"/>
      <sheetName val="wbs fsa"/>
      <sheetName val="Constants"/>
      <sheetName val="ADDITIONS"/>
      <sheetName val="con_BS1"/>
      <sheetName val="FUEL"/>
      <sheetName val="INSURANCE"/>
      <sheetName val="MED_DENT_ HOSP"/>
      <sheetName val="REPAIR &amp; MAINTENANCE"/>
      <sheetName val="RENT"/>
      <sheetName val="STAFF BENEFITS"/>
      <sheetName val="STATIONERY"/>
      <sheetName val="SEC_MES_ JAN"/>
      <sheetName val="PWR_ LHT_ WTR GREENHILLS"/>
      <sheetName val="PWR_ LHT_ WTR  alabang"/>
      <sheetName val="PWR_ LHT_ WTR"/>
      <sheetName val="REPRESENTATION"/>
      <sheetName val="PERIODICAL"/>
      <sheetName val="MEMBER FEES"/>
      <sheetName val="MGMT &amp; PF FEES"/>
      <sheetName val="MISC INCOME"/>
      <sheetName val="TRANS &amp; TRAVELLING"/>
      <sheetName val="one day &amp; over past due"/>
      <sheetName val="all loans"/>
      <sheetName val="DIALY"/>
      <sheetName val="INVENTORY MASTER LIST"/>
      <sheetName val="Sheet1 (2)"/>
      <sheetName val="SAP_PL"/>
      <sheetName val="REF CODES"/>
      <sheetName val="CONSOLIDATED _2_"/>
      <sheetName val="CONSOLIDATED 3"/>
      <sheetName val="CONSOLIDATED 4"/>
      <sheetName val="cost center mapping"/>
      <sheetName val="ACCRUALS"/>
      <sheetName val="TPC Expenses"/>
      <sheetName val="Amortization Table"/>
      <sheetName val="Dora"/>
      <sheetName val="NOV"/>
      <sheetName val="Summary Lapsing"/>
      <sheetName val="(F) GARNET INTL VL"/>
      <sheetName val="FS_0997"/>
      <sheetName val="한계원가"/>
      <sheetName val="P&amp;L"/>
      <sheetName val="ME 2004"/>
      <sheetName val="SUMMARY"/>
      <sheetName val="YEAR 2005 _2_"/>
      <sheetName val="Config"/>
      <sheetName val="O5.1_Misc Inc"/>
      <sheetName val="Sheet1"/>
      <sheetName val="Report - Capex-IT"/>
      <sheetName val="DA105.A_FXTN-BTr"/>
      <sheetName val="Front End OWA - HK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INK1"/>
      <sheetName val="Current"/>
      <sheetName val="RE recon"/>
      <sheetName val="wbs fsa"/>
      <sheetName val="Setup"/>
      <sheetName val="Annuity Loan (Ex. 7 &amp; 8)"/>
      <sheetName val="Forward Rates (Ex. 1)"/>
      <sheetName val="REV_1702"/>
      <sheetName val="SORTED"/>
      <sheetName val="BNISS98"/>
      <sheetName val="026"/>
      <sheetName val="067"/>
      <sheetName val="NOV"/>
    </sheetNames>
    <sheetDataSet>
      <sheetData sheetId="0">
        <row r="28">
          <cell r="E28">
            <v>25</v>
          </cell>
        </row>
        <row r="29">
          <cell r="E29">
            <v>26</v>
          </cell>
        </row>
        <row r="30">
          <cell r="E30">
            <v>27</v>
          </cell>
        </row>
        <row r="31">
          <cell r="E31">
            <v>28</v>
          </cell>
        </row>
        <row r="32">
          <cell r="E32">
            <v>29</v>
          </cell>
        </row>
        <row r="33">
          <cell r="E33">
            <v>30</v>
          </cell>
        </row>
        <row r="34">
          <cell r="E34">
            <v>31</v>
          </cell>
        </row>
        <row r="35">
          <cell r="E35">
            <v>32</v>
          </cell>
        </row>
        <row r="36">
          <cell r="E36">
            <v>33</v>
          </cell>
        </row>
        <row r="37">
          <cell r="E37">
            <v>34</v>
          </cell>
        </row>
        <row r="38">
          <cell r="E38">
            <v>35</v>
          </cell>
        </row>
        <row r="39">
          <cell r="E39">
            <v>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tember 30_TB24 "/>
      <sheetName val="August 31_BS"/>
      <sheetName val="August 31_PL "/>
      <sheetName val="Cash"/>
      <sheetName val="FEBTC"/>
      <sheetName val="SBTC"/>
      <sheetName val="PCV-Revolving fund"/>
      <sheetName val="Other Assets"/>
      <sheetName val="Input tax "/>
      <sheetName val="Pre-Insurance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0897 "/>
      <sheetName val="Preop_08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Constants"/>
      <sheetName val="SL_Chart"/>
      <sheetName val="Dates"/>
      <sheetName val="Prem EIRs"/>
      <sheetName val="P&amp;L"/>
      <sheetName val="PLINK1"/>
      <sheetName val="Prem EIR"/>
      <sheetName val="ROHQ Mapping"/>
      <sheetName val="TB for SGV"/>
      <sheetName val="Prem"/>
      <sheetName val="Interim --&gt; Top"/>
      <sheetName val="a"/>
      <sheetName val="Parameters"/>
      <sheetName val="VENDORS"/>
      <sheetName val="G101"/>
      <sheetName val="P03.01.04 - Discount Rate"/>
      <sheetName val="RE recon"/>
      <sheetName val="wbs fsa"/>
      <sheetName val="BNISS98"/>
      <sheetName val="SORTED"/>
      <sheetName val="FS_0997"/>
      <sheetName val="1999 Earn Asset bal int yield"/>
      <sheetName val="Interest Rate Projection"/>
      <sheetName val="NI_Recon"/>
      <sheetName val="wbs07"/>
      <sheetName val="Financials"/>
      <sheetName val="Validation"/>
      <sheetName val="Lead"/>
      <sheetName val="may-C"/>
      <sheetName val="A04.2_CPI Mapping"/>
      <sheetName val="DEALERSTERM"/>
      <sheetName val="Sig Cycles_Accts &amp; Processes"/>
      <sheetName val="agri share summary"/>
      <sheetName val="TB"/>
      <sheetName val="2014DB-A"/>
      <sheetName val="2014DB-B"/>
      <sheetName val="2013DB-A"/>
      <sheetName val="Var"/>
      <sheetName val="Project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"/>
      <sheetName val="pldt"/>
      <sheetName val="RECAP"/>
      <sheetName val="JUNE"/>
      <sheetName val="JULY"/>
      <sheetName val="AUG"/>
      <sheetName val="SEPT"/>
      <sheetName val="OCT"/>
      <sheetName val="DEC"/>
      <sheetName val="table"/>
      <sheetName val="026"/>
      <sheetName val="067"/>
      <sheetName val="068"/>
      <sheetName val="069"/>
      <sheetName val="500"/>
      <sheetName val="RE recon"/>
      <sheetName val="wbs fsa"/>
      <sheetName val="TB"/>
      <sheetName val="mdeg_04"/>
      <sheetName val="IntercompanyAccounts"/>
      <sheetName val="Company"/>
      <sheetName val="WBS_Conso"/>
      <sheetName val="Stocks"/>
      <sheetName val="TBJUL"/>
      <sheetName val="REV_1702"/>
      <sheetName val="rates"/>
      <sheetName val="FC switches"/>
      <sheetName val="Usage"/>
      <sheetName val="a"/>
      <sheetName val="WBSDETAILED"/>
      <sheetName val="Prem EIR"/>
      <sheetName val="PLINK1"/>
      <sheetName val="Other Investment"/>
      <sheetName val="Entry"/>
      <sheetName val="PM-TE"/>
      <sheetName val="FX"/>
      <sheetName val="Significant Processes"/>
      <sheetName val="BNISS98"/>
      <sheetName val="Sheet1"/>
      <sheetName val="100172"/>
      <sheetName val="SLIP"/>
      <sheetName val="A4-IS"/>
      <sheetName val="Income Statement - Trending"/>
      <sheetName val="TOP"/>
      <sheetName val="provisions"/>
      <sheetName val="financial statements"/>
      <sheetName val="BS Process &amp; Approach"/>
      <sheetName val="IS Process &amp; Approach"/>
      <sheetName val="Administration"/>
      <sheetName val="New Analysis"/>
      <sheetName val="Section0001 "/>
      <sheetName val="Leadsked"/>
      <sheetName val="INDO"/>
      <sheetName val="Rate &amp; Other Tables"/>
      <sheetName val="eir per audit"/>
      <sheetName val="基本"/>
      <sheetName val="Forward Plans"/>
      <sheetName val="PAJE 13 Support"/>
      <sheetName val="TRIAL BAL."/>
      <sheetName val="COA"/>
      <sheetName val="SORTED"/>
      <sheetName val="BS SIAEC"/>
      <sheetName val="cashflow"/>
      <sheetName val="fms"/>
      <sheetName val=""/>
      <sheetName val="FS"/>
      <sheetName val="plink2"/>
      <sheetName val="A.I.R. 96"/>
      <sheetName val="COVER"/>
      <sheetName val="air_loans"/>
      <sheetName val="CRA-Detail"/>
      <sheetName val="T2"/>
      <sheetName val="A2"/>
      <sheetName val="CO"/>
      <sheetName val="T1"/>
      <sheetName val="T3"/>
      <sheetName val="tor -dep'n"/>
      <sheetName val="Today"/>
      <sheetName val="details w composite ExcSP"/>
      <sheetName val="Aug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ember 30_TB36"/>
      <sheetName val="BS November 30, 1997"/>
      <sheetName val="November 30 PL"/>
      <sheetName val="Cash"/>
      <sheetName val="FEBTC"/>
      <sheetName val="FEBTC $"/>
      <sheetName val="UCPB"/>
      <sheetName val="SBTC"/>
      <sheetName val="PCV-Revolving fund"/>
      <sheetName val="Other Assets"/>
      <sheetName val="Input tax "/>
      <sheetName val="Pre-Insurance "/>
      <sheetName val="Prep Rent "/>
      <sheetName val="Bank loan"/>
      <sheetName val="Acc int - Sched"/>
      <sheetName val="Bank Notes Pay"/>
      <sheetName val="Acc int -Local FEBTC"/>
      <sheetName val="Acc int -Local SBTC"/>
      <sheetName val="Acc int -Local LB"/>
      <sheetName val="Accrued interest-FX"/>
      <sheetName val="Schedule PN"/>
      <sheetName val="Deposit"/>
      <sheetName val="Adv_suppl"/>
      <sheetName val="Const"/>
      <sheetName val="Ref. Deposit"/>
      <sheetName val="Preop_1197 "/>
      <sheetName val="Preop_1197a"/>
      <sheetName val="OPI-pre-op"/>
      <sheetName val="Inventy"/>
      <sheetName val="Other Accts. Rec."/>
      <sheetName val="Accounts Receivable-Others"/>
      <sheetName val="Other Investment (2)"/>
      <sheetName val="Other Investment"/>
      <sheetName val="RE recon"/>
      <sheetName val="wbs fsa"/>
      <sheetName val="Prem"/>
      <sheetName val="TOP"/>
      <sheetName val="SLIP"/>
      <sheetName val="dec03"/>
      <sheetName val="Sheet2"/>
      <sheetName val="DataLookups"/>
      <sheetName val="10"/>
      <sheetName val="PM-TE"/>
      <sheetName val="stocks"/>
      <sheetName val="FEB"/>
      <sheetName val="JAN"/>
      <sheetName val="wbs07"/>
      <sheetName val="Option 1"/>
      <sheetName val="Ⅱ1-0타"/>
      <sheetName val="YTD Sales Plan pivot"/>
      <sheetName val="STATEMENT OF EXP. &amp; HO ACCOUNT"/>
      <sheetName val="Data"/>
      <sheetName val="Summary"/>
      <sheetName val="Inputs"/>
      <sheetName val="Drop Down Menu"/>
      <sheetName val="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shboard"/>
      <sheetName val="Calculations"/>
      <sheetName val="Data"/>
      <sheetName val="Lists"/>
      <sheetName val="Readme"/>
      <sheetName val="Budget combine"/>
      <sheetName val="Monthly report5-8-09"/>
      <sheetName val="Sum-07-09"/>
      <sheetName val="Forcast_2009 Lee"/>
      <sheetName val="Sheet1"/>
      <sheetName val="PSW_Sheet"/>
    </sheetNames>
    <sheetDataSet>
      <sheetData sheetId="0">
        <row r="2">
          <cell r="A2" t="str">
            <v>Plywood</v>
          </cell>
          <cell r="B2" t="str">
            <v>DYNEA KRABI LTD</v>
          </cell>
        </row>
        <row r="3">
          <cell r="A3" t="str">
            <v>MDF</v>
          </cell>
        </row>
        <row r="4">
          <cell r="A4" t="str">
            <v>OSB</v>
          </cell>
          <cell r="N4">
            <v>2009</v>
          </cell>
          <cell r="R4" t="str">
            <v>Q3</v>
          </cell>
        </row>
        <row r="5">
          <cell r="A5" t="str">
            <v>Decorative surface</v>
          </cell>
        </row>
        <row r="7">
          <cell r="C7" t="str">
            <v>Sales by Application</v>
          </cell>
          <cell r="R7" t="str">
            <v>Sale by Month</v>
          </cell>
        </row>
        <row r="22">
          <cell r="C22" t="str">
            <v>Sale by Product Type</v>
          </cell>
          <cell r="R22" t="str">
            <v>Sale by Customer</v>
          </cell>
        </row>
      </sheetData>
      <sheetData sheetId="1">
        <row r="8">
          <cell r="C8" t="str">
            <v>PB</v>
          </cell>
          <cell r="D8">
            <v>4003.87</v>
          </cell>
        </row>
        <row r="9">
          <cell r="C9" t="str">
            <v>Plywood</v>
          </cell>
          <cell r="D9">
            <v>479.74</v>
          </cell>
        </row>
        <row r="10">
          <cell r="C10" t="str">
            <v>MDF</v>
          </cell>
          <cell r="D10">
            <v>3983.9479999999999</v>
          </cell>
        </row>
        <row r="11">
          <cell r="C11" t="str">
            <v>OSB</v>
          </cell>
          <cell r="D11">
            <v>0</v>
          </cell>
        </row>
        <row r="12">
          <cell r="C12" t="str">
            <v>Decorative surface</v>
          </cell>
          <cell r="D12">
            <v>173.92500000000101</v>
          </cell>
        </row>
        <row r="13">
          <cell r="C13" t="str">
            <v/>
          </cell>
          <cell r="D13">
            <v>0</v>
          </cell>
        </row>
        <row r="14">
          <cell r="C14" t="str">
            <v/>
          </cell>
          <cell r="D14">
            <v>0</v>
          </cell>
        </row>
        <row r="15">
          <cell r="C15" t="str">
            <v/>
          </cell>
          <cell r="D15">
            <v>0</v>
          </cell>
        </row>
        <row r="18">
          <cell r="C18" t="str">
            <v>Jan</v>
          </cell>
          <cell r="D18">
            <v>0</v>
          </cell>
        </row>
        <row r="19">
          <cell r="C19" t="str">
            <v>Feb</v>
          </cell>
          <cell r="D19">
            <v>0</v>
          </cell>
        </row>
        <row r="20">
          <cell r="C20" t="str">
            <v>Mar</v>
          </cell>
          <cell r="D20">
            <v>0</v>
          </cell>
        </row>
        <row r="21">
          <cell r="C21" t="str">
            <v>Apr</v>
          </cell>
          <cell r="D21">
            <v>0</v>
          </cell>
        </row>
        <row r="22">
          <cell r="C22" t="str">
            <v>MAy</v>
          </cell>
          <cell r="D22">
            <v>0</v>
          </cell>
        </row>
        <row r="33">
          <cell r="C33" t="str">
            <v>E2 UF</v>
          </cell>
          <cell r="D33">
            <v>5187.2370000000001</v>
          </cell>
        </row>
        <row r="34">
          <cell r="C34" t="str">
            <v>Low E2 UF</v>
          </cell>
          <cell r="D34">
            <v>1173.2860000000001</v>
          </cell>
        </row>
        <row r="35">
          <cell r="C35" t="str">
            <v>E1 UF</v>
          </cell>
          <cell r="D35">
            <v>1343.97</v>
          </cell>
        </row>
        <row r="36">
          <cell r="C36" t="str">
            <v>E0 UF</v>
          </cell>
          <cell r="D36">
            <v>25.159999999999901</v>
          </cell>
        </row>
        <row r="37">
          <cell r="C37" t="str">
            <v>E2 MUF</v>
          </cell>
          <cell r="D37">
            <v>329.835000000001</v>
          </cell>
        </row>
        <row r="52">
          <cell r="C52" t="str">
            <v>Siam Fibreboard</v>
          </cell>
          <cell r="D52">
            <v>3020</v>
          </cell>
          <cell r="E52">
            <v>3964.2829999999999</v>
          </cell>
        </row>
        <row r="53">
          <cell r="C53" t="str">
            <v>Panel  Plus</v>
          </cell>
          <cell r="D53">
            <v>2230</v>
          </cell>
          <cell r="E53">
            <v>2357.33</v>
          </cell>
        </row>
        <row r="54">
          <cell r="C54" t="str">
            <v>Panel  Plus (Phu-Khaio)</v>
          </cell>
          <cell r="D54">
            <v>180</v>
          </cell>
          <cell r="E54">
            <v>29.1850000000004</v>
          </cell>
        </row>
        <row r="55">
          <cell r="C55" t="str">
            <v>Green  River</v>
          </cell>
          <cell r="D55">
            <v>930</v>
          </cell>
          <cell r="E55">
            <v>801.34</v>
          </cell>
        </row>
        <row r="56">
          <cell r="C56" t="str">
            <v>Panel  Décor</v>
          </cell>
          <cell r="D56">
            <v>150</v>
          </cell>
          <cell r="E56">
            <v>173.92500000000001</v>
          </cell>
        </row>
      </sheetData>
      <sheetData sheetId="2">
        <row r="3">
          <cell r="B3" t="str">
            <v>Product code</v>
          </cell>
        </row>
      </sheetData>
      <sheetData sheetId="3">
        <row r="3">
          <cell r="I3" t="str">
            <v>Region</v>
          </cell>
        </row>
        <row r="4">
          <cell r="C4">
            <v>2008</v>
          </cell>
          <cell r="E4" t="str">
            <v>Q1</v>
          </cell>
        </row>
        <row r="5">
          <cell r="C5">
            <v>2009</v>
          </cell>
          <cell r="E5" t="str">
            <v>Q2</v>
          </cell>
        </row>
        <row r="6">
          <cell r="C6">
            <v>2010</v>
          </cell>
          <cell r="E6" t="str">
            <v>Q3</v>
          </cell>
        </row>
        <row r="7">
          <cell r="C7">
            <v>2011</v>
          </cell>
          <cell r="E7" t="str">
            <v>Q4</v>
          </cell>
        </row>
        <row r="8">
          <cell r="C8">
            <v>2012</v>
          </cell>
        </row>
        <row r="9">
          <cell r="C9">
            <v>2013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Investment"/>
      <sheetName val="SLIP"/>
      <sheetName val="UB301|LEAD"/>
      <sheetName val="SAD Conclusion"/>
      <sheetName val="TOP"/>
      <sheetName val="RE recon"/>
      <sheetName val="wbs fsa"/>
      <sheetName val="Drop List References"/>
      <sheetName val="MV"/>
      <sheetName val="Freezers"/>
      <sheetName val="NOV"/>
      <sheetName val="MAR06"/>
      <sheetName val="AnnexE3-ROPA"/>
      <sheetName val="Assumptions"/>
      <sheetName val="Workbook Inputs"/>
      <sheetName val="oe15"/>
      <sheetName val="RRPINV"/>
      <sheetName val="TB"/>
      <sheetName val="MA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  <sheetName val="Reasonableness test"/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dex"/>
      <sheetName val="Tect Splash"/>
      <sheetName val="GO Splash"/>
      <sheetName val="Total ROI PL Statement"/>
      <sheetName val="Sheet3"/>
      <sheetName val="Sheet2"/>
      <sheetName val="Sheet1"/>
      <sheetName val="GO PL Revenue Chart"/>
      <sheetName val="Tect PL Revenue Chart"/>
      <sheetName val="Corp Admin. PL"/>
      <sheetName val="GO Software PL"/>
      <sheetName val="Tectonic PL"/>
      <sheetName val="Virtual PL"/>
      <sheetName val="ROI Qtr vs Prior 04-05"/>
      <sheetName val="ROI Qtr vs Prior 03-04"/>
      <sheetName val="SEC Format Results 03-04"/>
      <sheetName val="SEC Format Results 04-05"/>
      <sheetName val="ROI Total Budget"/>
      <sheetName val="Corp Budget"/>
      <sheetName val="GO Budget"/>
      <sheetName val="Tect Budget"/>
      <sheetName val="Virtual Budget"/>
      <sheetName val="ROI 12 MTHS 2004-2005"/>
      <sheetName val="ROI 12 MTHS 2003-2004"/>
      <sheetName val="ROI 12 MTHS 2002-2003"/>
      <sheetName val="ROI PL 2001-2002"/>
      <sheetName val="CORP 12 MTHS 2004-2005"/>
      <sheetName val="CORP 12 MTHS 2003-2004"/>
      <sheetName val="GO 12 MTHS 2004-2005"/>
      <sheetName val="GO 12 MTHS 2003-2004"/>
      <sheetName val="TECT 12 MTHS 2004-2005"/>
      <sheetName val="TECT 12 MTHS 2003-2004"/>
      <sheetName val="VM 12 MTHS 2004-2005"/>
      <sheetName val="GO Business Drivers"/>
      <sheetName val="YTD vs LYTD PCCharge"/>
      <sheetName val="YTD vs LYTD RiTA"/>
      <sheetName val="YTD v LYTD JavaCard"/>
      <sheetName val="YTD v LYTD GOAuthorizer"/>
      <sheetName val="YTD v LYTD Gateway"/>
      <sheetName val="Balance Sheet 2004-2005"/>
      <sheetName val="Cash Flow Forecast"/>
      <sheetName val="Business Statistics"/>
      <sheetName val="Earnings per Share 04-05"/>
      <sheetName val="GO Number of Customers"/>
      <sheetName val="GO Top 10 Customers"/>
      <sheetName val="Top 10 Venders"/>
      <sheetName val="ROI-GO Contract 03-04"/>
      <sheetName val="Tect Contract Agre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Bud-Act_Sales7"/>
      <sheetName val="Total_Sales_Apr'02-Sep'027"/>
      <sheetName val="Under_Mentioned_Shows7"/>
      <sheetName val="ITD"/>
      <sheetName val="เงินกู้ MGC"/>
      <sheetName val="J2"/>
      <sheetName val="J1"/>
      <sheetName val="S33"/>
      <sheetName val="Tube"/>
      <sheetName val="Stator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15A7-715F-448E-ADB2-B43C762E889C}">
  <dimension ref="A1:L137"/>
  <sheetViews>
    <sheetView topLeftCell="A101" zoomScaleNormal="100" zoomScaleSheetLayoutView="90" workbookViewId="0">
      <selection activeCell="C113" sqref="C113"/>
    </sheetView>
  </sheetViews>
  <sheetFormatPr defaultColWidth="9.140625" defaultRowHeight="21.75" customHeight="1"/>
  <cols>
    <col min="1" max="1" width="1.28515625" style="40" customWidth="1"/>
    <col min="2" max="2" width="5.28515625" style="40" customWidth="1"/>
    <col min="3" max="3" width="30.7109375" style="40" customWidth="1"/>
    <col min="4" max="4" width="8.7109375" style="40" customWidth="1"/>
    <col min="5" max="5" width="0.7109375" style="40" customWidth="1"/>
    <col min="6" max="6" width="12.7109375" style="40" customWidth="1"/>
    <col min="7" max="7" width="0.7109375" style="40" customWidth="1"/>
    <col min="8" max="8" width="12.7109375" style="40" customWidth="1"/>
    <col min="9" max="9" width="0.7109375" style="40" customWidth="1"/>
    <col min="10" max="10" width="12.7109375" style="40" customWidth="1"/>
    <col min="11" max="11" width="0.7109375" style="40" customWidth="1"/>
    <col min="12" max="12" width="12.7109375" style="40" customWidth="1"/>
    <col min="13" max="16384" width="9.140625" style="40"/>
  </cols>
  <sheetData>
    <row r="1" spans="1:12" ht="21.75" customHeight="1">
      <c r="A1" s="35" t="s">
        <v>0</v>
      </c>
      <c r="B1" s="35"/>
      <c r="C1" s="35"/>
      <c r="D1" s="36"/>
      <c r="E1" s="37"/>
      <c r="F1" s="38"/>
      <c r="G1" s="37"/>
      <c r="H1" s="38"/>
      <c r="I1" s="39"/>
      <c r="J1" s="38"/>
      <c r="K1" s="37"/>
      <c r="L1" s="38"/>
    </row>
    <row r="2" spans="1:12" ht="21.75" customHeight="1">
      <c r="A2" s="35" t="s">
        <v>1</v>
      </c>
      <c r="B2" s="35"/>
      <c r="C2" s="35"/>
      <c r="D2" s="36"/>
      <c r="E2" s="37"/>
      <c r="F2" s="38"/>
      <c r="G2" s="37"/>
      <c r="H2" s="38"/>
      <c r="I2" s="39"/>
      <c r="J2" s="38"/>
      <c r="K2" s="37"/>
      <c r="L2" s="38"/>
    </row>
    <row r="3" spans="1:12" ht="21.75" customHeight="1">
      <c r="A3" s="41" t="s">
        <v>2</v>
      </c>
      <c r="B3" s="41"/>
      <c r="C3" s="41"/>
      <c r="D3" s="42"/>
      <c r="E3" s="43"/>
      <c r="F3" s="44"/>
      <c r="G3" s="43"/>
      <c r="H3" s="44"/>
      <c r="I3" s="45"/>
      <c r="J3" s="44"/>
      <c r="K3" s="43"/>
      <c r="L3" s="44"/>
    </row>
    <row r="4" spans="1:12" ht="21.75" customHeight="1">
      <c r="A4" s="37"/>
      <c r="B4" s="37"/>
      <c r="C4" s="37"/>
      <c r="D4" s="46"/>
      <c r="E4" s="47"/>
      <c r="F4" s="47"/>
      <c r="G4" s="47"/>
      <c r="H4" s="47"/>
      <c r="I4" s="47"/>
      <c r="J4" s="47"/>
      <c r="K4" s="47"/>
      <c r="L4" s="47"/>
    </row>
    <row r="5" spans="1:12" ht="21.75" customHeight="1">
      <c r="A5" s="39"/>
      <c r="B5" s="39"/>
      <c r="C5" s="39"/>
      <c r="D5" s="48"/>
      <c r="E5" s="49"/>
      <c r="F5" s="257" t="s">
        <v>3</v>
      </c>
      <c r="G5" s="257"/>
      <c r="H5" s="257"/>
      <c r="I5" s="51"/>
      <c r="J5" s="257" t="s">
        <v>4</v>
      </c>
      <c r="K5" s="257"/>
      <c r="L5" s="257"/>
    </row>
    <row r="6" spans="1:12" ht="21.75" customHeight="1">
      <c r="A6" s="37"/>
      <c r="B6" s="37"/>
      <c r="C6" s="37"/>
      <c r="D6" s="48"/>
      <c r="E6" s="35"/>
      <c r="F6" s="51" t="s">
        <v>5</v>
      </c>
      <c r="G6" s="35"/>
      <c r="H6" s="51" t="s">
        <v>6</v>
      </c>
      <c r="I6" s="49"/>
      <c r="J6" s="51" t="s">
        <v>5</v>
      </c>
      <c r="K6" s="35"/>
      <c r="L6" s="51" t="s">
        <v>6</v>
      </c>
    </row>
    <row r="7" spans="1:12" ht="21.75" customHeight="1">
      <c r="A7" s="37"/>
      <c r="B7" s="37"/>
      <c r="C7" s="37"/>
      <c r="D7" s="52" t="s">
        <v>7</v>
      </c>
      <c r="E7" s="35"/>
      <c r="F7" s="53" t="s">
        <v>8</v>
      </c>
      <c r="G7" s="35"/>
      <c r="H7" s="53" t="s">
        <v>8</v>
      </c>
      <c r="I7" s="49"/>
      <c r="J7" s="53" t="s">
        <v>8</v>
      </c>
      <c r="K7" s="35"/>
      <c r="L7" s="53" t="s">
        <v>8</v>
      </c>
    </row>
    <row r="8" spans="1:12" ht="21.75" customHeight="1">
      <c r="A8" s="54"/>
      <c r="B8" s="37"/>
      <c r="C8" s="37"/>
      <c r="D8" s="36"/>
      <c r="E8" s="37"/>
      <c r="F8" s="38"/>
      <c r="G8" s="37"/>
      <c r="H8" s="38"/>
      <c r="I8" s="39"/>
      <c r="J8" s="38"/>
      <c r="K8" s="37"/>
      <c r="L8" s="38"/>
    </row>
    <row r="9" spans="1:12" ht="21.75" customHeight="1">
      <c r="A9" s="54" t="s">
        <v>9</v>
      </c>
      <c r="B9" s="37"/>
      <c r="C9" s="37"/>
      <c r="D9" s="48"/>
      <c r="E9" s="35"/>
      <c r="F9" s="255"/>
      <c r="G9" s="35"/>
      <c r="H9" s="255"/>
      <c r="I9" s="49"/>
      <c r="J9" s="255"/>
      <c r="K9" s="35"/>
      <c r="L9" s="255"/>
    </row>
    <row r="10" spans="1:12" ht="6" customHeight="1">
      <c r="A10" s="54"/>
      <c r="B10" s="37"/>
      <c r="C10" s="37"/>
      <c r="D10" s="36"/>
      <c r="E10" s="37"/>
      <c r="F10" s="38"/>
      <c r="G10" s="37"/>
      <c r="H10" s="38"/>
      <c r="I10" s="39"/>
      <c r="J10" s="38"/>
      <c r="K10" s="37"/>
      <c r="L10" s="38"/>
    </row>
    <row r="11" spans="1:12" ht="21.75" customHeight="1">
      <c r="A11" s="54" t="s">
        <v>10</v>
      </c>
      <c r="B11" s="37"/>
      <c r="C11" s="37"/>
      <c r="D11" s="36"/>
      <c r="E11" s="37"/>
      <c r="F11" s="38"/>
      <c r="G11" s="37"/>
      <c r="H11" s="38"/>
      <c r="I11" s="39"/>
      <c r="J11" s="38"/>
      <c r="K11" s="37"/>
      <c r="L11" s="38"/>
    </row>
    <row r="12" spans="1:12" ht="6" customHeight="1">
      <c r="A12" s="54"/>
      <c r="B12" s="37"/>
      <c r="C12" s="37"/>
      <c r="D12" s="36"/>
      <c r="E12" s="37"/>
      <c r="F12" s="38"/>
      <c r="G12" s="37"/>
      <c r="H12" s="38"/>
      <c r="I12" s="39"/>
      <c r="J12" s="38"/>
      <c r="K12" s="37"/>
      <c r="L12" s="38"/>
    </row>
    <row r="13" spans="1:12" ht="21.75" customHeight="1">
      <c r="A13" s="46" t="s">
        <v>11</v>
      </c>
      <c r="B13" s="37"/>
      <c r="C13" s="37"/>
      <c r="D13" s="55">
        <v>9</v>
      </c>
      <c r="E13" s="37"/>
      <c r="F13" s="56">
        <v>19076184</v>
      </c>
      <c r="G13" s="57"/>
      <c r="H13" s="56">
        <v>54984582</v>
      </c>
      <c r="I13" s="58"/>
      <c r="J13" s="56">
        <v>11541618</v>
      </c>
      <c r="K13" s="58"/>
      <c r="L13" s="56">
        <v>43963395</v>
      </c>
    </row>
    <row r="14" spans="1:12" ht="21.75" customHeight="1">
      <c r="A14" s="46" t="s">
        <v>12</v>
      </c>
      <c r="B14" s="37"/>
      <c r="C14" s="37"/>
      <c r="D14" s="55">
        <v>10</v>
      </c>
      <c r="E14" s="37"/>
      <c r="F14" s="56">
        <v>242817741</v>
      </c>
      <c r="G14" s="57"/>
      <c r="H14" s="56">
        <v>217682354</v>
      </c>
      <c r="I14" s="58"/>
      <c r="J14" s="56">
        <v>251690538</v>
      </c>
      <c r="K14" s="58"/>
      <c r="L14" s="56">
        <v>247261835</v>
      </c>
    </row>
    <row r="15" spans="1:12" ht="21.75" customHeight="1">
      <c r="A15" s="46" t="s">
        <v>13</v>
      </c>
      <c r="B15" s="37"/>
      <c r="C15" s="37"/>
      <c r="D15" s="55">
        <v>11.1</v>
      </c>
      <c r="E15" s="37"/>
      <c r="F15" s="56">
        <v>80158771</v>
      </c>
      <c r="G15" s="57"/>
      <c r="H15" s="56">
        <v>12505990</v>
      </c>
      <c r="I15" s="58"/>
      <c r="J15" s="56">
        <v>176120</v>
      </c>
      <c r="K15" s="58"/>
      <c r="L15" s="56">
        <v>472000</v>
      </c>
    </row>
    <row r="16" spans="1:12" ht="21.75" customHeight="1">
      <c r="A16" s="46" t="s">
        <v>14</v>
      </c>
      <c r="B16" s="37"/>
      <c r="C16" s="37"/>
      <c r="D16" s="55" t="s">
        <v>185</v>
      </c>
      <c r="E16" s="37"/>
      <c r="F16" s="56">
        <v>0</v>
      </c>
      <c r="G16" s="57"/>
      <c r="H16" s="56" t="s">
        <v>15</v>
      </c>
      <c r="I16" s="58"/>
      <c r="J16" s="56">
        <v>65500000</v>
      </c>
      <c r="K16" s="58"/>
      <c r="L16" s="56">
        <v>49000000</v>
      </c>
    </row>
    <row r="17" spans="1:12" ht="21.75" customHeight="1">
      <c r="A17" s="46" t="s">
        <v>16</v>
      </c>
      <c r="B17" s="37"/>
      <c r="C17" s="37"/>
      <c r="D17" s="55">
        <v>12</v>
      </c>
      <c r="E17" s="37"/>
      <c r="F17" s="56">
        <v>261961763</v>
      </c>
      <c r="G17" s="57"/>
      <c r="H17" s="56">
        <v>228049208</v>
      </c>
      <c r="I17" s="58"/>
      <c r="J17" s="56">
        <v>224811555</v>
      </c>
      <c r="K17" s="58"/>
      <c r="L17" s="56">
        <v>220593222</v>
      </c>
    </row>
    <row r="18" spans="1:12" ht="21.75" customHeight="1">
      <c r="A18" s="46" t="s">
        <v>17</v>
      </c>
      <c r="B18" s="37"/>
      <c r="C18" s="37"/>
      <c r="D18" s="55"/>
      <c r="E18" s="37"/>
      <c r="F18" s="1">
        <v>11562540</v>
      </c>
      <c r="G18" s="57"/>
      <c r="H18" s="1">
        <v>6880550</v>
      </c>
      <c r="I18" s="58"/>
      <c r="J18" s="1">
        <v>1593717</v>
      </c>
      <c r="K18" s="58"/>
      <c r="L18" s="1">
        <v>624287</v>
      </c>
    </row>
    <row r="19" spans="1:12" ht="6" customHeight="1">
      <c r="A19" s="46"/>
      <c r="B19" s="37"/>
      <c r="C19" s="37"/>
      <c r="D19" s="55"/>
      <c r="E19" s="37"/>
      <c r="F19" s="2"/>
      <c r="G19" s="59"/>
      <c r="H19" s="2"/>
      <c r="I19" s="60"/>
      <c r="J19" s="60"/>
      <c r="K19" s="61"/>
      <c r="L19" s="60"/>
    </row>
    <row r="20" spans="1:12" ht="21.75" customHeight="1">
      <c r="A20" s="54" t="s">
        <v>18</v>
      </c>
      <c r="B20" s="37"/>
      <c r="C20" s="37"/>
      <c r="D20" s="55"/>
      <c r="E20" s="37"/>
      <c r="F20" s="3">
        <f>SUM(F13:F18)</f>
        <v>615576999</v>
      </c>
      <c r="G20" s="59"/>
      <c r="H20" s="3">
        <f>SUM(H13:H18)</f>
        <v>520102684</v>
      </c>
      <c r="I20" s="61"/>
      <c r="J20" s="62">
        <f>SUM(J13:J18)</f>
        <v>555313548</v>
      </c>
      <c r="K20" s="61"/>
      <c r="L20" s="62">
        <f>SUM(L13:L18)</f>
        <v>561914739</v>
      </c>
    </row>
    <row r="21" spans="1:12" ht="21.75" customHeight="1">
      <c r="A21" s="54"/>
      <c r="B21" s="37"/>
      <c r="C21" s="37"/>
      <c r="D21" s="55"/>
      <c r="E21" s="37"/>
      <c r="F21" s="59"/>
      <c r="G21" s="59"/>
      <c r="H21" s="59"/>
      <c r="I21" s="59"/>
      <c r="J21" s="59"/>
      <c r="K21" s="59"/>
      <c r="L21" s="59"/>
    </row>
    <row r="22" spans="1:12" ht="21.75" customHeight="1">
      <c r="A22" s="54" t="s">
        <v>19</v>
      </c>
      <c r="B22" s="37"/>
      <c r="C22" s="37"/>
      <c r="D22" s="55"/>
      <c r="E22" s="37"/>
      <c r="F22" s="59"/>
      <c r="G22" s="59"/>
      <c r="H22" s="59"/>
      <c r="I22" s="59"/>
      <c r="J22" s="59"/>
      <c r="K22" s="59"/>
      <c r="L22" s="59"/>
    </row>
    <row r="23" spans="1:12" ht="6" customHeight="1">
      <c r="A23" s="54"/>
      <c r="B23" s="37"/>
      <c r="C23" s="37"/>
      <c r="D23" s="55"/>
      <c r="E23" s="37"/>
      <c r="F23" s="59"/>
      <c r="G23" s="59"/>
      <c r="H23" s="59"/>
      <c r="I23" s="59"/>
      <c r="J23" s="59"/>
      <c r="K23" s="59"/>
      <c r="L23" s="59"/>
    </row>
    <row r="24" spans="1:12" ht="20.25">
      <c r="A24" s="46" t="s">
        <v>20</v>
      </c>
      <c r="B24" s="37"/>
      <c r="C24" s="37"/>
      <c r="D24" s="55">
        <v>11.1</v>
      </c>
      <c r="E24" s="37"/>
      <c r="F24" s="59">
        <v>0</v>
      </c>
      <c r="G24" s="59"/>
      <c r="H24" s="59">
        <v>57650017</v>
      </c>
      <c r="I24" s="59"/>
      <c r="J24" s="59">
        <v>0</v>
      </c>
      <c r="K24" s="59"/>
      <c r="L24" s="59">
        <v>0</v>
      </c>
    </row>
    <row r="25" spans="1:12" ht="21.75" customHeight="1">
      <c r="A25" s="46" t="s">
        <v>21</v>
      </c>
      <c r="B25" s="37"/>
      <c r="C25" s="37"/>
      <c r="D25" s="63">
        <v>13</v>
      </c>
      <c r="E25" s="37"/>
      <c r="F25" s="4">
        <v>0</v>
      </c>
      <c r="G25" s="57"/>
      <c r="H25" s="4">
        <v>0</v>
      </c>
      <c r="I25" s="58"/>
      <c r="J25" s="4">
        <v>31492497</v>
      </c>
      <c r="K25" s="58"/>
      <c r="L25" s="4">
        <v>84491897</v>
      </c>
    </row>
    <row r="26" spans="1:12" ht="21.75" customHeight="1">
      <c r="A26" s="46" t="s">
        <v>22</v>
      </c>
      <c r="B26" s="37"/>
      <c r="C26" s="37"/>
      <c r="D26" s="63">
        <v>14</v>
      </c>
      <c r="E26" s="37"/>
      <c r="F26" s="57">
        <v>769865578</v>
      </c>
      <c r="G26" s="57"/>
      <c r="H26" s="57">
        <v>811277695</v>
      </c>
      <c r="I26" s="58"/>
      <c r="J26" s="57">
        <v>733222708</v>
      </c>
      <c r="K26" s="58"/>
      <c r="L26" s="57">
        <v>782422780</v>
      </c>
    </row>
    <row r="27" spans="1:12" ht="21.75" customHeight="1">
      <c r="A27" s="46" t="s">
        <v>23</v>
      </c>
      <c r="B27" s="64"/>
      <c r="C27" s="37"/>
      <c r="D27" s="63">
        <v>15</v>
      </c>
      <c r="E27" s="37"/>
      <c r="F27" s="57">
        <v>11263197</v>
      </c>
      <c r="G27" s="57"/>
      <c r="H27" s="57">
        <v>12259627</v>
      </c>
      <c r="I27" s="58"/>
      <c r="J27" s="57">
        <v>10919691</v>
      </c>
      <c r="K27" s="58"/>
      <c r="L27" s="57">
        <v>12222129</v>
      </c>
    </row>
    <row r="28" spans="1:12" ht="21.75" customHeight="1">
      <c r="A28" s="46" t="s">
        <v>24</v>
      </c>
      <c r="B28" s="37"/>
      <c r="C28" s="37"/>
      <c r="D28" s="36">
        <v>16</v>
      </c>
      <c r="E28" s="37"/>
      <c r="F28" s="57">
        <v>7221557</v>
      </c>
      <c r="G28" s="57"/>
      <c r="H28" s="57">
        <v>5932378</v>
      </c>
      <c r="I28" s="58"/>
      <c r="J28" s="57">
        <v>7136394</v>
      </c>
      <c r="K28" s="58"/>
      <c r="L28" s="57">
        <v>4951889</v>
      </c>
    </row>
    <row r="29" spans="1:12" ht="21.75" customHeight="1">
      <c r="A29" s="46" t="s">
        <v>25</v>
      </c>
      <c r="B29" s="37"/>
      <c r="C29" s="37"/>
      <c r="D29" s="36">
        <v>17</v>
      </c>
      <c r="E29" s="37"/>
      <c r="F29" s="65">
        <v>17580108</v>
      </c>
      <c r="G29" s="57"/>
      <c r="H29" s="65">
        <v>14951843</v>
      </c>
      <c r="I29" s="58"/>
      <c r="J29" s="65">
        <v>12959891</v>
      </c>
      <c r="K29" s="58"/>
      <c r="L29" s="65">
        <v>11484938</v>
      </c>
    </row>
    <row r="30" spans="1:12" ht="6" customHeight="1">
      <c r="A30" s="46"/>
      <c r="B30" s="37"/>
      <c r="C30" s="37"/>
      <c r="D30" s="36"/>
      <c r="E30" s="37"/>
      <c r="F30" s="59"/>
      <c r="G30" s="59"/>
      <c r="H30" s="59"/>
      <c r="I30" s="59"/>
      <c r="J30" s="59"/>
      <c r="K30" s="59"/>
      <c r="L30" s="59"/>
    </row>
    <row r="31" spans="1:12" ht="21.75" customHeight="1">
      <c r="A31" s="54" t="s">
        <v>26</v>
      </c>
      <c r="B31" s="37"/>
      <c r="C31" s="37"/>
      <c r="D31" s="36"/>
      <c r="E31" s="37"/>
      <c r="F31" s="3">
        <f>SUM(F24:F29)</f>
        <v>805930440</v>
      </c>
      <c r="G31" s="59"/>
      <c r="H31" s="3">
        <f>SUM(H24:H29)</f>
        <v>902071560</v>
      </c>
      <c r="I31" s="59"/>
      <c r="J31" s="3">
        <f>SUM(J24:J29)</f>
        <v>795731181</v>
      </c>
      <c r="K31" s="59"/>
      <c r="L31" s="3">
        <f>SUM(L24:L29)</f>
        <v>895573633</v>
      </c>
    </row>
    <row r="32" spans="1:12" ht="6" customHeight="1">
      <c r="A32" s="54"/>
      <c r="B32" s="37"/>
      <c r="C32" s="37"/>
      <c r="D32" s="36"/>
      <c r="E32" s="37"/>
      <c r="F32" s="2"/>
      <c r="G32" s="59"/>
      <c r="H32" s="2"/>
      <c r="I32" s="59"/>
      <c r="J32" s="2"/>
      <c r="K32" s="59"/>
      <c r="L32" s="2"/>
    </row>
    <row r="33" spans="1:12" ht="21.75" customHeight="1" thickBot="1">
      <c r="A33" s="54" t="s">
        <v>27</v>
      </c>
      <c r="B33" s="37"/>
      <c r="C33" s="37"/>
      <c r="D33" s="36"/>
      <c r="E33" s="37"/>
      <c r="F33" s="5">
        <f>F20+F31</f>
        <v>1421507439</v>
      </c>
      <c r="G33" s="59"/>
      <c r="H33" s="5">
        <f>H20+H31</f>
        <v>1422174244</v>
      </c>
      <c r="I33" s="59"/>
      <c r="J33" s="5">
        <f>J20+J31</f>
        <v>1351044729</v>
      </c>
      <c r="K33" s="59"/>
      <c r="L33" s="5">
        <f>L20+L31</f>
        <v>1457488372</v>
      </c>
    </row>
    <row r="34" spans="1:12" ht="21.75" customHeight="1" thickTop="1">
      <c r="A34" s="54"/>
      <c r="B34" s="37"/>
      <c r="C34" s="37"/>
      <c r="D34" s="36"/>
      <c r="E34" s="37"/>
      <c r="F34" s="6"/>
      <c r="G34" s="59"/>
      <c r="H34" s="6"/>
      <c r="I34" s="59"/>
      <c r="J34" s="6"/>
      <c r="K34" s="59"/>
      <c r="L34" s="6"/>
    </row>
    <row r="35" spans="1:12" ht="21.75" customHeight="1">
      <c r="A35" s="54"/>
      <c r="B35" s="37"/>
      <c r="C35" s="37"/>
      <c r="D35" s="36"/>
      <c r="E35" s="37"/>
      <c r="F35" s="27"/>
      <c r="G35" s="59"/>
      <c r="H35" s="27"/>
      <c r="I35" s="6"/>
      <c r="J35" s="6"/>
      <c r="K35" s="6"/>
      <c r="L35" s="6"/>
    </row>
    <row r="36" spans="1:12" ht="21.75" customHeight="1">
      <c r="A36" s="54"/>
      <c r="B36" s="37"/>
      <c r="C36" s="37"/>
      <c r="D36" s="36"/>
      <c r="E36" s="37"/>
      <c r="F36" s="6"/>
      <c r="G36" s="59"/>
      <c r="H36" s="6"/>
      <c r="I36" s="6"/>
      <c r="J36" s="6"/>
      <c r="K36" s="6"/>
      <c r="L36" s="6"/>
    </row>
    <row r="37" spans="1:12" ht="21.75" customHeight="1">
      <c r="A37" s="54"/>
      <c r="B37" s="37"/>
      <c r="C37" s="37"/>
      <c r="D37" s="36"/>
      <c r="E37" s="37"/>
      <c r="F37" s="6"/>
      <c r="G37" s="59"/>
      <c r="H37" s="6"/>
      <c r="I37" s="59"/>
      <c r="J37" s="6"/>
      <c r="K37" s="59"/>
      <c r="L37" s="6"/>
    </row>
    <row r="38" spans="1:12" ht="21.75" customHeight="1">
      <c r="A38" s="54"/>
      <c r="B38" s="37"/>
      <c r="C38" s="37"/>
      <c r="D38" s="36"/>
      <c r="E38" s="37"/>
      <c r="F38" s="6"/>
      <c r="G38" s="59"/>
      <c r="H38" s="6"/>
      <c r="I38" s="59"/>
      <c r="J38" s="6"/>
      <c r="K38" s="59"/>
      <c r="L38" s="6"/>
    </row>
    <row r="39" spans="1:12" ht="21.75" customHeight="1">
      <c r="A39" s="54"/>
      <c r="B39" s="37"/>
      <c r="C39" s="37"/>
      <c r="D39" s="36"/>
      <c r="E39" s="37"/>
      <c r="F39" s="6"/>
      <c r="G39" s="59"/>
      <c r="H39" s="6"/>
      <c r="I39" s="59"/>
      <c r="J39" s="6"/>
      <c r="K39" s="59"/>
      <c r="L39" s="6"/>
    </row>
    <row r="40" spans="1:12" ht="19.5" customHeight="1">
      <c r="A40" s="54"/>
      <c r="B40" s="37"/>
      <c r="C40" s="37"/>
      <c r="D40" s="36"/>
      <c r="E40" s="37"/>
      <c r="F40" s="6"/>
      <c r="G40" s="59"/>
      <c r="H40" s="6"/>
      <c r="I40" s="59"/>
      <c r="J40" s="6"/>
      <c r="K40" s="59"/>
      <c r="L40" s="6"/>
    </row>
    <row r="42" spans="1:12" ht="19.5" customHeight="1">
      <c r="A42" s="54"/>
      <c r="B42" s="37"/>
      <c r="C42" s="37"/>
      <c r="D42" s="36"/>
      <c r="E42" s="37"/>
      <c r="F42" s="6"/>
      <c r="G42" s="59"/>
      <c r="H42" s="6"/>
      <c r="I42" s="59"/>
      <c r="J42" s="6"/>
      <c r="K42" s="59"/>
      <c r="L42" s="6"/>
    </row>
    <row r="43" spans="1:12" ht="21.75" customHeight="1">
      <c r="A43" s="54"/>
      <c r="B43" s="37"/>
      <c r="C43" s="37"/>
      <c r="D43" s="36"/>
      <c r="E43" s="37"/>
      <c r="F43" s="6"/>
      <c r="G43" s="59"/>
      <c r="H43" s="6"/>
      <c r="I43" s="59"/>
      <c r="J43" s="6"/>
      <c r="K43" s="59"/>
      <c r="L43" s="6"/>
    </row>
    <row r="44" spans="1:12" ht="15" customHeight="1">
      <c r="A44" s="54"/>
      <c r="B44" s="37"/>
      <c r="C44" s="37"/>
      <c r="D44" s="36"/>
      <c r="E44" s="37"/>
      <c r="F44" s="6"/>
      <c r="G44" s="59"/>
      <c r="H44" s="6"/>
      <c r="I44" s="59"/>
      <c r="J44" s="6"/>
      <c r="K44" s="59"/>
      <c r="L44" s="6"/>
    </row>
    <row r="45" spans="1:12" ht="14.25" customHeight="1">
      <c r="A45" s="54"/>
      <c r="B45" s="37"/>
      <c r="C45" s="37"/>
      <c r="D45" s="36"/>
      <c r="E45" s="37"/>
      <c r="F45" s="6"/>
      <c r="G45" s="59"/>
      <c r="H45" s="6"/>
      <c r="I45" s="59"/>
      <c r="J45" s="6"/>
      <c r="K45" s="59"/>
      <c r="L45" s="6"/>
    </row>
    <row r="46" spans="1:12" ht="21.95" customHeight="1">
      <c r="A46" s="43" t="s">
        <v>28</v>
      </c>
      <c r="B46" s="43"/>
      <c r="C46" s="43"/>
      <c r="D46" s="42"/>
      <c r="E46" s="43"/>
      <c r="F46" s="44"/>
      <c r="G46" s="43"/>
      <c r="H46" s="44"/>
      <c r="I46" s="45"/>
      <c r="J46" s="44"/>
      <c r="K46" s="43"/>
      <c r="L46" s="44"/>
    </row>
    <row r="47" spans="1:12" ht="21.75" customHeight="1">
      <c r="A47" s="35" t="str">
        <f>A1</f>
        <v>บริษัท สาลี่ คัลเล่อร์ จำกัด (มหาชน)</v>
      </c>
      <c r="B47" s="35"/>
      <c r="C47" s="35"/>
      <c r="D47" s="36"/>
      <c r="E47" s="37"/>
      <c r="F47" s="38"/>
      <c r="G47" s="37"/>
      <c r="H47" s="38"/>
      <c r="I47" s="39"/>
      <c r="J47" s="38"/>
      <c r="K47" s="37"/>
      <c r="L47" s="38"/>
    </row>
    <row r="48" spans="1:12" ht="21.75" customHeight="1">
      <c r="A48" s="35" t="s">
        <v>29</v>
      </c>
      <c r="B48" s="35"/>
      <c r="C48" s="35"/>
      <c r="D48" s="36"/>
      <c r="E48" s="37"/>
      <c r="F48" s="38"/>
      <c r="G48" s="37"/>
      <c r="H48" s="38"/>
      <c r="I48" s="39"/>
      <c r="J48" s="38"/>
      <c r="K48" s="37"/>
      <c r="L48" s="38"/>
    </row>
    <row r="49" spans="1:12" ht="21.75" customHeight="1">
      <c r="A49" s="41" t="str">
        <f>A3</f>
        <v>ณ วันที่ 31 ธันวาคม พ.ศ. 2567</v>
      </c>
      <c r="B49" s="41"/>
      <c r="C49" s="41"/>
      <c r="D49" s="42"/>
      <c r="E49" s="43"/>
      <c r="F49" s="44"/>
      <c r="G49" s="43"/>
      <c r="H49" s="44"/>
      <c r="I49" s="45"/>
      <c r="J49" s="44"/>
      <c r="K49" s="43"/>
      <c r="L49" s="44"/>
    </row>
    <row r="50" spans="1:12" ht="21.75" customHeight="1">
      <c r="A50" s="37"/>
      <c r="B50" s="37"/>
      <c r="C50" s="37"/>
      <c r="D50" s="46"/>
      <c r="E50" s="47"/>
      <c r="F50" s="47"/>
      <c r="G50" s="47"/>
      <c r="H50" s="47"/>
      <c r="I50" s="47"/>
      <c r="J50" s="47"/>
      <c r="K50" s="47"/>
      <c r="L50" s="47"/>
    </row>
    <row r="51" spans="1:12" ht="21.75" customHeight="1">
      <c r="A51" s="39"/>
      <c r="B51" s="39"/>
      <c r="C51" s="39"/>
      <c r="D51" s="48"/>
      <c r="E51" s="49"/>
      <c r="F51" s="257" t="s">
        <v>3</v>
      </c>
      <c r="G51" s="257"/>
      <c r="H51" s="257"/>
      <c r="I51" s="51"/>
      <c r="J51" s="257" t="s">
        <v>4</v>
      </c>
      <c r="K51" s="257"/>
      <c r="L51" s="257"/>
    </row>
    <row r="52" spans="1:12" ht="21.75" customHeight="1">
      <c r="A52" s="37"/>
      <c r="B52" s="37"/>
      <c r="C52" s="37"/>
      <c r="D52" s="48"/>
      <c r="E52" s="35"/>
      <c r="F52" s="51" t="s">
        <v>5</v>
      </c>
      <c r="G52" s="35"/>
      <c r="H52" s="51" t="s">
        <v>6</v>
      </c>
      <c r="I52" s="49"/>
      <c r="J52" s="51" t="s">
        <v>5</v>
      </c>
      <c r="K52" s="35"/>
      <c r="L52" s="51" t="s">
        <v>6</v>
      </c>
    </row>
    <row r="53" spans="1:12" ht="21.75" customHeight="1">
      <c r="A53" s="37"/>
      <c r="B53" s="37"/>
      <c r="C53" s="37"/>
      <c r="D53" s="52" t="s">
        <v>7</v>
      </c>
      <c r="E53" s="35"/>
      <c r="F53" s="53" t="s">
        <v>8</v>
      </c>
      <c r="G53" s="35"/>
      <c r="H53" s="53" t="s">
        <v>8</v>
      </c>
      <c r="I53" s="49"/>
      <c r="J53" s="53" t="s">
        <v>8</v>
      </c>
      <c r="K53" s="35"/>
      <c r="L53" s="53" t="s">
        <v>8</v>
      </c>
    </row>
    <row r="54" spans="1:12" ht="21.75" customHeight="1">
      <c r="A54" s="35"/>
      <c r="B54" s="37"/>
      <c r="C54" s="37"/>
      <c r="D54" s="36"/>
      <c r="E54" s="37"/>
      <c r="F54" s="59"/>
      <c r="G54" s="66"/>
      <c r="H54" s="59"/>
      <c r="I54" s="67"/>
      <c r="J54" s="59"/>
      <c r="K54" s="66"/>
      <c r="L54" s="59"/>
    </row>
    <row r="55" spans="1:12" ht="21.75" customHeight="1">
      <c r="A55" s="256" t="s">
        <v>30</v>
      </c>
      <c r="B55" s="256"/>
      <c r="C55" s="256"/>
      <c r="D55" s="36"/>
      <c r="E55" s="37"/>
      <c r="F55" s="59"/>
      <c r="G55" s="66"/>
      <c r="H55" s="59"/>
      <c r="I55" s="67"/>
      <c r="J55" s="59"/>
      <c r="K55" s="66"/>
      <c r="L55" s="59"/>
    </row>
    <row r="56" spans="1:12" ht="6" customHeight="1">
      <c r="A56" s="54"/>
      <c r="B56" s="37"/>
      <c r="C56" s="37"/>
      <c r="D56" s="36"/>
      <c r="E56" s="37"/>
      <c r="F56" s="38"/>
      <c r="G56" s="37"/>
      <c r="H56" s="38"/>
      <c r="I56" s="39"/>
      <c r="J56" s="38"/>
      <c r="K56" s="37"/>
      <c r="L56" s="38"/>
    </row>
    <row r="57" spans="1:12" ht="21.75" customHeight="1">
      <c r="A57" s="54" t="s">
        <v>31</v>
      </c>
      <c r="B57" s="37"/>
      <c r="C57" s="37"/>
      <c r="D57" s="36"/>
      <c r="E57" s="37"/>
      <c r="F57" s="59"/>
      <c r="G57" s="66"/>
      <c r="H57" s="59"/>
      <c r="I57" s="67"/>
      <c r="J57" s="59"/>
      <c r="K57" s="66"/>
      <c r="L57" s="59"/>
    </row>
    <row r="58" spans="1:12" ht="6" customHeight="1">
      <c r="A58" s="54"/>
      <c r="B58" s="37"/>
      <c r="C58" s="37"/>
      <c r="D58" s="36"/>
      <c r="E58" s="37"/>
      <c r="F58" s="38"/>
      <c r="G58" s="37"/>
      <c r="H58" s="38"/>
      <c r="I58" s="39"/>
      <c r="J58" s="38"/>
      <c r="K58" s="37"/>
      <c r="L58" s="38"/>
    </row>
    <row r="59" spans="1:12" ht="21.75" customHeight="1">
      <c r="A59" s="46" t="s">
        <v>183</v>
      </c>
      <c r="B59" s="37"/>
      <c r="C59" s="37"/>
      <c r="D59" s="36">
        <v>18</v>
      </c>
      <c r="E59" s="37"/>
      <c r="F59" s="57">
        <v>300365071</v>
      </c>
      <c r="G59" s="57"/>
      <c r="H59" s="57">
        <v>311903461</v>
      </c>
      <c r="I59" s="58"/>
      <c r="J59" s="57">
        <v>192445120</v>
      </c>
      <c r="K59" s="58"/>
      <c r="L59" s="57">
        <v>236903461</v>
      </c>
    </row>
    <row r="60" spans="1:12" ht="21.75" customHeight="1">
      <c r="A60" s="46" t="s">
        <v>32</v>
      </c>
      <c r="B60" s="37"/>
      <c r="C60" s="37"/>
      <c r="D60" s="55">
        <v>19</v>
      </c>
      <c r="E60" s="37"/>
      <c r="F60" s="34">
        <v>146925513</v>
      </c>
      <c r="G60" s="4"/>
      <c r="H60" s="34">
        <v>139135157</v>
      </c>
      <c r="I60" s="58"/>
      <c r="J60" s="57">
        <v>196349789</v>
      </c>
      <c r="K60" s="69"/>
      <c r="L60" s="57">
        <v>198172950</v>
      </c>
    </row>
    <row r="61" spans="1:12" ht="21.75" customHeight="1">
      <c r="A61" s="46" t="s">
        <v>33</v>
      </c>
      <c r="D61" s="55">
        <v>11.2</v>
      </c>
      <c r="E61" s="37"/>
      <c r="F61" s="34">
        <v>596534</v>
      </c>
      <c r="G61" s="4"/>
      <c r="H61" s="34">
        <v>546114</v>
      </c>
      <c r="I61" s="58"/>
      <c r="J61" s="57">
        <v>0</v>
      </c>
      <c r="K61" s="69"/>
      <c r="L61" s="57">
        <v>0</v>
      </c>
    </row>
    <row r="62" spans="1:12" ht="21.75" customHeight="1">
      <c r="A62" s="70" t="s">
        <v>34</v>
      </c>
      <c r="B62" s="37"/>
      <c r="C62" s="37"/>
      <c r="D62" s="55" t="s">
        <v>186</v>
      </c>
      <c r="E62" s="37"/>
      <c r="F62" s="57">
        <v>0</v>
      </c>
      <c r="G62" s="4"/>
      <c r="H62" s="57">
        <v>0</v>
      </c>
      <c r="I62" s="58"/>
      <c r="J62" s="57">
        <v>7000000</v>
      </c>
      <c r="K62" s="69"/>
      <c r="L62" s="57">
        <v>54000000</v>
      </c>
    </row>
    <row r="63" spans="1:12" ht="21.75" customHeight="1">
      <c r="A63" s="46" t="s">
        <v>35</v>
      </c>
      <c r="B63" s="71"/>
      <c r="C63" s="71"/>
      <c r="D63" s="55"/>
      <c r="E63" s="37"/>
      <c r="F63" s="57"/>
      <c r="G63" s="72"/>
      <c r="H63" s="57"/>
      <c r="I63" s="72"/>
      <c r="J63" s="57"/>
      <c r="K63" s="73"/>
      <c r="L63" s="57"/>
    </row>
    <row r="64" spans="1:12" ht="21.75" customHeight="1">
      <c r="A64" s="46"/>
      <c r="B64" s="71" t="s">
        <v>36</v>
      </c>
      <c r="C64" s="71"/>
      <c r="D64" s="55">
        <v>18</v>
      </c>
      <c r="E64" s="37"/>
      <c r="F64" s="57">
        <v>37082000</v>
      </c>
      <c r="G64" s="4"/>
      <c r="H64" s="57">
        <v>23760000</v>
      </c>
      <c r="I64" s="58"/>
      <c r="J64" s="57">
        <v>28946000</v>
      </c>
      <c r="K64" s="58"/>
      <c r="L64" s="57">
        <v>23760000</v>
      </c>
    </row>
    <row r="65" spans="1:12" ht="21.75" customHeight="1">
      <c r="A65" s="46" t="s">
        <v>37</v>
      </c>
      <c r="B65" s="71"/>
      <c r="C65" s="71"/>
      <c r="D65" s="55"/>
      <c r="E65" s="37"/>
      <c r="F65" s="4"/>
      <c r="G65" s="4"/>
      <c r="H65" s="4"/>
      <c r="I65" s="4"/>
      <c r="J65" s="4"/>
      <c r="K65" s="7"/>
      <c r="L65" s="4"/>
    </row>
    <row r="66" spans="1:12" ht="21.75" customHeight="1">
      <c r="A66" s="46"/>
      <c r="B66" s="71" t="s">
        <v>38</v>
      </c>
      <c r="C66" s="71"/>
      <c r="D66" s="55">
        <v>20</v>
      </c>
      <c r="E66" s="37"/>
      <c r="F66" s="4">
        <v>3845343</v>
      </c>
      <c r="G66" s="4"/>
      <c r="H66" s="4">
        <v>4453176</v>
      </c>
      <c r="I66" s="58"/>
      <c r="J66" s="4">
        <v>3376569</v>
      </c>
      <c r="K66" s="69"/>
      <c r="L66" s="4">
        <v>4227508</v>
      </c>
    </row>
    <row r="67" spans="1:12" ht="21.75" customHeight="1">
      <c r="A67" s="46" t="s">
        <v>39</v>
      </c>
      <c r="B67" s="37"/>
      <c r="C67" s="37"/>
      <c r="D67" s="55"/>
      <c r="E67" s="37"/>
      <c r="F67" s="8">
        <v>5392413</v>
      </c>
      <c r="G67" s="4"/>
      <c r="H67" s="8">
        <v>10422243</v>
      </c>
      <c r="I67" s="58"/>
      <c r="J67" s="8">
        <v>1797577</v>
      </c>
      <c r="K67" s="69"/>
      <c r="L67" s="8">
        <v>4925673</v>
      </c>
    </row>
    <row r="68" spans="1:12" ht="6" customHeight="1">
      <c r="A68" s="46"/>
      <c r="B68" s="37"/>
      <c r="C68" s="37"/>
      <c r="D68" s="55"/>
      <c r="E68" s="37"/>
      <c r="F68" s="59"/>
      <c r="G68" s="59"/>
      <c r="H68" s="59"/>
      <c r="I68" s="59"/>
      <c r="J68" s="59"/>
      <c r="K68" s="59"/>
      <c r="L68" s="59"/>
    </row>
    <row r="69" spans="1:12" ht="21.75" customHeight="1">
      <c r="A69" s="54" t="s">
        <v>40</v>
      </c>
      <c r="B69" s="64"/>
      <c r="C69" s="37"/>
      <c r="D69" s="55"/>
      <c r="E69" s="37"/>
      <c r="F69" s="3">
        <f>SUM(F59:F67)</f>
        <v>494206874</v>
      </c>
      <c r="G69" s="2"/>
      <c r="H69" s="3">
        <f>SUM(H59:H67)</f>
        <v>490220151</v>
      </c>
      <c r="I69" s="2"/>
      <c r="J69" s="3">
        <f>SUM(J59:J67)</f>
        <v>429915055</v>
      </c>
      <c r="K69" s="6"/>
      <c r="L69" s="3">
        <f>SUM(L59:L67)</f>
        <v>521989592</v>
      </c>
    </row>
    <row r="70" spans="1:12" ht="21.75" customHeight="1">
      <c r="A70" s="54"/>
      <c r="B70" s="64"/>
      <c r="C70" s="37"/>
      <c r="D70" s="55"/>
      <c r="E70" s="37"/>
      <c r="F70" s="2"/>
      <c r="G70" s="2"/>
      <c r="H70" s="2"/>
      <c r="I70" s="2"/>
      <c r="J70" s="2"/>
      <c r="K70" s="6"/>
      <c r="L70" s="2"/>
    </row>
    <row r="71" spans="1:12" ht="21.75" customHeight="1">
      <c r="A71" s="54" t="s">
        <v>41</v>
      </c>
      <c r="B71" s="37"/>
      <c r="C71" s="37"/>
      <c r="D71" s="55"/>
      <c r="E71" s="37"/>
      <c r="F71" s="59"/>
      <c r="G71" s="59"/>
      <c r="H71" s="59"/>
      <c r="I71" s="59"/>
      <c r="J71" s="59"/>
      <c r="K71" s="59"/>
      <c r="L71" s="59"/>
    </row>
    <row r="72" spans="1:12" ht="6" customHeight="1">
      <c r="A72" s="54"/>
      <c r="B72" s="37"/>
      <c r="C72" s="37"/>
      <c r="D72" s="55"/>
      <c r="E72" s="37"/>
      <c r="F72" s="59"/>
      <c r="G72" s="59"/>
      <c r="H72" s="59"/>
      <c r="I72" s="59"/>
      <c r="J72" s="59"/>
      <c r="K72" s="59"/>
      <c r="L72" s="59"/>
    </row>
    <row r="73" spans="1:12" ht="21.95" customHeight="1">
      <c r="A73" s="46" t="s">
        <v>42</v>
      </c>
      <c r="B73" s="37"/>
      <c r="C73" s="37"/>
      <c r="D73" s="55">
        <v>11.2</v>
      </c>
      <c r="E73" s="37"/>
      <c r="F73" s="59">
        <v>266620</v>
      </c>
      <c r="G73" s="59"/>
      <c r="H73" s="59">
        <v>494038</v>
      </c>
      <c r="I73" s="59"/>
      <c r="J73" s="59">
        <v>0</v>
      </c>
      <c r="K73" s="59"/>
      <c r="L73" s="59">
        <v>0</v>
      </c>
    </row>
    <row r="74" spans="1:12" ht="21.75" customHeight="1">
      <c r="A74" s="46" t="s">
        <v>35</v>
      </c>
      <c r="B74" s="37"/>
      <c r="C74" s="37"/>
      <c r="D74" s="55">
        <v>18</v>
      </c>
      <c r="E74" s="37"/>
      <c r="F74" s="4">
        <v>53221132</v>
      </c>
      <c r="G74" s="4"/>
      <c r="H74" s="4">
        <v>76783132</v>
      </c>
      <c r="I74" s="58"/>
      <c r="J74" s="4">
        <v>20837132</v>
      </c>
      <c r="K74" s="58"/>
      <c r="L74" s="4">
        <v>76783132</v>
      </c>
    </row>
    <row r="75" spans="1:12" ht="21.75" customHeight="1">
      <c r="A75" s="46" t="s">
        <v>43</v>
      </c>
      <c r="B75" s="37"/>
      <c r="C75" s="37"/>
      <c r="D75" s="55">
        <v>20</v>
      </c>
      <c r="E75" s="37"/>
      <c r="F75" s="4">
        <v>7808813</v>
      </c>
      <c r="G75" s="4"/>
      <c r="H75" s="4">
        <v>12374679</v>
      </c>
      <c r="I75" s="58"/>
      <c r="J75" s="4">
        <v>6446347</v>
      </c>
      <c r="K75" s="69"/>
      <c r="L75" s="4">
        <v>11053300</v>
      </c>
    </row>
    <row r="76" spans="1:12" ht="21.75" customHeight="1">
      <c r="A76" s="46" t="s">
        <v>44</v>
      </c>
      <c r="B76" s="37"/>
      <c r="C76" s="37"/>
      <c r="D76" s="55">
        <v>21</v>
      </c>
      <c r="E76" s="37"/>
      <c r="F76" s="8">
        <v>29898903</v>
      </c>
      <c r="G76" s="4"/>
      <c r="H76" s="8">
        <v>24752111</v>
      </c>
      <c r="I76" s="58"/>
      <c r="J76" s="8">
        <v>27887198</v>
      </c>
      <c r="K76" s="58"/>
      <c r="L76" s="8">
        <v>23435408</v>
      </c>
    </row>
    <row r="77" spans="1:12" ht="6" customHeight="1">
      <c r="A77" s="46"/>
      <c r="B77" s="37"/>
      <c r="C77" s="37"/>
      <c r="D77" s="55"/>
      <c r="E77" s="37"/>
      <c r="F77" s="59"/>
      <c r="G77" s="59"/>
      <c r="H77" s="59"/>
      <c r="I77" s="59"/>
      <c r="J77" s="59"/>
      <c r="K77" s="59"/>
      <c r="L77" s="59"/>
    </row>
    <row r="78" spans="1:12" ht="21.75" customHeight="1">
      <c r="A78" s="54" t="s">
        <v>45</v>
      </c>
      <c r="B78" s="37"/>
      <c r="C78" s="37"/>
      <c r="D78" s="55"/>
      <c r="E78" s="37"/>
      <c r="F78" s="3">
        <f>SUM(F73:F76)</f>
        <v>91195468</v>
      </c>
      <c r="G78" s="2"/>
      <c r="H78" s="3">
        <f>SUM(H73:H76)</f>
        <v>114403960</v>
      </c>
      <c r="I78" s="2"/>
      <c r="J78" s="3">
        <f>SUM(J73:J76)</f>
        <v>55170677</v>
      </c>
      <c r="K78" s="6"/>
      <c r="L78" s="3">
        <f>SUM(L73:L76)</f>
        <v>111271840</v>
      </c>
    </row>
    <row r="79" spans="1:12" ht="6" customHeight="1">
      <c r="A79" s="54"/>
      <c r="B79" s="37"/>
      <c r="C79" s="37"/>
      <c r="D79" s="55"/>
      <c r="E79" s="37"/>
      <c r="F79" s="59"/>
      <c r="G79" s="59"/>
      <c r="H79" s="59"/>
      <c r="I79" s="59"/>
      <c r="J79" s="59"/>
      <c r="K79" s="59"/>
      <c r="L79" s="59"/>
    </row>
    <row r="80" spans="1:12" ht="21.75" customHeight="1">
      <c r="A80" s="54" t="s">
        <v>46</v>
      </c>
      <c r="B80" s="37"/>
      <c r="C80" s="37"/>
      <c r="D80" s="55"/>
      <c r="E80" s="37"/>
      <c r="F80" s="3">
        <f>F69+F78</f>
        <v>585402342</v>
      </c>
      <c r="G80" s="2"/>
      <c r="H80" s="3">
        <f>H69+H78</f>
        <v>604624111</v>
      </c>
      <c r="I80" s="2"/>
      <c r="J80" s="3">
        <f>J69+J78</f>
        <v>485085732</v>
      </c>
      <c r="K80" s="6"/>
      <c r="L80" s="3">
        <f>L69+L78</f>
        <v>633261432</v>
      </c>
    </row>
    <row r="81" spans="1:12" ht="21.75" customHeight="1">
      <c r="A81" s="35"/>
      <c r="B81" s="37"/>
      <c r="C81" s="37"/>
      <c r="D81" s="36"/>
      <c r="E81" s="37"/>
      <c r="F81" s="59"/>
      <c r="G81" s="59"/>
      <c r="H81" s="59"/>
      <c r="I81" s="59"/>
      <c r="J81" s="59"/>
      <c r="K81" s="59"/>
      <c r="L81" s="59"/>
    </row>
    <row r="82" spans="1:12" ht="20.25" customHeight="1">
      <c r="A82" s="35"/>
      <c r="B82" s="37"/>
      <c r="C82" s="37"/>
      <c r="D82" s="36"/>
      <c r="E82" s="37"/>
      <c r="F82" s="59"/>
      <c r="G82" s="59"/>
      <c r="H82" s="59"/>
      <c r="I82" s="59"/>
      <c r="J82" s="59"/>
      <c r="K82" s="59"/>
      <c r="L82" s="59"/>
    </row>
    <row r="83" spans="1:12" ht="22.5" customHeight="1">
      <c r="A83" s="35"/>
      <c r="B83" s="37"/>
      <c r="C83" s="37"/>
      <c r="D83" s="36"/>
      <c r="E83" s="37"/>
      <c r="F83" s="59"/>
      <c r="G83" s="59"/>
      <c r="H83" s="59"/>
      <c r="I83" s="59"/>
      <c r="J83" s="59"/>
      <c r="K83" s="59"/>
      <c r="L83" s="59"/>
    </row>
    <row r="84" spans="1:12" ht="20.25" customHeight="1">
      <c r="A84" s="35"/>
      <c r="B84" s="37"/>
      <c r="C84" s="37"/>
      <c r="D84" s="36"/>
      <c r="E84" s="37"/>
      <c r="F84" s="59"/>
      <c r="G84" s="59"/>
      <c r="H84" s="59"/>
      <c r="I84" s="59"/>
      <c r="J84" s="59"/>
      <c r="K84" s="59"/>
      <c r="L84" s="59"/>
    </row>
    <row r="85" spans="1:12" ht="20.25" customHeight="1">
      <c r="A85" s="35"/>
      <c r="B85" s="37"/>
      <c r="C85" s="37"/>
      <c r="D85" s="36"/>
      <c r="E85" s="37"/>
      <c r="F85" s="59"/>
      <c r="G85" s="59"/>
      <c r="H85" s="59"/>
      <c r="I85" s="59"/>
      <c r="J85" s="59"/>
      <c r="K85" s="59"/>
      <c r="L85" s="59"/>
    </row>
    <row r="86" spans="1:12" ht="20.25" customHeight="1">
      <c r="A86" s="35"/>
      <c r="B86" s="37"/>
      <c r="C86" s="37"/>
      <c r="D86" s="36"/>
      <c r="E86" s="37"/>
      <c r="F86" s="59"/>
      <c r="G86" s="59"/>
      <c r="H86" s="59"/>
      <c r="I86" s="59"/>
      <c r="J86" s="59"/>
      <c r="K86" s="59"/>
      <c r="L86" s="59"/>
    </row>
    <row r="87" spans="1:12" ht="20.25" customHeight="1">
      <c r="A87" s="35"/>
      <c r="B87" s="37"/>
      <c r="C87" s="37"/>
      <c r="D87" s="36"/>
      <c r="E87" s="37"/>
      <c r="F87" s="59"/>
      <c r="G87" s="59"/>
      <c r="H87" s="59"/>
      <c r="I87" s="59"/>
      <c r="J87" s="59"/>
      <c r="K87" s="59"/>
      <c r="L87" s="59"/>
    </row>
    <row r="88" spans="1:12" ht="20.25" customHeight="1">
      <c r="A88" s="35"/>
      <c r="B88" s="37"/>
      <c r="C88" s="37"/>
      <c r="D88" s="36"/>
      <c r="E88" s="37"/>
      <c r="F88" s="59"/>
      <c r="G88" s="59"/>
      <c r="H88" s="59"/>
      <c r="I88" s="59"/>
      <c r="J88" s="59"/>
      <c r="K88" s="59"/>
      <c r="L88" s="59"/>
    </row>
    <row r="89" spans="1:12" ht="21.75" customHeight="1">
      <c r="A89" s="35"/>
      <c r="B89" s="37"/>
      <c r="C89" s="37"/>
      <c r="D89" s="36"/>
      <c r="E89" s="37"/>
      <c r="F89" s="59"/>
      <c r="G89" s="59"/>
      <c r="H89" s="59"/>
      <c r="I89" s="59"/>
      <c r="J89" s="59"/>
      <c r="K89" s="59"/>
      <c r="L89" s="59"/>
    </row>
    <row r="90" spans="1:12" ht="21.75" customHeight="1">
      <c r="A90" s="35"/>
      <c r="B90" s="37"/>
      <c r="C90" s="37"/>
      <c r="D90" s="36"/>
      <c r="E90" s="37"/>
      <c r="F90" s="59"/>
      <c r="G90" s="59"/>
      <c r="H90" s="59"/>
      <c r="I90" s="59"/>
      <c r="J90" s="59"/>
      <c r="K90" s="59"/>
      <c r="L90" s="59"/>
    </row>
    <row r="91" spans="1:12" ht="9" customHeight="1">
      <c r="A91" s="35"/>
      <c r="B91" s="37"/>
      <c r="C91" s="37"/>
      <c r="D91" s="36"/>
      <c r="E91" s="37"/>
      <c r="F91" s="59"/>
      <c r="G91" s="59"/>
      <c r="H91" s="59"/>
      <c r="I91" s="59"/>
      <c r="J91" s="59"/>
      <c r="K91" s="59"/>
      <c r="L91" s="59"/>
    </row>
    <row r="92" spans="1:12" ht="21.95" customHeight="1">
      <c r="A92" s="43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43"/>
      <c r="C92" s="43"/>
      <c r="D92" s="42"/>
      <c r="E92" s="43"/>
      <c r="F92" s="44"/>
      <c r="G92" s="43"/>
      <c r="H92" s="44"/>
      <c r="I92" s="45"/>
      <c r="J92" s="44"/>
      <c r="K92" s="43"/>
      <c r="L92" s="44"/>
    </row>
    <row r="93" spans="1:12" ht="21.75" customHeight="1">
      <c r="A93" s="35" t="str">
        <f>A47</f>
        <v>บริษัท สาลี่ คัลเล่อร์ จำกัด (มหาชน)</v>
      </c>
      <c r="B93" s="35"/>
      <c r="C93" s="35"/>
      <c r="D93" s="36"/>
      <c r="E93" s="37"/>
      <c r="F93" s="38"/>
      <c r="G93" s="37"/>
      <c r="H93" s="38"/>
      <c r="I93" s="39"/>
      <c r="J93" s="38"/>
      <c r="K93" s="37"/>
      <c r="L93" s="38"/>
    </row>
    <row r="94" spans="1:12" ht="21.75" customHeight="1">
      <c r="A94" s="35" t="s">
        <v>29</v>
      </c>
      <c r="B94" s="35"/>
      <c r="C94" s="35"/>
      <c r="D94" s="36"/>
      <c r="E94" s="37"/>
      <c r="F94" s="38"/>
      <c r="G94" s="37"/>
      <c r="H94" s="38"/>
      <c r="I94" s="39"/>
      <c r="J94" s="38"/>
      <c r="K94" s="37"/>
      <c r="L94" s="38"/>
    </row>
    <row r="95" spans="1:12" ht="21.75" customHeight="1">
      <c r="A95" s="41" t="str">
        <f>A3</f>
        <v>ณ วันที่ 31 ธันวาคม พ.ศ. 2567</v>
      </c>
      <c r="B95" s="41"/>
      <c r="C95" s="41"/>
      <c r="D95" s="42"/>
      <c r="E95" s="43"/>
      <c r="F95" s="44"/>
      <c r="G95" s="43"/>
      <c r="H95" s="44"/>
      <c r="I95" s="45"/>
      <c r="J95" s="44"/>
      <c r="K95" s="43"/>
      <c r="L95" s="44"/>
    </row>
    <row r="96" spans="1:12" ht="21.75" customHeight="1">
      <c r="A96" s="37"/>
      <c r="B96" s="37"/>
      <c r="C96" s="37"/>
      <c r="D96" s="36"/>
      <c r="E96" s="37"/>
      <c r="F96" s="38"/>
      <c r="G96" s="37"/>
      <c r="H96" s="38"/>
      <c r="I96" s="39"/>
      <c r="J96" s="38"/>
      <c r="K96" s="37"/>
      <c r="L96" s="38"/>
    </row>
    <row r="97" spans="1:12" ht="21.75" customHeight="1">
      <c r="A97" s="39"/>
      <c r="B97" s="39"/>
      <c r="C97" s="39"/>
      <c r="D97" s="48"/>
      <c r="E97" s="49"/>
      <c r="F97" s="257" t="s">
        <v>3</v>
      </c>
      <c r="G97" s="257"/>
      <c r="H97" s="257"/>
      <c r="I97" s="51"/>
      <c r="J97" s="257" t="s">
        <v>4</v>
      </c>
      <c r="K97" s="257"/>
      <c r="L97" s="257"/>
    </row>
    <row r="98" spans="1:12" ht="21.75" customHeight="1">
      <c r="A98" s="37"/>
      <c r="B98" s="37"/>
      <c r="C98" s="37"/>
      <c r="D98" s="48"/>
      <c r="E98" s="35"/>
      <c r="F98" s="51" t="s">
        <v>5</v>
      </c>
      <c r="G98" s="35"/>
      <c r="H98" s="51" t="s">
        <v>6</v>
      </c>
      <c r="I98" s="49"/>
      <c r="J98" s="51" t="s">
        <v>5</v>
      </c>
      <c r="K98" s="35"/>
      <c r="L98" s="51" t="s">
        <v>6</v>
      </c>
    </row>
    <row r="99" spans="1:12" ht="21.75" customHeight="1">
      <c r="A99" s="37"/>
      <c r="B99" s="37"/>
      <c r="C99" s="37"/>
      <c r="D99" s="52" t="s">
        <v>7</v>
      </c>
      <c r="E99" s="35"/>
      <c r="F99" s="53" t="s">
        <v>8</v>
      </c>
      <c r="G99" s="35"/>
      <c r="H99" s="53" t="s">
        <v>8</v>
      </c>
      <c r="I99" s="49"/>
      <c r="J99" s="53" t="s">
        <v>8</v>
      </c>
      <c r="K99" s="35"/>
      <c r="L99" s="53" t="s">
        <v>8</v>
      </c>
    </row>
    <row r="100" spans="1:12" ht="21.75" customHeight="1">
      <c r="A100" s="37"/>
      <c r="B100" s="37"/>
      <c r="C100" s="37"/>
      <c r="D100" s="48"/>
      <c r="E100" s="35"/>
      <c r="F100" s="51"/>
      <c r="G100" s="49"/>
      <c r="H100" s="51"/>
      <c r="I100" s="35"/>
      <c r="J100" s="51"/>
      <c r="K100" s="35"/>
      <c r="L100" s="51"/>
    </row>
    <row r="101" spans="1:12" ht="21.75" customHeight="1">
      <c r="A101" s="35" t="s">
        <v>47</v>
      </c>
      <c r="B101" s="37"/>
      <c r="C101" s="37"/>
      <c r="D101" s="48"/>
      <c r="E101" s="35"/>
      <c r="F101" s="51"/>
      <c r="G101" s="49"/>
      <c r="H101" s="51"/>
      <c r="I101" s="35"/>
      <c r="J101" s="51"/>
      <c r="K101" s="35"/>
      <c r="L101" s="51"/>
    </row>
    <row r="102" spans="1:12" ht="6" customHeight="1">
      <c r="A102" s="37"/>
      <c r="B102" s="37"/>
      <c r="C102" s="37"/>
      <c r="D102" s="48"/>
      <c r="E102" s="35"/>
      <c r="F102" s="51"/>
      <c r="G102" s="49"/>
      <c r="H102" s="51"/>
      <c r="I102" s="35"/>
      <c r="J102" s="51"/>
      <c r="K102" s="35"/>
      <c r="L102" s="51"/>
    </row>
    <row r="103" spans="1:12" ht="21.75" customHeight="1">
      <c r="A103" s="54" t="s">
        <v>48</v>
      </c>
      <c r="B103" s="37"/>
      <c r="C103" s="37"/>
      <c r="D103" s="48"/>
      <c r="E103" s="35"/>
      <c r="F103" s="74"/>
      <c r="G103" s="74"/>
      <c r="H103" s="74"/>
      <c r="I103" s="74"/>
      <c r="J103" s="74"/>
      <c r="K103" s="74"/>
      <c r="L103" s="74"/>
    </row>
    <row r="104" spans="1:12" ht="6" customHeight="1">
      <c r="A104" s="54"/>
      <c r="B104" s="37"/>
      <c r="C104" s="37"/>
      <c r="D104" s="48"/>
      <c r="E104" s="35"/>
      <c r="F104" s="74"/>
      <c r="G104" s="74"/>
      <c r="H104" s="74"/>
      <c r="I104" s="74"/>
      <c r="J104" s="74"/>
      <c r="K104" s="74"/>
      <c r="L104" s="74"/>
    </row>
    <row r="105" spans="1:12" ht="21.75" customHeight="1">
      <c r="A105" s="46" t="s">
        <v>49</v>
      </c>
      <c r="B105" s="37"/>
      <c r="C105" s="37"/>
      <c r="D105" s="48"/>
      <c r="E105" s="35"/>
      <c r="F105" s="9"/>
      <c r="G105" s="9"/>
      <c r="H105" s="9"/>
      <c r="I105" s="9"/>
      <c r="J105" s="9"/>
      <c r="K105" s="10"/>
      <c r="L105" s="9"/>
    </row>
    <row r="106" spans="1:12" ht="21.75" customHeight="1">
      <c r="A106" s="47"/>
      <c r="B106" s="46" t="s">
        <v>50</v>
      </c>
      <c r="C106" s="37"/>
      <c r="D106" s="48"/>
      <c r="E106" s="35"/>
      <c r="F106" s="47"/>
      <c r="G106" s="47"/>
      <c r="H106" s="47"/>
      <c r="I106" s="47"/>
      <c r="J106" s="47"/>
      <c r="K106" s="47"/>
      <c r="L106" s="47"/>
    </row>
    <row r="107" spans="1:12" ht="21.75" customHeight="1">
      <c r="A107" s="47"/>
      <c r="B107" s="46"/>
      <c r="C107" s="37" t="s">
        <v>51</v>
      </c>
      <c r="E107" s="35"/>
      <c r="F107" s="2"/>
      <c r="G107" s="2"/>
      <c r="H107" s="2"/>
      <c r="I107" s="2"/>
      <c r="J107" s="2"/>
      <c r="K107" s="6"/>
      <c r="L107" s="2"/>
    </row>
    <row r="108" spans="1:12" ht="21.75" customHeight="1" thickBot="1">
      <c r="A108" s="47"/>
      <c r="B108" s="46"/>
      <c r="C108" s="37" t="s">
        <v>52</v>
      </c>
      <c r="D108" s="36"/>
      <c r="E108" s="35"/>
      <c r="F108" s="11">
        <v>647861080</v>
      </c>
      <c r="G108" s="4"/>
      <c r="H108" s="11">
        <v>647861080</v>
      </c>
      <c r="I108" s="4"/>
      <c r="J108" s="12">
        <v>647861080</v>
      </c>
      <c r="K108" s="7"/>
      <c r="L108" s="12">
        <v>647861080</v>
      </c>
    </row>
    <row r="109" spans="1:12" ht="6" customHeight="1" thickTop="1">
      <c r="A109" s="54"/>
      <c r="B109" s="37"/>
      <c r="C109" s="37"/>
      <c r="D109" s="48"/>
      <c r="E109" s="35"/>
      <c r="F109" s="75"/>
      <c r="G109" s="75"/>
      <c r="H109" s="75"/>
      <c r="I109" s="75"/>
      <c r="J109" s="76"/>
      <c r="K109" s="76"/>
      <c r="L109" s="76"/>
    </row>
    <row r="110" spans="1:12" ht="21.75" customHeight="1">
      <c r="A110" s="47"/>
      <c r="B110" s="46" t="s">
        <v>53</v>
      </c>
      <c r="C110" s="37"/>
      <c r="D110" s="36">
        <v>22</v>
      </c>
      <c r="E110" s="35"/>
      <c r="F110" s="77"/>
      <c r="G110" s="77"/>
      <c r="H110" s="77"/>
      <c r="I110" s="77"/>
      <c r="J110" s="73"/>
      <c r="K110" s="73"/>
      <c r="L110" s="73"/>
    </row>
    <row r="111" spans="1:12" ht="21.75" customHeight="1">
      <c r="A111" s="47"/>
      <c r="B111" s="46"/>
      <c r="C111" s="37" t="s">
        <v>54</v>
      </c>
      <c r="D111" s="48"/>
      <c r="E111" s="35"/>
      <c r="F111" s="77"/>
      <c r="G111" s="77"/>
      <c r="H111" s="77"/>
      <c r="I111" s="77"/>
      <c r="J111" s="73"/>
      <c r="K111" s="73"/>
      <c r="L111" s="73"/>
    </row>
    <row r="112" spans="1:12" ht="21.75" customHeight="1">
      <c r="A112" s="47"/>
      <c r="B112" s="46"/>
      <c r="C112" s="37" t="s">
        <v>55</v>
      </c>
      <c r="D112" s="48"/>
      <c r="E112" s="35"/>
      <c r="F112" s="77"/>
      <c r="G112" s="77"/>
      <c r="H112" s="77"/>
      <c r="I112" s="77"/>
      <c r="J112" s="73"/>
      <c r="K112" s="73"/>
      <c r="L112" s="73"/>
    </row>
    <row r="113" spans="1:12" ht="21.75" customHeight="1">
      <c r="A113" s="46"/>
      <c r="B113" s="46"/>
      <c r="C113" s="37" t="s">
        <v>56</v>
      </c>
      <c r="D113" s="48"/>
      <c r="E113" s="35"/>
      <c r="F113" s="4"/>
      <c r="G113" s="4"/>
      <c r="H113" s="4"/>
      <c r="I113" s="4"/>
      <c r="J113" s="13"/>
      <c r="K113" s="7"/>
      <c r="L113" s="13"/>
    </row>
    <row r="114" spans="1:12" ht="21.75" customHeight="1">
      <c r="A114" s="46"/>
      <c r="B114" s="46"/>
      <c r="C114" s="37" t="s">
        <v>57</v>
      </c>
      <c r="D114" s="48"/>
      <c r="E114" s="35"/>
      <c r="F114" s="4">
        <v>588965082</v>
      </c>
      <c r="G114" s="4"/>
      <c r="H114" s="4">
        <v>588964618</v>
      </c>
      <c r="I114" s="78"/>
      <c r="J114" s="58">
        <v>588965082</v>
      </c>
      <c r="K114" s="79"/>
      <c r="L114" s="58">
        <v>588964618</v>
      </c>
    </row>
    <row r="115" spans="1:12" ht="21.75" customHeight="1">
      <c r="A115" s="46" t="s">
        <v>58</v>
      </c>
      <c r="B115" s="46"/>
      <c r="C115" s="37"/>
      <c r="D115" s="48"/>
      <c r="E115" s="35"/>
      <c r="F115" s="4">
        <v>110327705</v>
      </c>
      <c r="G115" s="4"/>
      <c r="H115" s="4">
        <v>110327376</v>
      </c>
      <c r="I115" s="58"/>
      <c r="J115" s="58">
        <v>110327705</v>
      </c>
      <c r="K115" s="69"/>
      <c r="L115" s="58">
        <v>110327376</v>
      </c>
    </row>
    <row r="116" spans="1:12" ht="21.75" customHeight="1">
      <c r="A116" s="46" t="s">
        <v>59</v>
      </c>
      <c r="B116" s="37"/>
      <c r="C116" s="37"/>
      <c r="D116" s="48"/>
      <c r="E116" s="35"/>
      <c r="F116" s="4"/>
      <c r="G116" s="4"/>
      <c r="H116" s="4"/>
      <c r="I116" s="4"/>
      <c r="J116" s="13"/>
      <c r="K116" s="7"/>
      <c r="L116" s="13"/>
    </row>
    <row r="117" spans="1:12" ht="21.75" customHeight="1">
      <c r="A117" s="47"/>
      <c r="B117" s="46" t="s">
        <v>60</v>
      </c>
      <c r="C117" s="37"/>
      <c r="D117" s="36">
        <v>23</v>
      </c>
      <c r="E117" s="35"/>
      <c r="F117" s="4">
        <v>22900000</v>
      </c>
      <c r="G117" s="4"/>
      <c r="H117" s="4">
        <v>19900000</v>
      </c>
      <c r="I117" s="58"/>
      <c r="J117" s="4">
        <v>22900000</v>
      </c>
      <c r="K117" s="69"/>
      <c r="L117" s="4">
        <v>19900000</v>
      </c>
    </row>
    <row r="118" spans="1:12" ht="21.75" customHeight="1">
      <c r="A118" s="47"/>
      <c r="B118" s="46" t="s">
        <v>61</v>
      </c>
      <c r="C118" s="46"/>
      <c r="D118" s="36"/>
      <c r="E118" s="35"/>
      <c r="F118" s="26">
        <f>'TH 10'!K29</f>
        <v>113003033</v>
      </c>
      <c r="G118" s="26"/>
      <c r="H118" s="26">
        <f>'TH 10'!K19</f>
        <v>97239569</v>
      </c>
      <c r="I118" s="58"/>
      <c r="J118" s="26">
        <v>143766210</v>
      </c>
      <c r="K118" s="69"/>
      <c r="L118" s="26">
        <f>'TH 11'!K17</f>
        <v>105034946</v>
      </c>
    </row>
    <row r="119" spans="1:12" ht="21.75" customHeight="1">
      <c r="A119" s="47"/>
      <c r="B119" s="46" t="s">
        <v>62</v>
      </c>
      <c r="C119" s="46"/>
      <c r="D119" s="36"/>
      <c r="E119" s="35"/>
      <c r="F119" s="8">
        <v>5142597</v>
      </c>
      <c r="G119" s="4"/>
      <c r="H119" s="8">
        <v>0</v>
      </c>
      <c r="I119" s="58"/>
      <c r="J119" s="8">
        <v>0</v>
      </c>
      <c r="K119" s="69"/>
      <c r="L119" s="8">
        <v>0</v>
      </c>
    </row>
    <row r="120" spans="1:12" ht="6" customHeight="1">
      <c r="A120" s="46"/>
      <c r="B120" s="37"/>
      <c r="C120" s="37"/>
      <c r="D120" s="48"/>
      <c r="E120" s="35"/>
      <c r="F120" s="2"/>
      <c r="G120" s="2"/>
      <c r="H120" s="2"/>
      <c r="I120" s="2"/>
      <c r="J120" s="2"/>
      <c r="K120" s="6"/>
      <c r="L120" s="2"/>
    </row>
    <row r="121" spans="1:12" ht="21.75" customHeight="1">
      <c r="A121" s="47" t="s">
        <v>63</v>
      </c>
      <c r="B121" s="46"/>
      <c r="C121" s="46"/>
      <c r="D121" s="36"/>
      <c r="E121" s="35"/>
      <c r="F121" s="6">
        <f>SUM(F114:F119)</f>
        <v>840338417</v>
      </c>
      <c r="G121" s="2"/>
      <c r="H121" s="6">
        <f>SUM(H114:H119)</f>
        <v>816431563</v>
      </c>
      <c r="I121" s="2"/>
      <c r="J121" s="6">
        <f>SUM(J114:J119)</f>
        <v>865958997</v>
      </c>
      <c r="K121" s="6"/>
      <c r="L121" s="6">
        <f>SUM(L114:L119)</f>
        <v>824226940</v>
      </c>
    </row>
    <row r="122" spans="1:12" ht="21.75" customHeight="1">
      <c r="A122" s="37" t="s">
        <v>64</v>
      </c>
      <c r="B122" s="37"/>
      <c r="C122" s="37"/>
      <c r="D122" s="48"/>
      <c r="E122" s="35"/>
      <c r="F122" s="8">
        <v>-4233320</v>
      </c>
      <c r="G122" s="4"/>
      <c r="H122" s="8">
        <v>1118570</v>
      </c>
      <c r="I122" s="4"/>
      <c r="J122" s="8">
        <v>0</v>
      </c>
      <c r="K122" s="26"/>
      <c r="L122" s="8">
        <v>0</v>
      </c>
    </row>
    <row r="123" spans="1:12" ht="6" customHeight="1">
      <c r="A123" s="46"/>
      <c r="B123" s="37"/>
      <c r="C123" s="37"/>
      <c r="D123" s="48"/>
      <c r="E123" s="35"/>
      <c r="F123" s="2"/>
      <c r="G123" s="2"/>
      <c r="H123" s="2"/>
      <c r="I123" s="2"/>
      <c r="J123" s="2"/>
      <c r="K123" s="6"/>
      <c r="L123" s="2"/>
    </row>
    <row r="124" spans="1:12" ht="21.75" customHeight="1">
      <c r="A124" s="54" t="s">
        <v>65</v>
      </c>
      <c r="B124" s="37"/>
      <c r="C124" s="37"/>
      <c r="D124" s="48"/>
      <c r="E124" s="35"/>
      <c r="F124" s="3">
        <f>SUM(F121:F122)</f>
        <v>836105097</v>
      </c>
      <c r="G124" s="2"/>
      <c r="H124" s="3">
        <f>SUM(H121:H122)</f>
        <v>817550133</v>
      </c>
      <c r="I124" s="2"/>
      <c r="J124" s="3">
        <f>SUM(J121:J122)</f>
        <v>865958997</v>
      </c>
      <c r="K124" s="2"/>
      <c r="L124" s="3">
        <f>SUM(L121:L122)</f>
        <v>824226940</v>
      </c>
    </row>
    <row r="125" spans="1:12" ht="6" customHeight="1">
      <c r="A125" s="54"/>
      <c r="B125" s="37"/>
      <c r="C125" s="37"/>
      <c r="D125" s="48"/>
      <c r="E125" s="35"/>
      <c r="F125" s="59"/>
      <c r="G125" s="59"/>
      <c r="H125" s="59"/>
      <c r="I125" s="59"/>
      <c r="J125" s="59"/>
      <c r="K125" s="59"/>
      <c r="L125" s="59"/>
    </row>
    <row r="126" spans="1:12" ht="21.75" customHeight="1" thickBot="1">
      <c r="A126" s="54" t="s">
        <v>66</v>
      </c>
      <c r="B126" s="37"/>
      <c r="C126" s="37"/>
      <c r="D126" s="48"/>
      <c r="E126" s="35"/>
      <c r="F126" s="5">
        <f>F124+F80</f>
        <v>1421507439</v>
      </c>
      <c r="G126" s="59"/>
      <c r="H126" s="5">
        <f>H124+H80</f>
        <v>1422174244</v>
      </c>
      <c r="I126" s="59"/>
      <c r="J126" s="5">
        <f>J124+J80</f>
        <v>1351044729</v>
      </c>
      <c r="K126" s="59"/>
      <c r="L126" s="5">
        <f>L124+L80</f>
        <v>1457488372</v>
      </c>
    </row>
    <row r="127" spans="1:12" ht="21.75" customHeight="1" thickTop="1">
      <c r="A127" s="37"/>
      <c r="B127" s="37"/>
      <c r="C127" s="37"/>
      <c r="D127" s="48"/>
      <c r="E127" s="35"/>
      <c r="F127" s="14"/>
      <c r="G127" s="15"/>
      <c r="H127" s="14"/>
      <c r="I127" s="16"/>
      <c r="J127" s="14"/>
      <c r="K127" s="14"/>
      <c r="L127" s="14"/>
    </row>
    <row r="128" spans="1:12" ht="21.75" customHeight="1">
      <c r="A128" s="37"/>
      <c r="B128" s="37"/>
      <c r="C128" s="37"/>
      <c r="D128" s="48"/>
      <c r="E128" s="35"/>
      <c r="F128" s="212"/>
      <c r="G128" s="211"/>
      <c r="H128" s="212"/>
      <c r="I128" s="211"/>
      <c r="J128" s="212"/>
      <c r="K128" s="211"/>
      <c r="L128" s="212"/>
    </row>
    <row r="129" spans="1:12" ht="21.75" customHeight="1">
      <c r="A129" s="37"/>
      <c r="B129" s="37"/>
      <c r="C129" s="37"/>
      <c r="D129" s="48"/>
      <c r="E129" s="35"/>
      <c r="F129" s="51"/>
      <c r="G129" s="49"/>
      <c r="H129" s="51"/>
      <c r="I129" s="35"/>
      <c r="J129" s="51"/>
      <c r="K129" s="35"/>
      <c r="L129" s="51"/>
    </row>
    <row r="130" spans="1:12" ht="21.75" customHeight="1">
      <c r="A130" s="37"/>
      <c r="B130" s="37"/>
      <c r="C130" s="37"/>
      <c r="D130" s="48"/>
      <c r="E130" s="35"/>
      <c r="F130" s="51"/>
      <c r="G130" s="49"/>
      <c r="H130" s="51"/>
      <c r="I130" s="35"/>
      <c r="J130" s="51"/>
      <c r="K130" s="35"/>
      <c r="L130" s="51"/>
    </row>
    <row r="131" spans="1:12" ht="21.75" customHeight="1">
      <c r="A131" s="37"/>
      <c r="B131" s="37"/>
      <c r="C131" s="37"/>
      <c r="D131" s="48"/>
      <c r="E131" s="35"/>
      <c r="F131" s="51"/>
      <c r="G131" s="49"/>
      <c r="H131" s="51"/>
      <c r="I131" s="35"/>
      <c r="J131" s="51"/>
      <c r="K131" s="35"/>
      <c r="L131" s="51"/>
    </row>
    <row r="132" spans="1:12" ht="21.75" customHeight="1">
      <c r="A132" s="37"/>
      <c r="B132" s="37"/>
      <c r="C132" s="37"/>
      <c r="D132" s="48"/>
      <c r="E132" s="35"/>
      <c r="F132" s="51"/>
      <c r="G132" s="49"/>
      <c r="H132" s="51"/>
      <c r="I132" s="35"/>
      <c r="J132" s="51"/>
      <c r="K132" s="35"/>
      <c r="L132" s="51"/>
    </row>
    <row r="133" spans="1:12" ht="21.75" customHeight="1">
      <c r="A133" s="37"/>
      <c r="B133" s="37"/>
      <c r="C133" s="37"/>
      <c r="D133" s="48"/>
      <c r="E133" s="35"/>
      <c r="F133" s="51"/>
      <c r="G133" s="49"/>
      <c r="H133" s="51"/>
      <c r="I133" s="35"/>
      <c r="J133" s="51"/>
      <c r="K133" s="35"/>
      <c r="L133" s="51"/>
    </row>
    <row r="134" spans="1:12" ht="21.75" customHeight="1">
      <c r="A134" s="37"/>
      <c r="B134" s="37"/>
      <c r="C134" s="37"/>
      <c r="D134" s="48"/>
      <c r="E134" s="35"/>
      <c r="F134" s="51"/>
      <c r="G134" s="49"/>
      <c r="H134" s="51"/>
      <c r="I134" s="35"/>
      <c r="J134" s="51"/>
      <c r="K134" s="35"/>
      <c r="L134" s="51"/>
    </row>
    <row r="135" spans="1:12" ht="21.75" customHeight="1">
      <c r="A135" s="37"/>
      <c r="B135" s="37"/>
      <c r="C135" s="37"/>
      <c r="D135" s="48"/>
      <c r="E135" s="35"/>
      <c r="F135" s="51"/>
      <c r="G135" s="49"/>
      <c r="H135" s="51"/>
      <c r="I135" s="35"/>
      <c r="J135" s="51"/>
      <c r="K135" s="35"/>
      <c r="L135" s="51"/>
    </row>
    <row r="136" spans="1:12" ht="23.25" customHeight="1">
      <c r="A136" s="37"/>
      <c r="B136" s="37"/>
      <c r="C136" s="37"/>
      <c r="D136" s="48"/>
      <c r="E136" s="35"/>
      <c r="F136" s="51"/>
      <c r="G136" s="49"/>
      <c r="H136" s="51"/>
      <c r="I136" s="35"/>
      <c r="J136" s="51"/>
      <c r="K136" s="35"/>
      <c r="L136" s="51"/>
    </row>
    <row r="137" spans="1:12" ht="21.95" customHeight="1">
      <c r="A137" s="43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43"/>
      <c r="C137" s="43"/>
      <c r="D137" s="42"/>
      <c r="E137" s="43"/>
      <c r="F137" s="44"/>
      <c r="G137" s="80"/>
      <c r="H137" s="44"/>
      <c r="I137" s="44"/>
      <c r="J137" s="44"/>
      <c r="K137" s="80"/>
      <c r="L137" s="44"/>
    </row>
  </sheetData>
  <mergeCells count="7">
    <mergeCell ref="A55:C55"/>
    <mergeCell ref="F97:H97"/>
    <mergeCell ref="J97:L97"/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46AF5-2D27-45EE-AA93-B50065E04AE2}">
  <dimension ref="A1:L56"/>
  <sheetViews>
    <sheetView topLeftCell="A16" zoomScale="90" zoomScaleNormal="90" zoomScaleSheetLayoutView="100" workbookViewId="0">
      <selection activeCell="C48" sqref="C48"/>
    </sheetView>
  </sheetViews>
  <sheetFormatPr defaultColWidth="9.140625" defaultRowHeight="21.75" customHeight="1"/>
  <cols>
    <col min="1" max="2" width="1.7109375" style="40" customWidth="1"/>
    <col min="3" max="3" width="36.140625" style="40" customWidth="1"/>
    <col min="4" max="4" width="8.140625" style="40" customWidth="1"/>
    <col min="5" max="5" width="0.7109375" style="40" customWidth="1"/>
    <col min="6" max="6" width="13.7109375" style="40" customWidth="1"/>
    <col min="7" max="7" width="0.7109375" style="40" customWidth="1"/>
    <col min="8" max="8" width="13.7109375" style="40" customWidth="1"/>
    <col min="9" max="9" width="0.7109375" style="40" customWidth="1"/>
    <col min="10" max="10" width="13.7109375" style="40" customWidth="1"/>
    <col min="11" max="11" width="0.7109375" style="40" customWidth="1"/>
    <col min="12" max="12" width="13.7109375" style="40" customWidth="1"/>
    <col min="13" max="16384" width="9.140625" style="40"/>
  </cols>
  <sheetData>
    <row r="1" spans="1:12" ht="21.75" customHeight="1">
      <c r="A1" s="35" t="s">
        <v>0</v>
      </c>
      <c r="B1" s="35"/>
      <c r="C1" s="35"/>
      <c r="D1" s="39"/>
      <c r="E1" s="37"/>
      <c r="F1" s="81"/>
      <c r="G1" s="59"/>
      <c r="H1" s="81"/>
      <c r="I1" s="59"/>
      <c r="J1" s="81"/>
      <c r="K1" s="59"/>
      <c r="L1" s="81"/>
    </row>
    <row r="2" spans="1:12" ht="21.75" customHeight="1">
      <c r="A2" s="82" t="s">
        <v>67</v>
      </c>
      <c r="B2" s="35"/>
      <c r="C2" s="35"/>
      <c r="D2" s="39"/>
      <c r="E2" s="37"/>
      <c r="F2" s="81"/>
      <c r="G2" s="59"/>
      <c r="H2" s="81"/>
      <c r="I2" s="59"/>
      <c r="J2" s="81"/>
      <c r="K2" s="59"/>
      <c r="L2" s="81"/>
    </row>
    <row r="3" spans="1:12" ht="21.75" customHeight="1">
      <c r="A3" s="41" t="s">
        <v>68</v>
      </c>
      <c r="B3" s="41"/>
      <c r="C3" s="41"/>
      <c r="D3" s="45"/>
      <c r="E3" s="43"/>
      <c r="F3" s="83"/>
      <c r="G3" s="84"/>
      <c r="H3" s="83"/>
      <c r="I3" s="84"/>
      <c r="J3" s="83"/>
      <c r="K3" s="84"/>
      <c r="L3" s="83"/>
    </row>
    <row r="4" spans="1:12" ht="18.95" customHeight="1">
      <c r="A4" s="37"/>
      <c r="B4" s="37"/>
      <c r="C4" s="37"/>
      <c r="D4" s="39"/>
      <c r="E4" s="37"/>
      <c r="F4" s="81"/>
      <c r="G4" s="59"/>
      <c r="H4" s="81"/>
      <c r="I4" s="59"/>
      <c r="J4" s="81"/>
      <c r="K4" s="59"/>
      <c r="L4" s="81"/>
    </row>
    <row r="5" spans="1:12" ht="18.95" customHeight="1">
      <c r="A5" s="47"/>
      <c r="B5" s="37"/>
      <c r="C5" s="37"/>
      <c r="D5" s="85"/>
      <c r="E5" s="35"/>
      <c r="F5" s="258" t="s">
        <v>3</v>
      </c>
      <c r="G5" s="258"/>
      <c r="H5" s="258"/>
      <c r="I5" s="86"/>
      <c r="J5" s="258" t="s">
        <v>4</v>
      </c>
      <c r="K5" s="258"/>
      <c r="L5" s="258"/>
    </row>
    <row r="6" spans="1:12" ht="18.95" customHeight="1">
      <c r="A6" s="37"/>
      <c r="B6" s="37"/>
      <c r="C6" s="37"/>
      <c r="D6" s="39"/>
      <c r="E6" s="35"/>
      <c r="F6" s="87" t="s">
        <v>5</v>
      </c>
      <c r="G6" s="86"/>
      <c r="H6" s="87" t="s">
        <v>6</v>
      </c>
      <c r="I6" s="86"/>
      <c r="J6" s="87" t="s">
        <v>5</v>
      </c>
      <c r="K6" s="86"/>
      <c r="L6" s="87" t="s">
        <v>6</v>
      </c>
    </row>
    <row r="7" spans="1:12" ht="18.95" customHeight="1">
      <c r="A7" s="37"/>
      <c r="B7" s="37"/>
      <c r="C7" s="37"/>
      <c r="D7" s="50" t="s">
        <v>7</v>
      </c>
      <c r="E7" s="35"/>
      <c r="F7" s="88" t="s">
        <v>8</v>
      </c>
      <c r="G7" s="86"/>
      <c r="H7" s="88" t="s">
        <v>8</v>
      </c>
      <c r="I7" s="86"/>
      <c r="J7" s="88" t="s">
        <v>8</v>
      </c>
      <c r="K7" s="86"/>
      <c r="L7" s="88" t="s">
        <v>8</v>
      </c>
    </row>
    <row r="8" spans="1:12" ht="6" customHeight="1">
      <c r="A8" s="37"/>
      <c r="B8" s="37"/>
      <c r="C8" s="37"/>
      <c r="D8" s="49"/>
      <c r="E8" s="35"/>
      <c r="F8" s="87"/>
      <c r="G8" s="86"/>
      <c r="H8" s="87"/>
      <c r="I8" s="86"/>
      <c r="J8" s="87"/>
      <c r="K8" s="86"/>
      <c r="L8" s="87"/>
    </row>
    <row r="9" spans="1:12" ht="18.95" customHeight="1">
      <c r="A9" s="89" t="s">
        <v>69</v>
      </c>
      <c r="B9" s="90"/>
      <c r="C9" s="37"/>
      <c r="D9" s="39">
        <v>8</v>
      </c>
      <c r="E9" s="37"/>
      <c r="F9" s="91">
        <v>1088946302</v>
      </c>
      <c r="G9" s="73"/>
      <c r="H9" s="91">
        <v>1178454731</v>
      </c>
      <c r="I9" s="92"/>
      <c r="J9" s="56">
        <v>1095871801</v>
      </c>
      <c r="K9" s="92"/>
      <c r="L9" s="56">
        <v>1070681491</v>
      </c>
    </row>
    <row r="10" spans="1:12" ht="18.95" customHeight="1">
      <c r="A10" s="93" t="s">
        <v>70</v>
      </c>
      <c r="B10" s="94"/>
      <c r="C10" s="46"/>
      <c r="D10" s="39"/>
      <c r="E10" s="37"/>
      <c r="F10" s="95">
        <v>-891013384</v>
      </c>
      <c r="G10" s="76"/>
      <c r="H10" s="95">
        <v>-964418243</v>
      </c>
      <c r="I10" s="96"/>
      <c r="J10" s="95">
        <v>-907389766</v>
      </c>
      <c r="K10" s="96"/>
      <c r="L10" s="95">
        <v>-893913088</v>
      </c>
    </row>
    <row r="11" spans="1:12" ht="6" customHeight="1">
      <c r="A11" s="46"/>
      <c r="B11" s="94"/>
      <c r="C11" s="46"/>
      <c r="D11" s="39"/>
      <c r="E11" s="37"/>
      <c r="F11" s="97"/>
      <c r="G11" s="98"/>
      <c r="H11" s="97"/>
      <c r="I11" s="98"/>
      <c r="J11" s="97"/>
      <c r="K11" s="98"/>
      <c r="L11" s="97"/>
    </row>
    <row r="12" spans="1:12" ht="18.95" customHeight="1">
      <c r="A12" s="54" t="s">
        <v>71</v>
      </c>
      <c r="B12" s="94"/>
      <c r="C12" s="46"/>
      <c r="D12" s="39"/>
      <c r="E12" s="37"/>
      <c r="F12" s="97">
        <f>SUM(F9:F10)</f>
        <v>197932918</v>
      </c>
      <c r="G12" s="99"/>
      <c r="H12" s="97">
        <f>SUM(H9:H10)</f>
        <v>214036488</v>
      </c>
      <c r="I12" s="99"/>
      <c r="J12" s="97">
        <f>SUM(J9:J10)</f>
        <v>188482035</v>
      </c>
      <c r="K12" s="98"/>
      <c r="L12" s="97">
        <f>SUM(L9:L10)</f>
        <v>176768403</v>
      </c>
    </row>
    <row r="13" spans="1:12" ht="6" customHeight="1">
      <c r="A13" s="54"/>
      <c r="B13" s="94"/>
      <c r="C13" s="46"/>
      <c r="D13" s="39"/>
      <c r="E13" s="37"/>
      <c r="F13" s="81"/>
      <c r="G13" s="98"/>
      <c r="H13" s="81"/>
      <c r="I13" s="98"/>
      <c r="J13" s="81"/>
      <c r="K13" s="98"/>
      <c r="L13" s="81"/>
    </row>
    <row r="14" spans="1:12" ht="18.95" customHeight="1">
      <c r="A14" s="46" t="s">
        <v>72</v>
      </c>
      <c r="B14" s="94"/>
      <c r="C14" s="46"/>
      <c r="D14" s="39"/>
      <c r="E14" s="37"/>
      <c r="F14" s="91">
        <v>12287872</v>
      </c>
      <c r="G14" s="76"/>
      <c r="H14" s="91">
        <v>7125101</v>
      </c>
      <c r="I14" s="92"/>
      <c r="J14" s="91">
        <v>17772359</v>
      </c>
      <c r="K14" s="17"/>
      <c r="L14" s="91">
        <v>24998446</v>
      </c>
    </row>
    <row r="15" spans="1:12" ht="18.95" customHeight="1">
      <c r="A15" s="93" t="s">
        <v>73</v>
      </c>
      <c r="B15" s="94"/>
      <c r="C15" s="46"/>
      <c r="D15" s="39"/>
      <c r="E15" s="37"/>
      <c r="F15" s="91">
        <v>-73422600</v>
      </c>
      <c r="G15" s="76"/>
      <c r="H15" s="91">
        <v>-81311051</v>
      </c>
      <c r="I15" s="92"/>
      <c r="J15" s="91">
        <v>-58957985</v>
      </c>
      <c r="K15" s="92"/>
      <c r="L15" s="91">
        <v>-65081999</v>
      </c>
    </row>
    <row r="16" spans="1:12" ht="18.95" customHeight="1">
      <c r="A16" s="93" t="s">
        <v>74</v>
      </c>
      <c r="B16" s="94"/>
      <c r="C16" s="46"/>
      <c r="D16" s="39"/>
      <c r="E16" s="37"/>
      <c r="F16" s="95">
        <v>-90559486</v>
      </c>
      <c r="G16" s="76"/>
      <c r="H16" s="95">
        <v>-90085969</v>
      </c>
      <c r="I16" s="92"/>
      <c r="J16" s="95">
        <v>-78122418</v>
      </c>
      <c r="K16" s="92"/>
      <c r="L16" s="95">
        <v>-81431023</v>
      </c>
    </row>
    <row r="17" spans="1:12" ht="6" customHeight="1">
      <c r="A17" s="93"/>
      <c r="B17" s="94"/>
      <c r="C17" s="46"/>
      <c r="D17" s="39"/>
      <c r="E17" s="37"/>
      <c r="F17" s="97"/>
      <c r="G17" s="98"/>
      <c r="H17" s="97"/>
      <c r="I17" s="100"/>
      <c r="J17" s="101"/>
      <c r="K17" s="100"/>
      <c r="L17" s="101"/>
    </row>
    <row r="18" spans="1:12" ht="18.95" customHeight="1">
      <c r="A18" s="54" t="s">
        <v>75</v>
      </c>
      <c r="B18" s="94"/>
      <c r="C18" s="46"/>
      <c r="D18" s="39"/>
      <c r="E18" s="37"/>
      <c r="F18" s="97">
        <f>SUM(F12:F16)</f>
        <v>46238704</v>
      </c>
      <c r="G18" s="99"/>
      <c r="H18" s="97">
        <f>SUM(H12:H16)</f>
        <v>49764569</v>
      </c>
      <c r="I18" s="102"/>
      <c r="J18" s="97">
        <f>SUM(J12:J16)</f>
        <v>69173991</v>
      </c>
      <c r="K18" s="100"/>
      <c r="L18" s="97">
        <f>SUM(L12:L16)</f>
        <v>55253827</v>
      </c>
    </row>
    <row r="19" spans="1:12" ht="18.95" customHeight="1">
      <c r="A19" s="93" t="s">
        <v>76</v>
      </c>
      <c r="B19" s="94"/>
      <c r="C19" s="46"/>
      <c r="D19" s="39"/>
      <c r="E19" s="37"/>
      <c r="F19" s="83">
        <v>-14114777</v>
      </c>
      <c r="G19" s="103"/>
      <c r="H19" s="83">
        <v>-11937336</v>
      </c>
      <c r="I19" s="103"/>
      <c r="J19" s="83">
        <v>-11311409</v>
      </c>
      <c r="K19" s="103"/>
      <c r="L19" s="83">
        <v>-11023886</v>
      </c>
    </row>
    <row r="20" spans="1:12" ht="6" customHeight="1">
      <c r="A20" s="93"/>
      <c r="B20" s="94"/>
      <c r="C20" s="46"/>
      <c r="D20" s="39"/>
      <c r="E20" s="37"/>
      <c r="F20" s="81"/>
      <c r="G20" s="98"/>
      <c r="H20" s="81"/>
      <c r="I20" s="98"/>
      <c r="J20" s="81"/>
      <c r="K20" s="98"/>
      <c r="L20" s="81"/>
    </row>
    <row r="21" spans="1:12" ht="18.95" customHeight="1">
      <c r="A21" s="104" t="s">
        <v>77</v>
      </c>
      <c r="B21" s="94"/>
      <c r="C21" s="54"/>
      <c r="D21" s="49"/>
      <c r="E21" s="35"/>
      <c r="F21" s="81">
        <f>SUM(F18,F19)</f>
        <v>32123927</v>
      </c>
      <c r="G21" s="99"/>
      <c r="H21" s="81">
        <f>SUM(H18,H19)</f>
        <v>37827233</v>
      </c>
      <c r="I21" s="99"/>
      <c r="J21" s="81">
        <f>SUM(J18,J19)</f>
        <v>57862582</v>
      </c>
      <c r="K21" s="98"/>
      <c r="L21" s="81">
        <f>SUM(L18,L19)</f>
        <v>44229941</v>
      </c>
    </row>
    <row r="22" spans="1:12" ht="18.95" customHeight="1">
      <c r="A22" s="46" t="s">
        <v>188</v>
      </c>
      <c r="B22" s="94"/>
      <c r="C22" s="46"/>
      <c r="D22" s="39">
        <v>26</v>
      </c>
      <c r="E22" s="37"/>
      <c r="F22" s="83">
        <v>771926</v>
      </c>
      <c r="G22" s="103"/>
      <c r="H22" s="83">
        <v>-6809506</v>
      </c>
      <c r="I22" s="103"/>
      <c r="J22" s="83">
        <v>2055128</v>
      </c>
      <c r="K22" s="103"/>
      <c r="L22" s="83">
        <v>-5398246</v>
      </c>
    </row>
    <row r="23" spans="1:12" ht="6" customHeight="1">
      <c r="A23" s="46"/>
      <c r="B23" s="94"/>
      <c r="C23" s="46"/>
      <c r="D23" s="39"/>
      <c r="E23" s="37"/>
      <c r="F23" s="81"/>
      <c r="G23" s="98"/>
      <c r="H23" s="81"/>
      <c r="I23" s="98"/>
      <c r="J23" s="81"/>
      <c r="K23" s="98"/>
      <c r="L23" s="81"/>
    </row>
    <row r="24" spans="1:12" ht="18.95" customHeight="1">
      <c r="A24" s="54" t="s">
        <v>78</v>
      </c>
      <c r="B24" s="94"/>
      <c r="C24" s="46"/>
      <c r="D24" s="39"/>
      <c r="E24" s="37"/>
      <c r="F24" s="83">
        <f>SUM(F21:F22)</f>
        <v>32895853</v>
      </c>
      <c r="G24" s="98"/>
      <c r="H24" s="83">
        <f>SUM(H21:H22)</f>
        <v>31017727</v>
      </c>
      <c r="I24" s="98"/>
      <c r="J24" s="83">
        <f>SUM(J21:J22)</f>
        <v>59917710</v>
      </c>
      <c r="K24" s="98"/>
      <c r="L24" s="83">
        <f>SUM(L21:L22)</f>
        <v>38831695</v>
      </c>
    </row>
    <row r="25" spans="1:12" ht="15" customHeight="1">
      <c r="A25" s="46"/>
      <c r="B25" s="46"/>
      <c r="C25" s="46"/>
      <c r="D25" s="39"/>
      <c r="E25" s="37"/>
      <c r="F25" s="254"/>
      <c r="G25" s="105"/>
      <c r="H25" s="254"/>
      <c r="I25" s="105"/>
      <c r="J25" s="254"/>
      <c r="K25" s="105"/>
      <c r="L25" s="254"/>
    </row>
    <row r="26" spans="1:12" ht="18.95" customHeight="1">
      <c r="A26" s="54" t="s">
        <v>79</v>
      </c>
      <c r="B26" s="106"/>
      <c r="C26" s="46"/>
      <c r="D26" s="39"/>
      <c r="E26" s="37"/>
      <c r="F26" s="97"/>
      <c r="G26" s="105"/>
      <c r="H26" s="97"/>
      <c r="I26" s="105"/>
      <c r="J26" s="97"/>
      <c r="K26" s="105"/>
      <c r="L26" s="97"/>
    </row>
    <row r="27" spans="1:12" ht="18.95" customHeight="1">
      <c r="A27" s="46" t="s">
        <v>80</v>
      </c>
      <c r="B27" s="46"/>
      <c r="C27" s="46"/>
      <c r="D27" s="39"/>
      <c r="E27" s="37"/>
      <c r="F27" s="97"/>
      <c r="G27" s="105"/>
      <c r="H27" s="97"/>
      <c r="I27" s="105"/>
      <c r="J27" s="97"/>
      <c r="K27" s="105"/>
      <c r="L27" s="97"/>
    </row>
    <row r="28" spans="1:12" ht="18.95" customHeight="1">
      <c r="A28" s="54"/>
      <c r="B28" s="107" t="s">
        <v>81</v>
      </c>
      <c r="C28" s="46"/>
      <c r="D28" s="39"/>
      <c r="E28" s="37"/>
      <c r="F28" s="97"/>
      <c r="G28" s="105"/>
      <c r="H28" s="97"/>
      <c r="I28" s="105"/>
      <c r="J28" s="97"/>
      <c r="K28" s="105"/>
      <c r="L28" s="97"/>
    </row>
    <row r="29" spans="1:12" ht="18.95" customHeight="1">
      <c r="A29" s="54"/>
      <c r="B29" s="107" t="s">
        <v>82</v>
      </c>
      <c r="C29" s="46"/>
      <c r="D29" s="39"/>
      <c r="E29" s="37"/>
      <c r="F29" s="97"/>
      <c r="G29" s="105"/>
      <c r="H29" s="97"/>
      <c r="I29" s="105"/>
      <c r="J29" s="97"/>
      <c r="K29" s="105"/>
      <c r="L29" s="97"/>
    </row>
    <row r="30" spans="1:12" ht="18.95" customHeight="1">
      <c r="A30" s="54"/>
      <c r="B30" s="46"/>
      <c r="C30" s="46" t="s">
        <v>83</v>
      </c>
      <c r="D30" s="39">
        <v>21</v>
      </c>
      <c r="E30" s="37"/>
      <c r="F30" s="97">
        <v>-804818</v>
      </c>
      <c r="G30" s="105"/>
      <c r="H30" s="97">
        <v>2828962</v>
      </c>
      <c r="I30" s="105"/>
      <c r="J30" s="97">
        <v>-646887</v>
      </c>
      <c r="K30" s="105"/>
      <c r="L30" s="97">
        <v>1985005</v>
      </c>
    </row>
    <row r="31" spans="1:12" ht="18.95" customHeight="1">
      <c r="A31" s="54"/>
      <c r="B31" s="107" t="s">
        <v>84</v>
      </c>
      <c r="C31" s="46"/>
      <c r="D31" s="39"/>
      <c r="E31" s="37"/>
      <c r="F31" s="97"/>
      <c r="G31" s="105"/>
      <c r="H31" s="97"/>
      <c r="I31" s="105"/>
      <c r="J31" s="97"/>
      <c r="K31" s="105"/>
      <c r="L31" s="97"/>
    </row>
    <row r="32" spans="1:12" ht="18.95" customHeight="1">
      <c r="A32" s="54"/>
      <c r="B32" s="46"/>
      <c r="C32" s="107" t="s">
        <v>85</v>
      </c>
      <c r="D32" s="39">
        <v>26</v>
      </c>
      <c r="E32" s="37"/>
      <c r="F32" s="108">
        <v>132672</v>
      </c>
      <c r="G32" s="105"/>
      <c r="H32" s="108">
        <v>-565792</v>
      </c>
      <c r="I32" s="105"/>
      <c r="J32" s="108">
        <v>129377</v>
      </c>
      <c r="K32" s="105"/>
      <c r="L32" s="108">
        <v>-397001</v>
      </c>
    </row>
    <row r="33" spans="1:12" ht="6" customHeight="1">
      <c r="A33" s="54"/>
      <c r="B33" s="46"/>
      <c r="C33" s="46"/>
      <c r="D33" s="39"/>
      <c r="E33" s="37"/>
      <c r="F33" s="81"/>
      <c r="G33" s="105"/>
      <c r="H33" s="81"/>
      <c r="I33" s="105"/>
      <c r="J33" s="81"/>
      <c r="K33" s="105"/>
      <c r="L33" s="81"/>
    </row>
    <row r="34" spans="1:12" ht="18.95" customHeight="1">
      <c r="A34" s="54" t="s">
        <v>181</v>
      </c>
      <c r="B34" s="46"/>
      <c r="C34" s="46"/>
      <c r="D34" s="39"/>
      <c r="E34" s="37"/>
      <c r="F34" s="108">
        <f>SUM(F27:F32)</f>
        <v>-672146</v>
      </c>
      <c r="G34" s="213"/>
      <c r="H34" s="108">
        <f>SUM(H27:H32)</f>
        <v>2263170</v>
      </c>
      <c r="I34" s="213"/>
      <c r="J34" s="108">
        <f>SUM(J27:J32)</f>
        <v>-517510</v>
      </c>
      <c r="K34" s="213"/>
      <c r="L34" s="108">
        <f>SUM(L27:L32)</f>
        <v>1588004</v>
      </c>
    </row>
    <row r="35" spans="1:12" ht="6" customHeight="1">
      <c r="A35" s="54"/>
      <c r="B35" s="46"/>
      <c r="C35" s="46"/>
      <c r="D35" s="39"/>
      <c r="E35" s="37"/>
      <c r="F35" s="97"/>
      <c r="G35" s="213"/>
      <c r="H35" s="97"/>
      <c r="I35" s="213"/>
      <c r="J35" s="97"/>
      <c r="K35" s="213"/>
      <c r="L35" s="97"/>
    </row>
    <row r="36" spans="1:12" ht="18.95" customHeight="1" thickBot="1">
      <c r="A36" s="54" t="s">
        <v>86</v>
      </c>
      <c r="B36" s="46"/>
      <c r="C36" s="46"/>
      <c r="D36" s="39"/>
      <c r="E36" s="37"/>
      <c r="F36" s="109">
        <f>F24+F34</f>
        <v>32223707</v>
      </c>
      <c r="G36" s="213"/>
      <c r="H36" s="109">
        <f>H24+H34</f>
        <v>33280897</v>
      </c>
      <c r="I36" s="213"/>
      <c r="J36" s="109">
        <f>J24+J34</f>
        <v>59400200</v>
      </c>
      <c r="K36" s="213"/>
      <c r="L36" s="109">
        <f>L24+L34</f>
        <v>40419699</v>
      </c>
    </row>
    <row r="37" spans="1:12" ht="18.95" customHeight="1" thickTop="1">
      <c r="A37" s="37"/>
      <c r="B37" s="37"/>
      <c r="C37" s="37"/>
      <c r="D37" s="49"/>
      <c r="E37" s="35"/>
      <c r="F37" s="87"/>
      <c r="G37" s="86"/>
      <c r="H37" s="87"/>
      <c r="I37" s="86"/>
      <c r="J37" s="81"/>
      <c r="K37" s="86"/>
      <c r="L37" s="81"/>
    </row>
    <row r="38" spans="1:12" ht="18.95" customHeight="1">
      <c r="A38" s="110" t="s">
        <v>87</v>
      </c>
      <c r="B38" s="110"/>
      <c r="C38" s="110"/>
      <c r="D38" s="111"/>
      <c r="E38" s="110"/>
      <c r="F38" s="112"/>
      <c r="G38" s="113"/>
      <c r="H38" s="112"/>
      <c r="I38" s="113"/>
      <c r="J38" s="112"/>
      <c r="K38" s="113"/>
      <c r="L38" s="112"/>
    </row>
    <row r="39" spans="1:12" ht="18.95" customHeight="1">
      <c r="B39" s="114" t="s">
        <v>88</v>
      </c>
      <c r="C39" s="110"/>
      <c r="D39" s="111"/>
      <c r="E39" s="110"/>
      <c r="F39" s="115">
        <v>37076716</v>
      </c>
      <c r="G39" s="116"/>
      <c r="H39" s="115">
        <v>30692294</v>
      </c>
      <c r="I39" s="117"/>
      <c r="J39" s="97">
        <v>59917710</v>
      </c>
      <c r="K39" s="116"/>
      <c r="L39" s="97">
        <v>38831695</v>
      </c>
    </row>
    <row r="40" spans="1:12" ht="18.95" customHeight="1">
      <c r="B40" s="114" t="s">
        <v>89</v>
      </c>
      <c r="C40" s="110"/>
      <c r="D40" s="111"/>
      <c r="E40" s="110"/>
      <c r="F40" s="118">
        <v>-4180863</v>
      </c>
      <c r="G40" s="116"/>
      <c r="H40" s="118">
        <v>325433</v>
      </c>
      <c r="I40" s="117"/>
      <c r="J40" s="108">
        <v>0</v>
      </c>
      <c r="K40" s="117"/>
      <c r="L40" s="108">
        <v>0</v>
      </c>
    </row>
    <row r="41" spans="1:12" ht="6" customHeight="1">
      <c r="A41" s="114"/>
      <c r="B41" s="114"/>
      <c r="C41" s="114"/>
      <c r="D41" s="119"/>
      <c r="E41" s="114"/>
      <c r="F41" s="112"/>
      <c r="G41" s="113"/>
      <c r="H41" s="112"/>
      <c r="I41" s="113"/>
      <c r="J41" s="112"/>
      <c r="K41" s="113"/>
      <c r="L41" s="112"/>
    </row>
    <row r="42" spans="1:12" ht="18.95" customHeight="1" thickBot="1">
      <c r="A42" s="110"/>
      <c r="B42" s="110"/>
      <c r="C42" s="110"/>
      <c r="D42" s="111"/>
      <c r="E42" s="110"/>
      <c r="F42" s="109">
        <f>SUM(F39:F40)</f>
        <v>32895853</v>
      </c>
      <c r="G42" s="105"/>
      <c r="H42" s="109">
        <f>SUM(H39:H40)</f>
        <v>31017727</v>
      </c>
      <c r="I42" s="105"/>
      <c r="J42" s="109">
        <f>SUM(J39:J40)</f>
        <v>59917710</v>
      </c>
      <c r="K42" s="105"/>
      <c r="L42" s="109">
        <f>SUM(L39:L40)</f>
        <v>38831695</v>
      </c>
    </row>
    <row r="43" spans="1:12" ht="18.95" customHeight="1" thickTop="1">
      <c r="A43" s="110"/>
      <c r="B43" s="110"/>
      <c r="C43" s="110"/>
      <c r="D43" s="111"/>
      <c r="E43" s="110"/>
      <c r="F43" s="112"/>
      <c r="G43" s="113"/>
      <c r="H43" s="112"/>
      <c r="I43" s="113"/>
      <c r="J43" s="112"/>
      <c r="K43" s="113"/>
      <c r="L43" s="112"/>
    </row>
    <row r="44" spans="1:12" ht="18.95" customHeight="1">
      <c r="A44" s="110" t="s">
        <v>90</v>
      </c>
      <c r="B44" s="110"/>
      <c r="C44" s="110"/>
      <c r="D44" s="111"/>
      <c r="E44" s="110"/>
      <c r="F44" s="112"/>
      <c r="G44" s="113"/>
      <c r="H44" s="112"/>
      <c r="I44" s="113"/>
      <c r="J44" s="112"/>
      <c r="K44" s="113"/>
      <c r="L44" s="112"/>
    </row>
    <row r="45" spans="1:12" ht="18.95" customHeight="1">
      <c r="B45" s="114" t="s">
        <v>88</v>
      </c>
      <c r="C45" s="110"/>
      <c r="D45" s="111"/>
      <c r="E45" s="110"/>
      <c r="F45" s="115">
        <v>36432400</v>
      </c>
      <c r="G45" s="120"/>
      <c r="H45" s="115">
        <v>32844850</v>
      </c>
      <c r="I45" s="121"/>
      <c r="J45" s="97">
        <v>59400200</v>
      </c>
      <c r="K45" s="121"/>
      <c r="L45" s="97">
        <v>40419699</v>
      </c>
    </row>
    <row r="46" spans="1:12" ht="18.95" customHeight="1">
      <c r="B46" s="114" t="s">
        <v>89</v>
      </c>
      <c r="C46" s="110"/>
      <c r="D46" s="111"/>
      <c r="E46" s="110"/>
      <c r="F46" s="118">
        <v>-4208693</v>
      </c>
      <c r="G46" s="120"/>
      <c r="H46" s="118">
        <v>436047</v>
      </c>
      <c r="I46" s="121"/>
      <c r="J46" s="108">
        <v>0</v>
      </c>
      <c r="K46" s="121"/>
      <c r="L46" s="108">
        <v>0</v>
      </c>
    </row>
    <row r="47" spans="1:12" ht="6" customHeight="1">
      <c r="A47" s="114"/>
      <c r="B47" s="114"/>
      <c r="C47" s="114"/>
      <c r="D47" s="119"/>
      <c r="E47" s="114"/>
      <c r="F47" s="112"/>
      <c r="G47" s="113"/>
      <c r="H47" s="112"/>
      <c r="I47" s="113"/>
      <c r="J47" s="112"/>
      <c r="K47" s="113"/>
      <c r="L47" s="112"/>
    </row>
    <row r="48" spans="1:12" ht="18.95" customHeight="1" thickBot="1">
      <c r="A48" s="110"/>
      <c r="B48" s="110"/>
      <c r="C48" s="110"/>
      <c r="D48" s="111"/>
      <c r="E48" s="110"/>
      <c r="F48" s="122">
        <f>SUM(F45:F46)</f>
        <v>32223707</v>
      </c>
      <c r="G48" s="113"/>
      <c r="H48" s="122">
        <f>SUM(H45:H46)</f>
        <v>33280897</v>
      </c>
      <c r="I48" s="113"/>
      <c r="J48" s="122">
        <f>SUM(J45:J46)</f>
        <v>59400200</v>
      </c>
      <c r="K48" s="113"/>
      <c r="L48" s="122">
        <f>SUM(L45:L46)</f>
        <v>40419699</v>
      </c>
    </row>
    <row r="49" spans="1:12" ht="15" customHeight="1" thickTop="1">
      <c r="A49" s="114"/>
      <c r="B49" s="114"/>
      <c r="C49" s="110"/>
      <c r="D49" s="111"/>
      <c r="E49" s="110"/>
      <c r="F49" s="112"/>
      <c r="G49" s="113"/>
      <c r="H49" s="112"/>
      <c r="I49" s="113"/>
      <c r="J49" s="112"/>
      <c r="K49" s="113"/>
      <c r="L49" s="112"/>
    </row>
    <row r="50" spans="1:12" ht="18.95" customHeight="1" thickBot="1">
      <c r="A50" s="123" t="s">
        <v>91</v>
      </c>
      <c r="B50" s="124"/>
      <c r="C50" s="125"/>
      <c r="D50" s="126">
        <v>28</v>
      </c>
      <c r="E50" s="124"/>
      <c r="F50" s="127">
        <f>F39/588965082</f>
        <v>6.2952316076354417E-2</v>
      </c>
      <c r="G50" s="115"/>
      <c r="H50" s="127">
        <f>H39/588964618</f>
        <v>5.2112288348024331E-2</v>
      </c>
      <c r="I50" s="128"/>
      <c r="J50" s="127">
        <f>J39/588965082</f>
        <v>0.10173389192536206</v>
      </c>
      <c r="K50" s="115"/>
      <c r="L50" s="127">
        <f>L39/588964618</f>
        <v>6.5932135502238268E-2</v>
      </c>
    </row>
    <row r="51" spans="1:12" ht="22.5" customHeight="1" thickTop="1">
      <c r="A51" s="54"/>
      <c r="B51" s="46"/>
      <c r="C51" s="46"/>
      <c r="D51" s="39"/>
      <c r="E51" s="37"/>
      <c r="F51" s="81"/>
      <c r="G51" s="105"/>
      <c r="H51" s="81"/>
      <c r="I51" s="105"/>
      <c r="J51" s="129"/>
      <c r="K51" s="105"/>
      <c r="L51" s="129"/>
    </row>
    <row r="55" spans="1:12" ht="8.1" customHeight="1"/>
    <row r="56" spans="1:12" ht="21.95" customHeight="1">
      <c r="A56" s="130" t="s">
        <v>28</v>
      </c>
      <c r="B56" s="130"/>
      <c r="C56" s="130"/>
      <c r="D56" s="45"/>
      <c r="E56" s="43"/>
      <c r="F56" s="83"/>
      <c r="G56" s="131"/>
      <c r="H56" s="83"/>
      <c r="I56" s="131"/>
      <c r="J56" s="83"/>
      <c r="K56" s="131"/>
      <c r="L56" s="83"/>
    </row>
  </sheetData>
  <mergeCells count="2">
    <mergeCell ref="F5:H5"/>
    <mergeCell ref="J5:L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2D2A-EEBC-4A9D-809E-5F9D7424A4B4}">
  <dimension ref="A1:S32"/>
  <sheetViews>
    <sheetView topLeftCell="B10" zoomScaleNormal="100" zoomScaleSheetLayoutView="100" workbookViewId="0">
      <selection activeCell="R22" sqref="R22"/>
    </sheetView>
  </sheetViews>
  <sheetFormatPr defaultColWidth="9.140625" defaultRowHeight="21.75" customHeight="1"/>
  <cols>
    <col min="1" max="1" width="1.7109375" style="217" customWidth="1"/>
    <col min="2" max="2" width="44.28515625" style="217" customWidth="1"/>
    <col min="3" max="3" width="7.7109375" style="217" customWidth="1"/>
    <col min="4" max="4" width="0.5703125" style="217" customWidth="1"/>
    <col min="5" max="5" width="10.85546875" style="217" customWidth="1"/>
    <col min="6" max="6" width="0.5703125" style="217" customWidth="1"/>
    <col min="7" max="7" width="11.28515625" style="217" customWidth="1"/>
    <col min="8" max="8" width="0.5703125" style="217" customWidth="1"/>
    <col min="9" max="9" width="10.28515625" style="217" customWidth="1"/>
    <col min="10" max="10" width="0.5703125" style="217" customWidth="1"/>
    <col min="11" max="11" width="11.7109375" style="217" customWidth="1"/>
    <col min="12" max="12" width="0.5703125" style="217" customWidth="1"/>
    <col min="13" max="13" width="18.140625" style="217" customWidth="1"/>
    <col min="14" max="14" width="0.5703125" style="217" customWidth="1"/>
    <col min="15" max="15" width="11.5703125" style="217" customWidth="1"/>
    <col min="16" max="16" width="0.5703125" style="217" customWidth="1"/>
    <col min="17" max="17" width="10.5703125" style="217" customWidth="1"/>
    <col min="18" max="18" width="0.5703125" style="217" customWidth="1"/>
    <col min="19" max="19" width="13.140625" style="217" customWidth="1"/>
    <col min="20" max="16384" width="9.140625" style="217"/>
  </cols>
  <sheetData>
    <row r="1" spans="1:19" ht="21.75" customHeight="1">
      <c r="A1" s="68" t="s">
        <v>0</v>
      </c>
      <c r="B1" s="132"/>
      <c r="C1" s="214"/>
      <c r="D1" s="215"/>
      <c r="E1" s="216"/>
      <c r="F1" s="215"/>
      <c r="G1" s="216"/>
      <c r="H1" s="215"/>
      <c r="I1" s="216"/>
      <c r="J1" s="215"/>
      <c r="K1" s="216"/>
      <c r="L1" s="215"/>
      <c r="M1" s="215"/>
      <c r="N1" s="215"/>
      <c r="O1" s="216"/>
      <c r="P1" s="215"/>
      <c r="Q1" s="216"/>
      <c r="R1" s="215"/>
      <c r="S1" s="216"/>
    </row>
    <row r="2" spans="1:19" ht="21.75" customHeight="1">
      <c r="A2" s="132" t="s">
        <v>92</v>
      </c>
      <c r="B2" s="132"/>
      <c r="C2" s="214"/>
      <c r="D2" s="215"/>
      <c r="E2" s="216"/>
      <c r="F2" s="215"/>
      <c r="G2" s="216"/>
      <c r="H2" s="215"/>
      <c r="I2" s="216"/>
      <c r="J2" s="215"/>
      <c r="K2" s="216"/>
      <c r="L2" s="215"/>
      <c r="M2" s="215"/>
      <c r="N2" s="215"/>
      <c r="O2" s="216"/>
      <c r="P2" s="215"/>
      <c r="Q2" s="216"/>
      <c r="R2" s="215"/>
      <c r="S2" s="216"/>
    </row>
    <row r="3" spans="1:19" ht="21.75" customHeight="1">
      <c r="A3" s="218" t="s">
        <v>68</v>
      </c>
      <c r="B3" s="133"/>
      <c r="C3" s="219"/>
      <c r="D3" s="220"/>
      <c r="E3" s="221"/>
      <c r="F3" s="220"/>
      <c r="G3" s="221"/>
      <c r="H3" s="220"/>
      <c r="I3" s="221"/>
      <c r="J3" s="220"/>
      <c r="K3" s="221"/>
      <c r="L3" s="220"/>
      <c r="M3" s="220"/>
      <c r="N3" s="220"/>
      <c r="O3" s="221"/>
      <c r="P3" s="220"/>
      <c r="Q3" s="221"/>
      <c r="R3" s="220"/>
      <c r="S3" s="221"/>
    </row>
    <row r="4" spans="1:19" ht="20.100000000000001" customHeight="1">
      <c r="A4" s="214"/>
      <c r="B4" s="214"/>
      <c r="C4" s="214"/>
      <c r="D4" s="215"/>
      <c r="E4" s="216"/>
      <c r="F4" s="215"/>
      <c r="G4" s="216"/>
      <c r="H4" s="215"/>
      <c r="I4" s="216"/>
      <c r="J4" s="215"/>
      <c r="K4" s="216"/>
      <c r="L4" s="215"/>
      <c r="M4" s="215"/>
      <c r="N4" s="215"/>
      <c r="O4" s="216"/>
      <c r="P4" s="215"/>
      <c r="Q4" s="216"/>
      <c r="R4" s="215"/>
      <c r="S4" s="216"/>
    </row>
    <row r="5" spans="1:19" ht="20.100000000000001" customHeight="1">
      <c r="A5" s="214"/>
      <c r="B5" s="214"/>
      <c r="C5" s="222"/>
      <c r="D5" s="214"/>
      <c r="E5" s="259" t="s">
        <v>3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</row>
    <row r="6" spans="1:19" ht="20.100000000000001" customHeight="1">
      <c r="A6" s="214"/>
      <c r="B6" s="214"/>
      <c r="C6" s="222"/>
      <c r="D6" s="214"/>
      <c r="E6" s="260" t="s">
        <v>88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23"/>
      <c r="Q6" s="224"/>
      <c r="R6" s="223"/>
      <c r="S6" s="225"/>
    </row>
    <row r="7" spans="1:19" ht="20.100000000000001" customHeight="1">
      <c r="A7" s="214"/>
      <c r="B7" s="214"/>
      <c r="C7" s="222"/>
      <c r="D7" s="214"/>
      <c r="E7" s="223"/>
      <c r="F7" s="223"/>
      <c r="G7" s="223"/>
      <c r="H7" s="223"/>
      <c r="I7" s="223"/>
      <c r="J7" s="223"/>
      <c r="K7" s="223"/>
      <c r="L7" s="223"/>
      <c r="M7" s="226" t="s">
        <v>93</v>
      </c>
      <c r="N7" s="223"/>
      <c r="O7" s="223"/>
      <c r="P7" s="223"/>
      <c r="Q7" s="225"/>
      <c r="R7" s="223"/>
      <c r="S7" s="225"/>
    </row>
    <row r="8" spans="1:19" ht="20.100000000000001" customHeight="1">
      <c r="A8" s="214"/>
      <c r="B8" s="214"/>
      <c r="C8" s="227"/>
      <c r="D8" s="226"/>
      <c r="E8" s="225"/>
      <c r="F8" s="223"/>
      <c r="G8" s="225"/>
      <c r="H8" s="223"/>
      <c r="I8" s="261" t="s">
        <v>94</v>
      </c>
      <c r="J8" s="261"/>
      <c r="K8" s="261"/>
      <c r="L8" s="223"/>
      <c r="M8" s="228" t="s">
        <v>95</v>
      </c>
      <c r="N8" s="223"/>
      <c r="O8" s="225"/>
      <c r="P8" s="223"/>
      <c r="Q8" s="225"/>
      <c r="R8" s="223"/>
      <c r="S8" s="225"/>
    </row>
    <row r="9" spans="1:19" ht="20.100000000000001" customHeight="1">
      <c r="A9" s="229"/>
      <c r="B9" s="229"/>
      <c r="C9" s="227"/>
      <c r="D9" s="226"/>
      <c r="E9" s="230"/>
      <c r="F9" s="226"/>
      <c r="G9" s="230"/>
      <c r="H9" s="226"/>
      <c r="I9" s="230" t="s">
        <v>96</v>
      </c>
      <c r="J9" s="226"/>
      <c r="K9" s="230"/>
      <c r="L9" s="226"/>
      <c r="M9" s="226" t="s">
        <v>97</v>
      </c>
      <c r="N9" s="226"/>
      <c r="O9" s="230" t="s">
        <v>98</v>
      </c>
      <c r="P9" s="226"/>
      <c r="Q9" s="230" t="s">
        <v>99</v>
      </c>
      <c r="R9" s="226"/>
      <c r="S9" s="230"/>
    </row>
    <row r="10" spans="1:19" ht="20.100000000000001" customHeight="1">
      <c r="A10" s="229"/>
      <c r="B10" s="229"/>
      <c r="C10" s="227"/>
      <c r="D10" s="226"/>
      <c r="E10" s="230" t="s">
        <v>100</v>
      </c>
      <c r="F10" s="226"/>
      <c r="G10" s="231" t="s">
        <v>101</v>
      </c>
      <c r="H10" s="226"/>
      <c r="I10" s="231" t="s">
        <v>102</v>
      </c>
      <c r="J10" s="226"/>
      <c r="K10" s="230"/>
      <c r="L10" s="226"/>
      <c r="M10" s="226" t="s">
        <v>103</v>
      </c>
      <c r="N10" s="226"/>
      <c r="O10" s="230" t="s">
        <v>104</v>
      </c>
      <c r="P10" s="226"/>
      <c r="Q10" s="230" t="s">
        <v>105</v>
      </c>
      <c r="R10" s="226"/>
      <c r="S10" s="232" t="s">
        <v>106</v>
      </c>
    </row>
    <row r="11" spans="1:19" ht="20.100000000000001" customHeight="1">
      <c r="A11" s="229"/>
      <c r="B11" s="229"/>
      <c r="C11" s="227"/>
      <c r="D11" s="226"/>
      <c r="E11" s="230" t="s">
        <v>107</v>
      </c>
      <c r="F11" s="226"/>
      <c r="G11" s="231" t="s">
        <v>108</v>
      </c>
      <c r="H11" s="226"/>
      <c r="I11" s="231" t="s">
        <v>109</v>
      </c>
      <c r="J11" s="226"/>
      <c r="K11" s="230" t="s">
        <v>61</v>
      </c>
      <c r="L11" s="226"/>
      <c r="M11" s="226" t="s">
        <v>110</v>
      </c>
      <c r="N11" s="226"/>
      <c r="O11" s="230" t="s">
        <v>111</v>
      </c>
      <c r="P11" s="226"/>
      <c r="Q11" s="230" t="s">
        <v>112</v>
      </c>
      <c r="R11" s="226"/>
      <c r="S11" s="232" t="s">
        <v>113</v>
      </c>
    </row>
    <row r="12" spans="1:19" ht="20.100000000000001" customHeight="1">
      <c r="A12" s="229"/>
      <c r="B12" s="229"/>
      <c r="C12" s="233" t="s">
        <v>7</v>
      </c>
      <c r="D12" s="226"/>
      <c r="E12" s="234" t="s">
        <v>8</v>
      </c>
      <c r="F12" s="226"/>
      <c r="G12" s="234" t="s">
        <v>8</v>
      </c>
      <c r="H12" s="226"/>
      <c r="I12" s="234" t="s">
        <v>8</v>
      </c>
      <c r="J12" s="226"/>
      <c r="K12" s="234" t="s">
        <v>8</v>
      </c>
      <c r="L12" s="226"/>
      <c r="M12" s="234" t="s">
        <v>8</v>
      </c>
      <c r="N12" s="226"/>
      <c r="O12" s="234" t="s">
        <v>8</v>
      </c>
      <c r="P12" s="226"/>
      <c r="Q12" s="234" t="s">
        <v>8</v>
      </c>
      <c r="R12" s="226"/>
      <c r="S12" s="234" t="s">
        <v>8</v>
      </c>
    </row>
    <row r="13" spans="1:19" ht="6" customHeight="1">
      <c r="A13" s="235"/>
      <c r="B13" s="229"/>
      <c r="C13" s="227"/>
      <c r="D13" s="215"/>
      <c r="E13" s="216"/>
      <c r="F13" s="215"/>
      <c r="G13" s="216"/>
      <c r="H13" s="215"/>
      <c r="I13" s="216"/>
      <c r="J13" s="215"/>
      <c r="K13" s="216"/>
      <c r="L13" s="215"/>
      <c r="M13" s="215"/>
      <c r="N13" s="215"/>
      <c r="O13" s="216"/>
      <c r="P13" s="215"/>
      <c r="Q13" s="216"/>
      <c r="R13" s="215"/>
      <c r="S13" s="236"/>
    </row>
    <row r="14" spans="1:19" ht="20.100000000000001" customHeight="1">
      <c r="A14" s="214" t="s">
        <v>114</v>
      </c>
      <c r="B14" s="235"/>
      <c r="C14" s="227"/>
      <c r="D14" s="237"/>
      <c r="E14" s="18">
        <v>588964618</v>
      </c>
      <c r="F14" s="19"/>
      <c r="G14" s="18">
        <v>110327376</v>
      </c>
      <c r="H14" s="19"/>
      <c r="I14" s="18">
        <v>17700000</v>
      </c>
      <c r="J14" s="19"/>
      <c r="K14" s="18">
        <v>113711880</v>
      </c>
      <c r="L14" s="19"/>
      <c r="M14" s="18">
        <v>0</v>
      </c>
      <c r="N14" s="19"/>
      <c r="O14" s="18">
        <f>SUM(E14:M14)</f>
        <v>830703874</v>
      </c>
      <c r="P14" s="19"/>
      <c r="Q14" s="18">
        <v>682523</v>
      </c>
      <c r="R14" s="19"/>
      <c r="S14" s="238">
        <f>SUM(O14:Q14)</f>
        <v>831386397</v>
      </c>
    </row>
    <row r="15" spans="1:19" ht="20.100000000000001" customHeight="1">
      <c r="A15" s="134" t="s">
        <v>115</v>
      </c>
      <c r="B15" s="235"/>
      <c r="C15" s="239"/>
      <c r="D15" s="237"/>
      <c r="E15" s="20">
        <v>0</v>
      </c>
      <c r="F15" s="21"/>
      <c r="G15" s="20">
        <v>0</v>
      </c>
      <c r="H15" s="21"/>
      <c r="I15" s="20">
        <v>0</v>
      </c>
      <c r="J15" s="21"/>
      <c r="K15" s="22">
        <v>-47117161</v>
      </c>
      <c r="L15" s="19"/>
      <c r="M15" s="20">
        <v>0</v>
      </c>
      <c r="N15" s="19"/>
      <c r="O15" s="18">
        <f>SUM(E15:M15)</f>
        <v>-47117161</v>
      </c>
      <c r="P15" s="19"/>
      <c r="Q15" s="22">
        <v>0</v>
      </c>
      <c r="R15" s="19"/>
      <c r="S15" s="238">
        <f t="shared" ref="S15:S16" si="0">SUM(O15:Q15)</f>
        <v>-47117161</v>
      </c>
    </row>
    <row r="16" spans="1:19" ht="20.100000000000001" customHeight="1">
      <c r="A16" s="240" t="s">
        <v>116</v>
      </c>
      <c r="B16" s="235"/>
      <c r="C16" s="239">
        <v>23</v>
      </c>
      <c r="D16" s="237"/>
      <c r="E16" s="20">
        <v>0</v>
      </c>
      <c r="F16" s="21"/>
      <c r="G16" s="20">
        <v>0</v>
      </c>
      <c r="H16" s="21"/>
      <c r="I16" s="20">
        <v>2200000</v>
      </c>
      <c r="J16" s="21"/>
      <c r="K16" s="22">
        <v>-2200000</v>
      </c>
      <c r="L16" s="19"/>
      <c r="M16" s="20">
        <v>0</v>
      </c>
      <c r="N16" s="19"/>
      <c r="O16" s="18">
        <f>SUM(E16:M16)</f>
        <v>0</v>
      </c>
      <c r="P16" s="19"/>
      <c r="Q16" s="22">
        <v>0</v>
      </c>
      <c r="R16" s="19"/>
      <c r="S16" s="238">
        <f t="shared" si="0"/>
        <v>0</v>
      </c>
    </row>
    <row r="17" spans="1:19" ht="20.100000000000001" customHeight="1">
      <c r="A17" s="134" t="s">
        <v>86</v>
      </c>
      <c r="B17" s="235"/>
      <c r="C17" s="241"/>
      <c r="D17" s="237"/>
      <c r="E17" s="23">
        <v>0</v>
      </c>
      <c r="F17" s="21"/>
      <c r="G17" s="23">
        <v>0</v>
      </c>
      <c r="H17" s="21"/>
      <c r="I17" s="23">
        <v>0</v>
      </c>
      <c r="J17" s="21"/>
      <c r="K17" s="25">
        <f>'9'!H45</f>
        <v>32844850</v>
      </c>
      <c r="L17" s="19"/>
      <c r="M17" s="23">
        <v>0</v>
      </c>
      <c r="N17" s="19"/>
      <c r="O17" s="24">
        <f>SUM(E17:M17)</f>
        <v>32844850</v>
      </c>
      <c r="P17" s="19"/>
      <c r="Q17" s="25">
        <f>'9'!H46</f>
        <v>436047</v>
      </c>
      <c r="R17" s="19"/>
      <c r="S17" s="242">
        <f t="shared" ref="S17" si="1">SUM(O17:Q17)</f>
        <v>33280897</v>
      </c>
    </row>
    <row r="18" spans="1:19" ht="6" customHeight="1">
      <c r="A18" s="214"/>
      <c r="B18" s="229"/>
      <c r="C18" s="227"/>
      <c r="D18" s="215"/>
      <c r="E18" s="216"/>
      <c r="F18" s="215"/>
      <c r="G18" s="216"/>
      <c r="H18" s="215"/>
      <c r="I18" s="216"/>
      <c r="J18" s="215"/>
      <c r="K18" s="216"/>
      <c r="L18" s="215"/>
      <c r="M18" s="216"/>
      <c r="N18" s="215"/>
      <c r="O18" s="216"/>
      <c r="P18" s="215"/>
      <c r="Q18" s="216"/>
      <c r="R18" s="215"/>
      <c r="S18" s="216"/>
    </row>
    <row r="19" spans="1:19" ht="20.100000000000001" customHeight="1" thickBot="1">
      <c r="A19" s="214" t="s">
        <v>117</v>
      </c>
      <c r="B19" s="214"/>
      <c r="C19" s="227"/>
      <c r="D19" s="215"/>
      <c r="E19" s="243">
        <v>588964618</v>
      </c>
      <c r="F19" s="244"/>
      <c r="G19" s="243">
        <v>110327376</v>
      </c>
      <c r="H19" s="244"/>
      <c r="I19" s="243">
        <f>SUM(I14:I18)</f>
        <v>19900000</v>
      </c>
      <c r="J19" s="244"/>
      <c r="K19" s="243">
        <f>SUM(K14:K18)</f>
        <v>97239569</v>
      </c>
      <c r="L19" s="244"/>
      <c r="M19" s="243">
        <f>SUM(M14:M18)</f>
        <v>0</v>
      </c>
      <c r="N19" s="244"/>
      <c r="O19" s="243">
        <f>SUM(O14:O18)</f>
        <v>816431563</v>
      </c>
      <c r="P19" s="244"/>
      <c r="Q19" s="243">
        <f>SUM(Q14:Q18)</f>
        <v>1118570</v>
      </c>
      <c r="R19" s="244"/>
      <c r="S19" s="243">
        <f>SUM(S14:S18)</f>
        <v>817550133</v>
      </c>
    </row>
    <row r="20" spans="1:19" ht="20.100000000000001" customHeight="1" thickTop="1">
      <c r="A20" s="214"/>
      <c r="B20" s="214"/>
      <c r="C20" s="227"/>
      <c r="D20" s="215"/>
      <c r="E20" s="245"/>
      <c r="F20" s="244"/>
      <c r="G20" s="245"/>
      <c r="H20" s="244"/>
      <c r="I20" s="245"/>
      <c r="J20" s="244"/>
      <c r="K20" s="245"/>
      <c r="L20" s="244"/>
      <c r="M20" s="244"/>
      <c r="N20" s="244"/>
      <c r="O20" s="245"/>
      <c r="P20" s="244"/>
      <c r="Q20" s="245"/>
      <c r="R20" s="244"/>
      <c r="S20" s="245"/>
    </row>
    <row r="21" spans="1:19" ht="20.100000000000001" customHeight="1">
      <c r="A21" s="214" t="s">
        <v>118</v>
      </c>
      <c r="B21" s="235"/>
      <c r="C21" s="227"/>
      <c r="D21" s="237"/>
      <c r="E21" s="18">
        <v>588964618</v>
      </c>
      <c r="F21" s="19"/>
      <c r="G21" s="18">
        <v>110327376</v>
      </c>
      <c r="H21" s="19"/>
      <c r="I21" s="18">
        <v>19900000</v>
      </c>
      <c r="J21" s="19"/>
      <c r="K21" s="18">
        <v>97239569</v>
      </c>
      <c r="L21" s="19"/>
      <c r="M21" s="19">
        <v>0</v>
      </c>
      <c r="N21" s="19"/>
      <c r="O21" s="18">
        <f t="shared" ref="O21:O27" si="2">SUM(E21:M21)</f>
        <v>816431563</v>
      </c>
      <c r="P21" s="19"/>
      <c r="Q21" s="18">
        <v>1118570</v>
      </c>
      <c r="R21" s="19"/>
      <c r="S21" s="238">
        <f>SUM(O21:Q21)</f>
        <v>817550133</v>
      </c>
    </row>
    <row r="22" spans="1:19" ht="20.100000000000001" customHeight="1">
      <c r="A22" s="229" t="s">
        <v>171</v>
      </c>
      <c r="B22" s="235"/>
      <c r="C22" s="241" t="s">
        <v>187</v>
      </c>
      <c r="D22" s="237"/>
      <c r="E22" s="18">
        <v>464</v>
      </c>
      <c r="F22" s="19"/>
      <c r="G22" s="18">
        <v>329</v>
      </c>
      <c r="H22" s="19"/>
      <c r="I22" s="18">
        <v>0</v>
      </c>
      <c r="J22" s="19"/>
      <c r="K22" s="18">
        <v>0</v>
      </c>
      <c r="L22" s="19"/>
      <c r="M22" s="19">
        <v>0</v>
      </c>
      <c r="N22" s="19"/>
      <c r="O22" s="18">
        <f t="shared" si="2"/>
        <v>793</v>
      </c>
      <c r="P22" s="19"/>
      <c r="Q22" s="18">
        <v>0</v>
      </c>
      <c r="R22" s="19"/>
      <c r="S22" s="238">
        <f t="shared" ref="S22:S24" si="3">SUM(O22:Q22)</f>
        <v>793</v>
      </c>
    </row>
    <row r="23" spans="1:19" ht="20.100000000000001" customHeight="1">
      <c r="A23" s="229" t="s">
        <v>119</v>
      </c>
      <c r="B23" s="246"/>
      <c r="C23" s="239">
        <v>13</v>
      </c>
      <c r="D23" s="237"/>
      <c r="E23" s="18">
        <v>0</v>
      </c>
      <c r="F23" s="19"/>
      <c r="G23" s="18">
        <v>0</v>
      </c>
      <c r="H23" s="19"/>
      <c r="I23" s="18">
        <v>0</v>
      </c>
      <c r="J23" s="19"/>
      <c r="K23" s="18">
        <v>0</v>
      </c>
      <c r="L23" s="19"/>
      <c r="M23" s="19">
        <v>5142597</v>
      </c>
      <c r="N23" s="19"/>
      <c r="O23" s="18">
        <f t="shared" si="2"/>
        <v>5142597</v>
      </c>
      <c r="P23" s="19"/>
      <c r="Q23" s="18">
        <v>-5142597</v>
      </c>
      <c r="R23" s="19"/>
      <c r="S23" s="238">
        <f t="shared" si="3"/>
        <v>0</v>
      </c>
    </row>
    <row r="24" spans="1:19" ht="20.100000000000001" customHeight="1">
      <c r="A24" s="229" t="s">
        <v>120</v>
      </c>
      <c r="B24" s="246"/>
      <c r="C24" s="239">
        <v>13</v>
      </c>
      <c r="D24" s="237"/>
      <c r="E24" s="18">
        <v>0</v>
      </c>
      <c r="F24" s="19"/>
      <c r="G24" s="18">
        <v>0</v>
      </c>
      <c r="H24" s="19"/>
      <c r="I24" s="18">
        <v>0</v>
      </c>
      <c r="J24" s="19"/>
      <c r="K24" s="18">
        <v>0</v>
      </c>
      <c r="L24" s="19"/>
      <c r="M24" s="19">
        <v>0</v>
      </c>
      <c r="N24" s="19"/>
      <c r="O24" s="18">
        <f t="shared" si="2"/>
        <v>0</v>
      </c>
      <c r="P24" s="19"/>
      <c r="Q24" s="18">
        <v>3999400</v>
      </c>
      <c r="R24" s="19"/>
      <c r="S24" s="238">
        <f t="shared" si="3"/>
        <v>3999400</v>
      </c>
    </row>
    <row r="25" spans="1:19" ht="20.100000000000001" customHeight="1">
      <c r="A25" s="134" t="s">
        <v>115</v>
      </c>
      <c r="B25" s="235"/>
      <c r="C25" s="239">
        <v>24</v>
      </c>
      <c r="D25" s="237"/>
      <c r="E25" s="20">
        <v>0</v>
      </c>
      <c r="F25" s="21"/>
      <c r="G25" s="20">
        <v>0</v>
      </c>
      <c r="H25" s="21"/>
      <c r="I25" s="20">
        <v>0</v>
      </c>
      <c r="J25" s="21"/>
      <c r="K25" s="22">
        <v>-17668936</v>
      </c>
      <c r="L25" s="19"/>
      <c r="M25" s="19">
        <v>0</v>
      </c>
      <c r="N25" s="19"/>
      <c r="O25" s="18">
        <f t="shared" si="2"/>
        <v>-17668936</v>
      </c>
      <c r="P25" s="19"/>
      <c r="Q25" s="22">
        <v>0</v>
      </c>
      <c r="R25" s="19"/>
      <c r="S25" s="238">
        <f t="shared" ref="S25:S27" si="4">SUM(O25:Q25)</f>
        <v>-17668936</v>
      </c>
    </row>
    <row r="26" spans="1:19" ht="20.100000000000001" customHeight="1">
      <c r="A26" s="240" t="s">
        <v>116</v>
      </c>
      <c r="B26" s="235"/>
      <c r="C26" s="239">
        <v>23</v>
      </c>
      <c r="D26" s="237"/>
      <c r="E26" s="20">
        <v>0</v>
      </c>
      <c r="F26" s="21"/>
      <c r="G26" s="20">
        <v>0</v>
      </c>
      <c r="H26" s="21"/>
      <c r="I26" s="20">
        <v>3000000</v>
      </c>
      <c r="J26" s="21"/>
      <c r="K26" s="22">
        <v>-3000000</v>
      </c>
      <c r="L26" s="19"/>
      <c r="M26" s="19">
        <v>0</v>
      </c>
      <c r="N26" s="19"/>
      <c r="O26" s="18">
        <f t="shared" si="2"/>
        <v>0</v>
      </c>
      <c r="P26" s="19"/>
      <c r="Q26" s="22">
        <v>0</v>
      </c>
      <c r="R26" s="19"/>
      <c r="S26" s="238">
        <f t="shared" si="4"/>
        <v>0</v>
      </c>
    </row>
    <row r="27" spans="1:19" ht="20.100000000000001" customHeight="1">
      <c r="A27" s="134" t="s">
        <v>180</v>
      </c>
      <c r="B27" s="235"/>
      <c r="C27" s="241"/>
      <c r="D27" s="237"/>
      <c r="E27" s="23">
        <v>0</v>
      </c>
      <c r="F27" s="21"/>
      <c r="G27" s="23">
        <v>0</v>
      </c>
      <c r="H27" s="21"/>
      <c r="I27" s="23">
        <v>0</v>
      </c>
      <c r="J27" s="21"/>
      <c r="K27" s="25">
        <f>'9'!F45</f>
        <v>36432400</v>
      </c>
      <c r="L27" s="19"/>
      <c r="M27" s="25">
        <v>0</v>
      </c>
      <c r="N27" s="19"/>
      <c r="O27" s="24">
        <f t="shared" si="2"/>
        <v>36432400</v>
      </c>
      <c r="P27" s="19"/>
      <c r="Q27" s="25">
        <f>'9'!F46</f>
        <v>-4208693</v>
      </c>
      <c r="R27" s="19"/>
      <c r="S27" s="242">
        <f t="shared" si="4"/>
        <v>32223707</v>
      </c>
    </row>
    <row r="28" spans="1:19" ht="6" customHeight="1">
      <c r="A28" s="214"/>
      <c r="B28" s="229"/>
      <c r="C28" s="227"/>
      <c r="D28" s="215"/>
      <c r="E28" s="216"/>
      <c r="F28" s="215"/>
      <c r="G28" s="216"/>
      <c r="H28" s="215"/>
      <c r="I28" s="216"/>
      <c r="J28" s="215"/>
      <c r="K28" s="216"/>
      <c r="L28" s="215"/>
      <c r="M28" s="216"/>
      <c r="N28" s="215"/>
      <c r="O28" s="216"/>
      <c r="P28" s="215"/>
      <c r="Q28" s="216"/>
      <c r="R28" s="215"/>
      <c r="S28" s="216"/>
    </row>
    <row r="29" spans="1:19" ht="20.100000000000001" customHeight="1" thickBot="1">
      <c r="A29" s="214" t="s">
        <v>121</v>
      </c>
      <c r="B29" s="214"/>
      <c r="C29" s="227"/>
      <c r="D29" s="215"/>
      <c r="E29" s="243">
        <f>SUM(E21:E28)</f>
        <v>588965082</v>
      </c>
      <c r="F29" s="244"/>
      <c r="G29" s="243">
        <f>SUM(G21:G28)</f>
        <v>110327705</v>
      </c>
      <c r="H29" s="244"/>
      <c r="I29" s="243">
        <f>SUM(I21:I28)</f>
        <v>22900000</v>
      </c>
      <c r="J29" s="244"/>
      <c r="K29" s="243">
        <f>SUM(K21:K28)</f>
        <v>113003033</v>
      </c>
      <c r="L29" s="244"/>
      <c r="M29" s="243">
        <f>SUM(M21:M28)</f>
        <v>5142597</v>
      </c>
      <c r="N29" s="244"/>
      <c r="O29" s="243">
        <f>SUM(O21:O28)</f>
        <v>840338417</v>
      </c>
      <c r="P29" s="244"/>
      <c r="Q29" s="243">
        <f>SUM(Q21:Q28)</f>
        <v>-4233320</v>
      </c>
      <c r="R29" s="244"/>
      <c r="S29" s="243">
        <f>SUM(S21:S28)</f>
        <v>836105097</v>
      </c>
    </row>
    <row r="30" spans="1:19" ht="6" customHeight="1" thickTop="1">
      <c r="A30" s="214"/>
      <c r="B30" s="214"/>
      <c r="C30" s="227"/>
      <c r="D30" s="215"/>
      <c r="E30" s="245"/>
      <c r="F30" s="244"/>
      <c r="G30" s="245"/>
      <c r="H30" s="244"/>
      <c r="I30" s="245"/>
      <c r="J30" s="244"/>
      <c r="K30" s="245"/>
      <c r="L30" s="244"/>
      <c r="M30" s="244"/>
      <c r="N30" s="244"/>
      <c r="O30" s="245"/>
      <c r="P30" s="244"/>
      <c r="Q30" s="245"/>
      <c r="R30" s="244"/>
      <c r="S30" s="245"/>
    </row>
    <row r="31" spans="1:19" ht="23.25" customHeight="1"/>
    <row r="32" spans="1:19" ht="21.95" customHeight="1">
      <c r="A32" s="247" t="s">
        <v>28</v>
      </c>
      <c r="B32" s="248"/>
      <c r="C32" s="249"/>
      <c r="D32" s="250"/>
      <c r="E32" s="251"/>
      <c r="F32" s="250"/>
      <c r="G32" s="251"/>
      <c r="H32" s="250"/>
      <c r="I32" s="251"/>
      <c r="J32" s="250"/>
      <c r="K32" s="251"/>
      <c r="L32" s="250"/>
      <c r="M32" s="250"/>
      <c r="N32" s="250"/>
      <c r="O32" s="251"/>
      <c r="P32" s="250"/>
      <c r="Q32" s="251"/>
      <c r="R32" s="250"/>
      <c r="S32" s="251"/>
    </row>
  </sheetData>
  <mergeCells count="3">
    <mergeCell ref="E5:S5"/>
    <mergeCell ref="E6:O6"/>
    <mergeCell ref="I8:K8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CE255-4500-4A32-A8B9-ACD04888B290}">
  <dimension ref="A1:M28"/>
  <sheetViews>
    <sheetView topLeftCell="A4" zoomScale="85" zoomScaleNormal="85" zoomScaleSheetLayoutView="90" workbookViewId="0">
      <selection activeCell="C13" sqref="C1:M1048576"/>
    </sheetView>
  </sheetViews>
  <sheetFormatPr defaultColWidth="9.140625" defaultRowHeight="21.75" customHeight="1"/>
  <cols>
    <col min="1" max="1" width="2" style="40" customWidth="1"/>
    <col min="2" max="2" width="42.85546875" style="40" customWidth="1"/>
    <col min="3" max="3" width="10.7109375" style="40" customWidth="1"/>
    <col min="4" max="4" width="0.7109375" style="40" customWidth="1"/>
    <col min="5" max="5" width="15.7109375" style="40" customWidth="1"/>
    <col min="6" max="6" width="0.7109375" style="40" customWidth="1"/>
    <col min="7" max="7" width="15.7109375" style="40" customWidth="1"/>
    <col min="8" max="8" width="0.7109375" style="40" customWidth="1"/>
    <col min="9" max="9" width="15.7109375" style="40" customWidth="1"/>
    <col min="10" max="10" width="0.7109375" style="40" customWidth="1"/>
    <col min="11" max="11" width="15.7109375" style="40" customWidth="1"/>
    <col min="12" max="12" width="0.7109375" style="40" customWidth="1"/>
    <col min="13" max="13" width="15.7109375" style="40" customWidth="1"/>
    <col min="14" max="16384" width="9.140625" style="40"/>
  </cols>
  <sheetData>
    <row r="1" spans="1:13" ht="21.75" customHeight="1">
      <c r="A1" s="135" t="s">
        <v>0</v>
      </c>
      <c r="B1" s="135"/>
      <c r="C1" s="132"/>
      <c r="D1" s="132"/>
      <c r="E1" s="136"/>
      <c r="F1" s="137"/>
      <c r="G1" s="136"/>
      <c r="H1" s="137"/>
      <c r="I1" s="136"/>
      <c r="J1" s="137"/>
      <c r="K1" s="136"/>
      <c r="L1" s="137"/>
      <c r="M1" s="136"/>
    </row>
    <row r="2" spans="1:13" ht="21.75" customHeight="1">
      <c r="A2" s="135" t="s">
        <v>92</v>
      </c>
      <c r="B2" s="135"/>
      <c r="C2" s="132"/>
      <c r="D2" s="132"/>
      <c r="E2" s="136"/>
      <c r="F2" s="137"/>
      <c r="G2" s="136"/>
      <c r="H2" s="137"/>
      <c r="I2" s="136"/>
      <c r="J2" s="137"/>
      <c r="K2" s="136"/>
      <c r="L2" s="137"/>
      <c r="M2" s="136"/>
    </row>
    <row r="3" spans="1:13" ht="21.75" customHeight="1">
      <c r="A3" s="138" t="s">
        <v>68</v>
      </c>
      <c r="B3" s="138"/>
      <c r="C3" s="133"/>
      <c r="D3" s="133"/>
      <c r="E3" s="139"/>
      <c r="F3" s="140"/>
      <c r="G3" s="139"/>
      <c r="H3" s="140"/>
      <c r="I3" s="139"/>
      <c r="J3" s="140"/>
      <c r="K3" s="139"/>
      <c r="L3" s="140"/>
      <c r="M3" s="139"/>
    </row>
    <row r="4" spans="1:13" ht="21.75" customHeight="1">
      <c r="A4" s="135"/>
      <c r="B4" s="135"/>
      <c r="C4" s="132"/>
      <c r="D4" s="132"/>
      <c r="E4" s="136"/>
      <c r="F4" s="137"/>
      <c r="G4" s="136"/>
      <c r="H4" s="137"/>
      <c r="I4" s="136"/>
      <c r="J4" s="137"/>
      <c r="K4" s="136"/>
      <c r="L4" s="137"/>
      <c r="M4" s="136"/>
    </row>
    <row r="5" spans="1:13" ht="21" customHeight="1">
      <c r="A5" s="135"/>
      <c r="B5" s="135"/>
      <c r="C5" s="141"/>
      <c r="D5" s="132"/>
      <c r="E5" s="262" t="s">
        <v>4</v>
      </c>
      <c r="F5" s="262"/>
      <c r="G5" s="262"/>
      <c r="H5" s="262"/>
      <c r="I5" s="262"/>
      <c r="J5" s="262"/>
      <c r="K5" s="262"/>
      <c r="L5" s="262"/>
      <c r="M5" s="262"/>
    </row>
    <row r="6" spans="1:13" ht="21" customHeight="1">
      <c r="A6" s="142"/>
      <c r="B6" s="142"/>
      <c r="C6" s="142"/>
      <c r="D6" s="142"/>
      <c r="E6" s="143"/>
      <c r="F6" s="144"/>
      <c r="G6" s="143"/>
      <c r="H6" s="144"/>
      <c r="I6" s="263" t="s">
        <v>94</v>
      </c>
      <c r="J6" s="263"/>
      <c r="K6" s="263"/>
      <c r="L6" s="145"/>
      <c r="M6" s="143"/>
    </row>
    <row r="7" spans="1:13" ht="21" customHeight="1">
      <c r="A7" s="142"/>
      <c r="B7" s="142"/>
      <c r="C7" s="142"/>
      <c r="D7" s="142"/>
      <c r="E7" s="143"/>
      <c r="F7" s="144"/>
      <c r="G7" s="143"/>
      <c r="H7" s="144"/>
      <c r="I7" s="143" t="s">
        <v>96</v>
      </c>
      <c r="J7" s="144"/>
      <c r="K7" s="143"/>
      <c r="L7" s="144"/>
      <c r="M7" s="143"/>
    </row>
    <row r="8" spans="1:13" ht="21" customHeight="1">
      <c r="A8" s="142"/>
      <c r="B8" s="142"/>
      <c r="C8" s="142"/>
      <c r="D8" s="142"/>
      <c r="E8" s="143" t="s">
        <v>100</v>
      </c>
      <c r="F8" s="144"/>
      <c r="G8" s="146" t="s">
        <v>101</v>
      </c>
      <c r="H8" s="144"/>
      <c r="I8" s="146" t="s">
        <v>102</v>
      </c>
      <c r="J8" s="144"/>
      <c r="K8" s="143"/>
      <c r="L8" s="144"/>
      <c r="M8" s="143" t="s">
        <v>106</v>
      </c>
    </row>
    <row r="9" spans="1:13" ht="21" customHeight="1">
      <c r="A9" s="142"/>
      <c r="B9" s="142"/>
      <c r="C9" s="142"/>
      <c r="D9" s="142"/>
      <c r="E9" s="143" t="s">
        <v>107</v>
      </c>
      <c r="F9" s="144"/>
      <c r="G9" s="146" t="s">
        <v>108</v>
      </c>
      <c r="H9" s="144"/>
      <c r="I9" s="146" t="s">
        <v>109</v>
      </c>
      <c r="J9" s="144"/>
      <c r="K9" s="143" t="s">
        <v>61</v>
      </c>
      <c r="L9" s="144"/>
      <c r="M9" s="143" t="s">
        <v>113</v>
      </c>
    </row>
    <row r="10" spans="1:13" ht="21" customHeight="1">
      <c r="A10" s="142"/>
      <c r="B10" s="142"/>
      <c r="C10" s="50" t="s">
        <v>7</v>
      </c>
      <c r="D10" s="142"/>
      <c r="E10" s="147" t="s">
        <v>8</v>
      </c>
      <c r="F10" s="148"/>
      <c r="G10" s="147" t="s">
        <v>8</v>
      </c>
      <c r="H10" s="148"/>
      <c r="I10" s="147" t="s">
        <v>8</v>
      </c>
      <c r="J10" s="148"/>
      <c r="K10" s="147" t="s">
        <v>8</v>
      </c>
      <c r="L10" s="148"/>
      <c r="M10" s="147" t="s">
        <v>8</v>
      </c>
    </row>
    <row r="11" spans="1:13" ht="6" customHeight="1">
      <c r="A11" s="142"/>
      <c r="B11" s="142"/>
      <c r="C11" s="49"/>
      <c r="D11" s="142"/>
      <c r="E11" s="149"/>
      <c r="F11" s="148"/>
      <c r="G11" s="149"/>
      <c r="H11" s="148"/>
      <c r="I11" s="149"/>
      <c r="J11" s="148"/>
      <c r="K11" s="149"/>
      <c r="L11" s="148"/>
      <c r="M11" s="149"/>
    </row>
    <row r="12" spans="1:13" ht="21" customHeight="1">
      <c r="A12" s="132" t="s">
        <v>114</v>
      </c>
      <c r="B12" s="150"/>
      <c r="C12" s="142"/>
      <c r="D12" s="142"/>
      <c r="E12" s="29">
        <v>588964618</v>
      </c>
      <c r="F12" s="2"/>
      <c r="G12" s="29">
        <v>110327376</v>
      </c>
      <c r="H12" s="2"/>
      <c r="I12" s="29">
        <v>17700000</v>
      </c>
      <c r="J12" s="2"/>
      <c r="K12" s="29">
        <v>113932408</v>
      </c>
      <c r="L12" s="2"/>
      <c r="M12" s="29">
        <f>SUM(E12:L12)</f>
        <v>830924402</v>
      </c>
    </row>
    <row r="13" spans="1:13" ht="21" customHeight="1">
      <c r="A13" s="134" t="s">
        <v>115</v>
      </c>
      <c r="B13" s="150"/>
      <c r="C13" s="39"/>
      <c r="D13" s="142"/>
      <c r="E13" s="30">
        <v>0</v>
      </c>
      <c r="F13" s="28"/>
      <c r="G13" s="30">
        <v>0</v>
      </c>
      <c r="H13" s="28"/>
      <c r="I13" s="30" t="s">
        <v>15</v>
      </c>
      <c r="J13" s="28"/>
      <c r="K13" s="30">
        <v>-47117161</v>
      </c>
      <c r="L13" s="28"/>
      <c r="M13" s="30">
        <f>SUM(E13:K13)</f>
        <v>-47117161</v>
      </c>
    </row>
    <row r="14" spans="1:13" ht="21" customHeight="1">
      <c r="A14" s="46" t="s">
        <v>116</v>
      </c>
      <c r="B14" s="54"/>
      <c r="C14" s="36">
        <v>23</v>
      </c>
      <c r="D14" s="142"/>
      <c r="E14" s="30">
        <v>0</v>
      </c>
      <c r="F14" s="28"/>
      <c r="G14" s="30">
        <v>0</v>
      </c>
      <c r="H14" s="28"/>
      <c r="I14" s="30">
        <v>2200000</v>
      </c>
      <c r="J14" s="28"/>
      <c r="K14" s="30">
        <v>-2200000</v>
      </c>
      <c r="L14" s="28"/>
      <c r="M14" s="30">
        <f>SUM(E14:K14)</f>
        <v>0</v>
      </c>
    </row>
    <row r="15" spans="1:13" ht="21" customHeight="1">
      <c r="A15" s="93" t="s">
        <v>86</v>
      </c>
      <c r="B15" s="68"/>
      <c r="C15" s="142"/>
      <c r="D15" s="142"/>
      <c r="E15" s="31">
        <v>0</v>
      </c>
      <c r="F15" s="28"/>
      <c r="G15" s="31">
        <v>0</v>
      </c>
      <c r="H15" s="28"/>
      <c r="I15" s="31" t="s">
        <v>15</v>
      </c>
      <c r="J15" s="28"/>
      <c r="K15" s="31">
        <f>'9'!L36</f>
        <v>40419699</v>
      </c>
      <c r="L15" s="28"/>
      <c r="M15" s="31">
        <f>SUM(E15:K15)</f>
        <v>40419699</v>
      </c>
    </row>
    <row r="16" spans="1:13" ht="6" customHeight="1">
      <c r="A16" s="151"/>
      <c r="B16" s="93"/>
      <c r="C16" s="142"/>
      <c r="D16" s="142"/>
      <c r="E16" s="136"/>
      <c r="F16" s="137"/>
      <c r="G16" s="136"/>
      <c r="H16" s="137"/>
      <c r="I16" s="136"/>
      <c r="J16" s="137"/>
      <c r="K16" s="136"/>
      <c r="L16" s="137"/>
      <c r="M16" s="136"/>
    </row>
    <row r="17" spans="1:13" ht="21" customHeight="1" thickBot="1">
      <c r="A17" s="132" t="s">
        <v>117</v>
      </c>
      <c r="B17" s="132"/>
      <c r="C17" s="142"/>
      <c r="D17" s="142"/>
      <c r="E17" s="152">
        <f>SUM(E12:E15)</f>
        <v>588964618</v>
      </c>
      <c r="F17" s="153"/>
      <c r="G17" s="152">
        <f>SUM(G12:G15)</f>
        <v>110327376</v>
      </c>
      <c r="H17" s="153"/>
      <c r="I17" s="152">
        <f>SUM(I12:I15)</f>
        <v>19900000</v>
      </c>
      <c r="J17" s="153"/>
      <c r="K17" s="152">
        <f>SUM(K12:K15)</f>
        <v>105034946</v>
      </c>
      <c r="L17" s="153"/>
      <c r="M17" s="152">
        <f>SUM(M12:M16)</f>
        <v>824226940</v>
      </c>
    </row>
    <row r="18" spans="1:13" ht="21" customHeight="1" thickTop="1">
      <c r="A18" s="132"/>
      <c r="B18" s="132"/>
      <c r="C18" s="142"/>
      <c r="D18" s="142"/>
      <c r="E18" s="154"/>
      <c r="F18" s="153"/>
      <c r="G18" s="154"/>
      <c r="H18" s="153"/>
      <c r="I18" s="154"/>
      <c r="J18" s="153"/>
      <c r="K18" s="154"/>
      <c r="L18" s="153"/>
      <c r="M18" s="154"/>
    </row>
    <row r="19" spans="1:13" ht="21" customHeight="1">
      <c r="A19" s="132" t="s">
        <v>118</v>
      </c>
      <c r="B19" s="150"/>
      <c r="C19" s="142"/>
      <c r="D19" s="142"/>
      <c r="E19" s="29">
        <f>E17</f>
        <v>588964618</v>
      </c>
      <c r="F19" s="2"/>
      <c r="G19" s="29">
        <f>G17</f>
        <v>110327376</v>
      </c>
      <c r="H19" s="2"/>
      <c r="I19" s="29">
        <f>I17</f>
        <v>19900000</v>
      </c>
      <c r="J19" s="2"/>
      <c r="K19" s="29">
        <f>K17</f>
        <v>105034946</v>
      </c>
      <c r="L19" s="2"/>
      <c r="M19" s="29">
        <f>M17</f>
        <v>824226940</v>
      </c>
    </row>
    <row r="20" spans="1:13" ht="21" customHeight="1">
      <c r="A20" s="252" t="s">
        <v>171</v>
      </c>
      <c r="B20" s="150"/>
      <c r="C20" s="253" t="s">
        <v>187</v>
      </c>
      <c r="D20" s="142"/>
      <c r="E20" s="29">
        <v>464</v>
      </c>
      <c r="F20" s="2"/>
      <c r="G20" s="29">
        <v>329</v>
      </c>
      <c r="H20" s="2"/>
      <c r="I20" s="29">
        <v>0</v>
      </c>
      <c r="J20" s="2"/>
      <c r="K20" s="29">
        <v>0</v>
      </c>
      <c r="L20" s="2"/>
      <c r="M20" s="29">
        <v>793</v>
      </c>
    </row>
    <row r="21" spans="1:13" ht="21" customHeight="1">
      <c r="A21" s="134" t="s">
        <v>115</v>
      </c>
      <c r="B21" s="150"/>
      <c r="C21" s="39">
        <v>24</v>
      </c>
      <c r="D21" s="142"/>
      <c r="E21" s="30">
        <v>0</v>
      </c>
      <c r="F21" s="28"/>
      <c r="G21" s="30">
        <v>0</v>
      </c>
      <c r="H21" s="28"/>
      <c r="I21" s="30">
        <v>0</v>
      </c>
      <c r="J21" s="28"/>
      <c r="K21" s="30">
        <v>-17668936</v>
      </c>
      <c r="L21" s="28"/>
      <c r="M21" s="30">
        <f>SUM(E21:K21)</f>
        <v>-17668936</v>
      </c>
    </row>
    <row r="22" spans="1:13" ht="21" customHeight="1">
      <c r="A22" s="46" t="s">
        <v>116</v>
      </c>
      <c r="B22" s="54"/>
      <c r="C22" s="36">
        <v>23</v>
      </c>
      <c r="D22" s="142"/>
      <c r="E22" s="30">
        <v>0</v>
      </c>
      <c r="F22" s="28"/>
      <c r="G22" s="30">
        <v>0</v>
      </c>
      <c r="H22" s="28"/>
      <c r="I22" s="30">
        <v>3000000</v>
      </c>
      <c r="J22" s="28"/>
      <c r="K22" s="29">
        <v>-3000000</v>
      </c>
      <c r="L22" s="28"/>
      <c r="M22" s="30">
        <f>SUM(E22:K22)</f>
        <v>0</v>
      </c>
    </row>
    <row r="23" spans="1:13" ht="21" customHeight="1">
      <c r="A23" s="93" t="s">
        <v>86</v>
      </c>
      <c r="B23" s="68"/>
      <c r="C23" s="142"/>
      <c r="D23" s="142"/>
      <c r="E23" s="31">
        <v>0</v>
      </c>
      <c r="F23" s="28"/>
      <c r="G23" s="31">
        <v>0</v>
      </c>
      <c r="H23" s="28"/>
      <c r="I23" s="31">
        <v>0</v>
      </c>
      <c r="J23" s="28"/>
      <c r="K23" s="31">
        <v>59400200</v>
      </c>
      <c r="L23" s="28"/>
      <c r="M23" s="31">
        <f>SUM(E23:K23)</f>
        <v>59400200</v>
      </c>
    </row>
    <row r="24" spans="1:13" ht="6" customHeight="1">
      <c r="A24" s="151"/>
      <c r="B24" s="93"/>
      <c r="C24" s="142"/>
      <c r="D24" s="142"/>
      <c r="E24" s="136"/>
      <c r="F24" s="137"/>
      <c r="G24" s="136"/>
      <c r="H24" s="137"/>
      <c r="I24" s="136"/>
      <c r="J24" s="137"/>
      <c r="K24" s="136"/>
      <c r="L24" s="137"/>
      <c r="M24" s="136"/>
    </row>
    <row r="25" spans="1:13" ht="21" customHeight="1" thickBot="1">
      <c r="A25" s="132" t="s">
        <v>121</v>
      </c>
      <c r="B25" s="132"/>
      <c r="C25" s="142"/>
      <c r="D25" s="142"/>
      <c r="E25" s="152">
        <f>SUM(E19:E23)</f>
        <v>588965082</v>
      </c>
      <c r="F25" s="153"/>
      <c r="G25" s="152">
        <f>SUM(G19:G23)</f>
        <v>110327705</v>
      </c>
      <c r="H25" s="153"/>
      <c r="I25" s="152">
        <f>SUM(I19:I23)</f>
        <v>22900000</v>
      </c>
      <c r="J25" s="153"/>
      <c r="K25" s="152">
        <f>SUM(K19:K23)</f>
        <v>143766210</v>
      </c>
      <c r="L25" s="153"/>
      <c r="M25" s="152">
        <f>SUM(M19:M24)</f>
        <v>865958997</v>
      </c>
    </row>
    <row r="26" spans="1:13" ht="21" customHeight="1" thickTop="1">
      <c r="A26" s="132"/>
      <c r="B26" s="132"/>
      <c r="C26" s="142"/>
      <c r="D26" s="142"/>
      <c r="E26" s="154"/>
      <c r="F26" s="153"/>
      <c r="G26" s="154"/>
      <c r="H26" s="153"/>
      <c r="I26" s="154"/>
      <c r="J26" s="153"/>
      <c r="K26" s="154"/>
      <c r="L26" s="153"/>
      <c r="M26" s="154"/>
    </row>
    <row r="27" spans="1:13" ht="10.5" customHeight="1">
      <c r="A27" s="132"/>
      <c r="B27" s="132"/>
      <c r="C27" s="142"/>
      <c r="D27" s="142"/>
      <c r="E27" s="154"/>
      <c r="F27" s="153"/>
      <c r="G27" s="154"/>
      <c r="H27" s="153"/>
      <c r="I27" s="154"/>
      <c r="J27" s="153"/>
      <c r="K27" s="154"/>
      <c r="L27" s="153"/>
      <c r="M27" s="154"/>
    </row>
    <row r="28" spans="1:13" ht="21.95" customHeight="1">
      <c r="A28" s="155" t="s">
        <v>28</v>
      </c>
      <c r="B28" s="155"/>
      <c r="C28" s="156"/>
      <c r="D28" s="155"/>
      <c r="E28" s="157"/>
      <c r="F28" s="158"/>
      <c r="G28" s="159"/>
      <c r="H28" s="158"/>
      <c r="I28" s="159"/>
      <c r="J28" s="158"/>
      <c r="K28" s="157"/>
      <c r="L28" s="158"/>
      <c r="M28" s="159"/>
    </row>
  </sheetData>
  <mergeCells count="2">
    <mergeCell ref="E5:M5"/>
    <mergeCell ref="I6:K6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42202-CDC3-4C26-803C-970D15267417}">
  <dimension ref="A1:M105"/>
  <sheetViews>
    <sheetView tabSelected="1" topLeftCell="A41" zoomScale="85" zoomScaleNormal="85" zoomScaleSheetLayoutView="85" workbookViewId="0">
      <selection activeCell="D47" sqref="D47"/>
    </sheetView>
  </sheetViews>
  <sheetFormatPr defaultColWidth="9.140625" defaultRowHeight="21.75" customHeight="1"/>
  <cols>
    <col min="1" max="3" width="1.42578125" style="162" customWidth="1"/>
    <col min="4" max="4" width="42.28515625" style="162" customWidth="1"/>
    <col min="5" max="5" width="8.42578125" style="162" customWidth="1"/>
    <col min="6" max="6" width="0.5703125" style="162" customWidth="1"/>
    <col min="7" max="7" width="14" style="162" customWidth="1"/>
    <col min="8" max="8" width="0.5703125" style="162" customWidth="1"/>
    <col min="9" max="9" width="14" style="162" customWidth="1"/>
    <col min="10" max="10" width="0.5703125" style="162" customWidth="1"/>
    <col min="11" max="11" width="13.42578125" style="162" bestFit="1" customWidth="1"/>
    <col min="12" max="12" width="0.5703125" style="162" customWidth="1"/>
    <col min="13" max="13" width="13.42578125" style="162" bestFit="1" customWidth="1"/>
    <col min="14" max="16384" width="9.140625" style="162"/>
  </cols>
  <sheetData>
    <row r="1" spans="1:13" ht="21.75" customHeight="1">
      <c r="A1" s="160" t="s">
        <v>0</v>
      </c>
      <c r="B1" s="160"/>
      <c r="C1" s="160"/>
      <c r="D1" s="160"/>
      <c r="E1" s="160"/>
      <c r="F1" s="160"/>
      <c r="G1" s="161"/>
      <c r="H1" s="161"/>
      <c r="I1" s="161"/>
      <c r="J1" s="161"/>
      <c r="K1" s="161"/>
      <c r="L1" s="161"/>
      <c r="M1" s="161"/>
    </row>
    <row r="2" spans="1:13" ht="21.75" customHeight="1">
      <c r="A2" s="160" t="s">
        <v>122</v>
      </c>
      <c r="B2" s="160"/>
      <c r="C2" s="160"/>
      <c r="D2" s="160"/>
      <c r="E2" s="160"/>
      <c r="F2" s="163"/>
      <c r="G2" s="164"/>
      <c r="H2" s="165"/>
      <c r="I2" s="164"/>
      <c r="J2" s="164"/>
      <c r="K2" s="164"/>
      <c r="L2" s="165"/>
      <c r="M2" s="164"/>
    </row>
    <row r="3" spans="1:13" ht="21.75" customHeight="1">
      <c r="A3" s="166" t="s">
        <v>68</v>
      </c>
      <c r="B3" s="167"/>
      <c r="C3" s="167"/>
      <c r="D3" s="167"/>
      <c r="E3" s="167"/>
      <c r="F3" s="168"/>
      <c r="G3" s="169"/>
      <c r="H3" s="170"/>
      <c r="I3" s="169"/>
      <c r="J3" s="169"/>
      <c r="K3" s="169"/>
      <c r="L3" s="170"/>
      <c r="M3" s="169"/>
    </row>
    <row r="4" spans="1:13" ht="18" customHeight="1">
      <c r="A4" s="163"/>
      <c r="B4" s="163"/>
      <c r="C4" s="163"/>
      <c r="D4" s="163"/>
      <c r="E4" s="163"/>
      <c r="F4" s="163"/>
      <c r="G4" s="164"/>
      <c r="H4" s="165"/>
      <c r="I4" s="164"/>
      <c r="J4" s="164"/>
      <c r="K4" s="164"/>
      <c r="L4" s="165"/>
      <c r="M4" s="164"/>
    </row>
    <row r="5" spans="1:13" ht="18" customHeight="1">
      <c r="A5" s="171"/>
      <c r="B5" s="163"/>
      <c r="C5" s="163"/>
      <c r="D5" s="163"/>
      <c r="E5" s="163"/>
      <c r="F5" s="160"/>
      <c r="G5" s="264" t="s">
        <v>3</v>
      </c>
      <c r="H5" s="265"/>
      <c r="I5" s="265"/>
      <c r="J5" s="172"/>
      <c r="K5" s="265" t="s">
        <v>4</v>
      </c>
      <c r="L5" s="265"/>
      <c r="M5" s="265"/>
    </row>
    <row r="6" spans="1:13" ht="18" customHeight="1">
      <c r="A6" s="163"/>
      <c r="B6" s="163"/>
      <c r="C6" s="163"/>
      <c r="D6" s="163"/>
      <c r="E6" s="163"/>
      <c r="F6" s="160"/>
      <c r="G6" s="173" t="s">
        <v>5</v>
      </c>
      <c r="H6" s="161"/>
      <c r="I6" s="173" t="s">
        <v>6</v>
      </c>
      <c r="J6" s="173"/>
      <c r="K6" s="173" t="s">
        <v>5</v>
      </c>
      <c r="L6" s="161"/>
      <c r="M6" s="173" t="s">
        <v>6</v>
      </c>
    </row>
    <row r="7" spans="1:13" ht="18" customHeight="1">
      <c r="A7" s="163"/>
      <c r="B7" s="163"/>
      <c r="C7" s="163"/>
      <c r="D7" s="163"/>
      <c r="E7" s="174" t="s">
        <v>7</v>
      </c>
      <c r="F7" s="160"/>
      <c r="G7" s="175" t="s">
        <v>8</v>
      </c>
      <c r="H7" s="161"/>
      <c r="I7" s="175" t="s">
        <v>8</v>
      </c>
      <c r="J7" s="173"/>
      <c r="K7" s="175" t="s">
        <v>8</v>
      </c>
      <c r="L7" s="173"/>
      <c r="M7" s="175" t="s">
        <v>8</v>
      </c>
    </row>
    <row r="8" spans="1:13" ht="18.95" customHeight="1">
      <c r="A8" s="176" t="s">
        <v>123</v>
      </c>
      <c r="B8" s="163"/>
      <c r="C8" s="163"/>
      <c r="D8" s="163"/>
      <c r="E8" s="163"/>
      <c r="F8" s="177"/>
      <c r="G8" s="178"/>
      <c r="H8" s="178"/>
      <c r="I8" s="178"/>
      <c r="J8" s="179"/>
      <c r="K8" s="180"/>
      <c r="L8" s="179"/>
      <c r="M8" s="180"/>
    </row>
    <row r="9" spans="1:13" ht="18.95" customHeight="1">
      <c r="A9" s="181" t="s">
        <v>77</v>
      </c>
      <c r="B9" s="163"/>
      <c r="C9" s="163"/>
      <c r="D9" s="163"/>
      <c r="E9" s="163"/>
      <c r="F9" s="160"/>
      <c r="G9" s="180">
        <f>'9'!F21</f>
        <v>32123927</v>
      </c>
      <c r="H9" s="180"/>
      <c r="I9" s="180">
        <f>37827234-1</f>
        <v>37827233</v>
      </c>
      <c r="J9" s="182"/>
      <c r="K9" s="183">
        <v>57862582</v>
      </c>
      <c r="L9" s="182"/>
      <c r="M9" s="183">
        <f>44229940+1</f>
        <v>44229941</v>
      </c>
    </row>
    <row r="10" spans="1:13" ht="18.95" customHeight="1">
      <c r="A10" s="181" t="s">
        <v>124</v>
      </c>
      <c r="B10" s="163"/>
      <c r="C10" s="163"/>
      <c r="D10" s="163"/>
      <c r="E10" s="163"/>
      <c r="F10" s="177"/>
      <c r="G10" s="180"/>
      <c r="H10" s="180"/>
      <c r="I10" s="180"/>
      <c r="J10" s="180"/>
      <c r="K10" s="183"/>
      <c r="L10" s="180"/>
      <c r="M10" s="183"/>
    </row>
    <row r="11" spans="1:13" ht="18.95" customHeight="1">
      <c r="B11" s="181" t="s">
        <v>125</v>
      </c>
      <c r="C11" s="163"/>
      <c r="D11" s="163"/>
      <c r="E11" s="184">
        <v>25</v>
      </c>
      <c r="F11" s="177"/>
      <c r="G11" s="185">
        <v>80185067</v>
      </c>
      <c r="H11" s="180"/>
      <c r="I11" s="185">
        <v>76516496</v>
      </c>
      <c r="J11" s="182"/>
      <c r="K11" s="183">
        <v>76749239</v>
      </c>
      <c r="L11" s="182"/>
      <c r="M11" s="183">
        <v>75537831</v>
      </c>
    </row>
    <row r="12" spans="1:13" ht="18.95" customHeight="1">
      <c r="A12" s="181" t="s">
        <v>126</v>
      </c>
      <c r="B12" s="163"/>
      <c r="C12" s="163"/>
      <c r="D12" s="163"/>
      <c r="E12" s="163"/>
      <c r="F12" s="171"/>
      <c r="G12" s="185"/>
      <c r="H12" s="180"/>
      <c r="I12" s="185"/>
      <c r="J12" s="180"/>
      <c r="K12" s="180"/>
      <c r="L12" s="180"/>
      <c r="M12" s="180"/>
    </row>
    <row r="13" spans="1:13" ht="18.95" customHeight="1">
      <c r="A13" s="181" t="s">
        <v>127</v>
      </c>
      <c r="B13" s="163"/>
      <c r="C13" s="163"/>
      <c r="D13" s="163"/>
      <c r="E13" s="184"/>
      <c r="F13" s="177"/>
      <c r="G13" s="185">
        <v>2343194</v>
      </c>
      <c r="H13" s="180"/>
      <c r="I13" s="185">
        <v>-1109942</v>
      </c>
      <c r="J13" s="182"/>
      <c r="K13" s="183">
        <v>95937</v>
      </c>
      <c r="L13" s="182"/>
      <c r="M13" s="183">
        <v>-661342</v>
      </c>
    </row>
    <row r="14" spans="1:13" ht="18.95" customHeight="1">
      <c r="A14" s="181" t="s">
        <v>128</v>
      </c>
      <c r="B14" s="163"/>
      <c r="C14" s="163"/>
      <c r="D14" s="163"/>
      <c r="E14" s="184">
        <v>21</v>
      </c>
      <c r="F14" s="171"/>
      <c r="G14" s="185">
        <v>4913413</v>
      </c>
      <c r="H14" s="180"/>
      <c r="I14" s="185">
        <v>4606300</v>
      </c>
      <c r="J14" s="182"/>
      <c r="K14" s="183">
        <v>4356343</v>
      </c>
      <c r="L14" s="182"/>
      <c r="M14" s="183">
        <v>4137378</v>
      </c>
    </row>
    <row r="15" spans="1:13" ht="18.95" customHeight="1">
      <c r="A15" s="181" t="s">
        <v>173</v>
      </c>
      <c r="B15" s="163"/>
      <c r="C15" s="163"/>
      <c r="D15" s="163"/>
      <c r="E15" s="163"/>
      <c r="F15" s="177"/>
      <c r="G15" s="185">
        <v>-44030</v>
      </c>
      <c r="H15" s="180"/>
      <c r="I15" s="185">
        <v>-87151</v>
      </c>
      <c r="J15" s="182"/>
      <c r="K15" s="183">
        <v>-44030</v>
      </c>
      <c r="L15" s="182"/>
      <c r="M15" s="183">
        <v>-87151</v>
      </c>
    </row>
    <row r="16" spans="1:13" ht="18.95" customHeight="1">
      <c r="A16" s="181" t="s">
        <v>174</v>
      </c>
      <c r="B16" s="163"/>
      <c r="C16" s="163"/>
      <c r="D16" s="163"/>
      <c r="E16" s="163"/>
      <c r="F16" s="177"/>
      <c r="G16" s="185">
        <v>377995</v>
      </c>
      <c r="H16" s="180"/>
      <c r="I16" s="185">
        <v>887433</v>
      </c>
      <c r="J16" s="182"/>
      <c r="K16" s="183">
        <v>370243</v>
      </c>
      <c r="L16" s="182"/>
      <c r="M16" s="183">
        <v>884254</v>
      </c>
    </row>
    <row r="17" spans="1:13" ht="18.95" customHeight="1">
      <c r="A17" s="181" t="s">
        <v>182</v>
      </c>
      <c r="B17" s="163"/>
      <c r="C17" s="163"/>
      <c r="D17" s="163"/>
      <c r="E17" s="163"/>
      <c r="F17" s="177"/>
      <c r="G17" s="185">
        <v>-126929</v>
      </c>
      <c r="H17" s="180"/>
      <c r="I17" s="185">
        <v>-119735</v>
      </c>
      <c r="J17" s="180"/>
      <c r="K17" s="183">
        <v>-126929</v>
      </c>
      <c r="L17" s="180"/>
      <c r="M17" s="183">
        <v>232639</v>
      </c>
    </row>
    <row r="18" spans="1:13" ht="18.95" customHeight="1">
      <c r="A18" s="186" t="s">
        <v>129</v>
      </c>
      <c r="B18" s="186"/>
      <c r="C18" s="187"/>
      <c r="D18" s="187"/>
      <c r="E18" s="188"/>
      <c r="F18" s="177"/>
      <c r="G18" s="185">
        <v>0</v>
      </c>
      <c r="H18" s="180"/>
      <c r="I18" s="185">
        <v>0</v>
      </c>
      <c r="J18" s="189"/>
      <c r="K18" s="190">
        <v>-11999720</v>
      </c>
      <c r="L18" s="189"/>
      <c r="M18" s="190">
        <v>-19699606</v>
      </c>
    </row>
    <row r="19" spans="1:13" ht="18.95" customHeight="1">
      <c r="A19" s="181" t="s">
        <v>130</v>
      </c>
      <c r="B19" s="163"/>
      <c r="C19" s="163"/>
      <c r="D19" s="163"/>
      <c r="E19" s="163"/>
      <c r="F19" s="177"/>
      <c r="G19" s="185">
        <v>-138227</v>
      </c>
      <c r="H19" s="180"/>
      <c r="I19" s="185">
        <v>-1241964</v>
      </c>
      <c r="J19" s="182"/>
      <c r="K19" s="183">
        <v>-1943981</v>
      </c>
      <c r="L19" s="182"/>
      <c r="M19" s="183">
        <v>-488233</v>
      </c>
    </row>
    <row r="20" spans="1:13" ht="18.95" customHeight="1">
      <c r="A20" s="181" t="s">
        <v>131</v>
      </c>
      <c r="B20" s="163"/>
      <c r="C20" s="163"/>
      <c r="D20" s="163"/>
      <c r="E20" s="163"/>
      <c r="F20" s="177"/>
      <c r="G20" s="191">
        <v>14114777</v>
      </c>
      <c r="H20" s="180"/>
      <c r="I20" s="191">
        <v>11937336</v>
      </c>
      <c r="J20" s="182"/>
      <c r="K20" s="192">
        <v>11311409</v>
      </c>
      <c r="L20" s="182"/>
      <c r="M20" s="192">
        <v>11023886</v>
      </c>
    </row>
    <row r="21" spans="1:13" ht="6" customHeight="1">
      <c r="A21" s="181"/>
      <c r="B21" s="163"/>
      <c r="C21" s="163"/>
      <c r="D21" s="163"/>
      <c r="E21" s="163"/>
      <c r="F21" s="177"/>
      <c r="G21" s="164"/>
      <c r="H21" s="179"/>
      <c r="I21" s="164"/>
      <c r="J21" s="179"/>
      <c r="K21" s="180"/>
      <c r="L21" s="179"/>
      <c r="M21" s="180"/>
    </row>
    <row r="22" spans="1:13" ht="18.95" customHeight="1">
      <c r="A22" s="176" t="s">
        <v>132</v>
      </c>
      <c r="B22" s="163"/>
      <c r="C22" s="163"/>
      <c r="D22" s="163"/>
      <c r="E22" s="163"/>
      <c r="F22" s="177"/>
      <c r="G22" s="164"/>
      <c r="H22" s="179"/>
      <c r="I22" s="164"/>
      <c r="J22" s="179"/>
      <c r="K22" s="180"/>
      <c r="L22" s="179"/>
      <c r="M22" s="180"/>
    </row>
    <row r="23" spans="1:13" ht="18.95" customHeight="1">
      <c r="A23" s="176"/>
      <c r="B23" s="160" t="s">
        <v>133</v>
      </c>
      <c r="C23" s="163"/>
      <c r="D23" s="163"/>
      <c r="E23" s="163"/>
      <c r="F23" s="177"/>
      <c r="G23" s="164">
        <f>SUM(G9:G20)</f>
        <v>133749187</v>
      </c>
      <c r="H23" s="179"/>
      <c r="I23" s="164">
        <f>SUM(I9:I20)</f>
        <v>129216006</v>
      </c>
      <c r="J23" s="179"/>
      <c r="K23" s="180">
        <f>SUM(K9:K20)</f>
        <v>136631093</v>
      </c>
      <c r="L23" s="179"/>
      <c r="M23" s="180">
        <f>SUM(M9:M20)</f>
        <v>115109597</v>
      </c>
    </row>
    <row r="24" spans="1:13" ht="18.95" customHeight="1">
      <c r="A24" s="176" t="s">
        <v>134</v>
      </c>
      <c r="B24" s="163"/>
      <c r="C24" s="163"/>
      <c r="D24" s="163"/>
      <c r="E24" s="163"/>
      <c r="F24" s="177"/>
      <c r="G24" s="179"/>
      <c r="H24" s="179"/>
      <c r="I24" s="179"/>
      <c r="J24" s="179"/>
      <c r="K24" s="180"/>
      <c r="L24" s="179"/>
      <c r="M24" s="180"/>
    </row>
    <row r="25" spans="1:13" ht="18.95" customHeight="1">
      <c r="A25" s="193" t="s">
        <v>189</v>
      </c>
      <c r="B25" s="163"/>
      <c r="C25" s="163"/>
      <c r="D25" s="163"/>
      <c r="E25" s="163"/>
      <c r="F25" s="177"/>
      <c r="G25" s="185">
        <v>-25079132</v>
      </c>
      <c r="H25" s="180"/>
      <c r="I25" s="185">
        <v>23797007</v>
      </c>
      <c r="J25" s="180"/>
      <c r="K25" s="194">
        <v>-12072334</v>
      </c>
      <c r="L25" s="180"/>
      <c r="M25" s="194">
        <v>-2569602</v>
      </c>
    </row>
    <row r="26" spans="1:13" ht="18.95" customHeight="1">
      <c r="A26" s="193" t="s">
        <v>135</v>
      </c>
      <c r="B26" s="163"/>
      <c r="C26" s="163"/>
      <c r="D26" s="163"/>
      <c r="E26" s="163"/>
      <c r="F26" s="177"/>
      <c r="G26" s="185">
        <v>-10002764</v>
      </c>
      <c r="H26" s="180"/>
      <c r="I26" s="185">
        <v>-64588731</v>
      </c>
      <c r="J26" s="180"/>
      <c r="K26" s="194">
        <v>295880</v>
      </c>
      <c r="L26" s="180"/>
      <c r="M26" s="194">
        <v>-472000</v>
      </c>
    </row>
    <row r="27" spans="1:13" ht="18.95" customHeight="1">
      <c r="A27" s="193" t="s">
        <v>136</v>
      </c>
      <c r="B27" s="163"/>
      <c r="C27" s="163"/>
      <c r="D27" s="163"/>
      <c r="E27" s="163"/>
      <c r="F27" s="160"/>
      <c r="G27" s="180">
        <v>-36255749</v>
      </c>
      <c r="H27" s="180"/>
      <c r="I27" s="180">
        <v>103474351</v>
      </c>
      <c r="J27" s="182"/>
      <c r="K27" s="194">
        <v>-4314270</v>
      </c>
      <c r="L27" s="182"/>
      <c r="M27" s="194">
        <v>82961198</v>
      </c>
    </row>
    <row r="28" spans="1:13" ht="18.95" customHeight="1">
      <c r="A28" s="193" t="s">
        <v>137</v>
      </c>
      <c r="B28" s="163"/>
      <c r="C28" s="163"/>
      <c r="D28" s="163"/>
      <c r="E28" s="163"/>
      <c r="F28" s="160"/>
      <c r="G28" s="185">
        <v>-4681990</v>
      </c>
      <c r="H28" s="180"/>
      <c r="I28" s="185">
        <v>9822309</v>
      </c>
      <c r="J28" s="182"/>
      <c r="K28" s="194">
        <v>-969430</v>
      </c>
      <c r="L28" s="182"/>
      <c r="M28" s="194">
        <v>9956455</v>
      </c>
    </row>
    <row r="29" spans="1:13" ht="18.95" customHeight="1">
      <c r="A29" s="193" t="s">
        <v>138</v>
      </c>
      <c r="B29" s="163"/>
      <c r="C29" s="163"/>
      <c r="D29" s="163"/>
      <c r="E29" s="184"/>
      <c r="F29" s="160"/>
      <c r="G29" s="180">
        <v>1168417</v>
      </c>
      <c r="H29" s="180"/>
      <c r="I29" s="180">
        <v>-2562220</v>
      </c>
      <c r="J29" s="182"/>
      <c r="K29" s="194">
        <v>577380</v>
      </c>
      <c r="L29" s="182"/>
      <c r="M29" s="194">
        <v>893791</v>
      </c>
    </row>
    <row r="30" spans="1:13" ht="18.95" customHeight="1">
      <c r="A30" s="195" t="s">
        <v>190</v>
      </c>
      <c r="B30" s="163"/>
      <c r="C30" s="163"/>
      <c r="D30" s="163"/>
      <c r="E30" s="163"/>
      <c r="F30" s="160"/>
      <c r="G30" s="180">
        <v>17588019</v>
      </c>
      <c r="H30" s="180"/>
      <c r="I30" s="180">
        <v>-44845020</v>
      </c>
      <c r="J30" s="182"/>
      <c r="K30" s="194">
        <v>6802006</v>
      </c>
      <c r="L30" s="182"/>
      <c r="M30" s="194">
        <v>-64957661</v>
      </c>
    </row>
    <row r="31" spans="1:13" ht="18.95" customHeight="1">
      <c r="A31" s="193" t="s">
        <v>139</v>
      </c>
      <c r="B31" s="163"/>
      <c r="C31" s="163"/>
      <c r="D31" s="163"/>
      <c r="E31" s="184"/>
      <c r="F31" s="160"/>
      <c r="G31" s="180">
        <v>-176998</v>
      </c>
      <c r="H31" s="180"/>
      <c r="I31" s="180">
        <v>-4360316</v>
      </c>
      <c r="J31" s="182"/>
      <c r="K31" s="194">
        <v>0</v>
      </c>
      <c r="L31" s="182"/>
      <c r="M31" s="194">
        <v>0</v>
      </c>
    </row>
    <row r="32" spans="1:13" ht="18.95" customHeight="1">
      <c r="A32" s="193" t="s">
        <v>140</v>
      </c>
      <c r="B32" s="163"/>
      <c r="C32" s="163"/>
      <c r="D32" s="163"/>
      <c r="E32" s="163"/>
      <c r="F32" s="160"/>
      <c r="G32" s="180">
        <v>-3065501</v>
      </c>
      <c r="H32" s="180"/>
      <c r="I32" s="180">
        <v>3449447</v>
      </c>
      <c r="J32" s="182"/>
      <c r="K32" s="185">
        <v>-1185872</v>
      </c>
      <c r="L32" s="182"/>
      <c r="M32" s="185">
        <v>3393766</v>
      </c>
    </row>
    <row r="33" spans="1:13" ht="18.95" customHeight="1">
      <c r="A33" s="193" t="s">
        <v>141</v>
      </c>
      <c r="B33" s="163"/>
      <c r="C33" s="163"/>
      <c r="D33" s="163"/>
      <c r="E33" s="184">
        <v>21</v>
      </c>
      <c r="F33" s="160"/>
      <c r="G33" s="196">
        <v>-571439</v>
      </c>
      <c r="H33" s="180"/>
      <c r="I33" s="196">
        <v>-1333929</v>
      </c>
      <c r="J33" s="182"/>
      <c r="K33" s="196">
        <v>-551440</v>
      </c>
      <c r="L33" s="182"/>
      <c r="M33" s="196">
        <v>-1333929</v>
      </c>
    </row>
    <row r="34" spans="1:13" ht="5.0999999999999996" customHeight="1">
      <c r="A34" s="181"/>
      <c r="B34" s="163"/>
      <c r="C34" s="163"/>
      <c r="D34" s="163"/>
      <c r="E34" s="163"/>
      <c r="F34" s="160"/>
      <c r="G34" s="179"/>
      <c r="H34" s="179"/>
      <c r="I34" s="179"/>
      <c r="J34" s="179"/>
      <c r="K34" s="180"/>
      <c r="L34" s="179"/>
      <c r="M34" s="180"/>
    </row>
    <row r="35" spans="1:13" ht="18.95" customHeight="1">
      <c r="A35" s="181" t="s">
        <v>178</v>
      </c>
      <c r="B35" s="163"/>
      <c r="C35" s="163"/>
      <c r="D35" s="163"/>
      <c r="E35" s="163"/>
      <c r="F35" s="171"/>
      <c r="G35" s="179">
        <f>SUM(G23:G33)</f>
        <v>72672050</v>
      </c>
      <c r="H35" s="179"/>
      <c r="I35" s="179">
        <f>SUM(I23:I33)</f>
        <v>152068904</v>
      </c>
      <c r="J35" s="179"/>
      <c r="K35" s="180">
        <f>SUM(K23:K33)</f>
        <v>125213013</v>
      </c>
      <c r="L35" s="179"/>
      <c r="M35" s="180">
        <f>SUM(M23:M33)</f>
        <v>142981615</v>
      </c>
    </row>
    <row r="36" spans="1:13" ht="18.95" customHeight="1">
      <c r="B36" s="181" t="s">
        <v>142</v>
      </c>
      <c r="C36" s="163"/>
      <c r="D36" s="163"/>
      <c r="E36" s="163"/>
      <c r="F36" s="160"/>
      <c r="G36" s="180">
        <v>-8752667</v>
      </c>
      <c r="H36" s="180"/>
      <c r="I36" s="180">
        <v>-5603281</v>
      </c>
      <c r="J36" s="182"/>
      <c r="K36" s="180">
        <v>-7562462</v>
      </c>
      <c r="L36" s="182"/>
      <c r="M36" s="180">
        <v>-1531618</v>
      </c>
    </row>
    <row r="37" spans="1:13" ht="18.95" customHeight="1">
      <c r="B37" s="181" t="s">
        <v>143</v>
      </c>
      <c r="C37" s="163"/>
      <c r="D37" s="163"/>
      <c r="E37" s="163"/>
      <c r="F37" s="160"/>
      <c r="G37" s="196">
        <v>3567905</v>
      </c>
      <c r="H37" s="180"/>
      <c r="I37" s="196">
        <v>4199134</v>
      </c>
      <c r="J37" s="182"/>
      <c r="K37" s="196">
        <v>3567905</v>
      </c>
      <c r="L37" s="182"/>
      <c r="M37" s="196">
        <v>3327948</v>
      </c>
    </row>
    <row r="38" spans="1:13" ht="5.0999999999999996" customHeight="1">
      <c r="A38" s="181"/>
      <c r="B38" s="163"/>
      <c r="C38" s="163"/>
      <c r="D38" s="163"/>
      <c r="E38" s="163"/>
      <c r="F38" s="160"/>
      <c r="G38" s="179"/>
      <c r="H38" s="179"/>
      <c r="I38" s="179"/>
      <c r="J38" s="179"/>
      <c r="K38" s="180"/>
      <c r="L38" s="179"/>
      <c r="M38" s="180"/>
    </row>
    <row r="39" spans="1:13" ht="18.95" customHeight="1">
      <c r="A39" s="176" t="s">
        <v>176</v>
      </c>
      <c r="B39" s="163"/>
      <c r="C39" s="163"/>
      <c r="D39" s="163"/>
      <c r="E39" s="163"/>
      <c r="F39" s="160"/>
      <c r="G39" s="197">
        <f>SUM(G35:G38)</f>
        <v>67487288</v>
      </c>
      <c r="H39" s="179"/>
      <c r="I39" s="197">
        <f>SUM(I35:I38)</f>
        <v>150664757</v>
      </c>
      <c r="J39" s="179"/>
      <c r="K39" s="196">
        <f>SUM(K35:K38)</f>
        <v>121218456</v>
      </c>
      <c r="L39" s="179"/>
      <c r="M39" s="196">
        <f>SUM(M35:M38)</f>
        <v>144777945</v>
      </c>
    </row>
    <row r="40" spans="1:13" ht="15" customHeight="1">
      <c r="A40" s="193"/>
      <c r="B40" s="163"/>
      <c r="C40" s="163"/>
      <c r="D40" s="163"/>
      <c r="E40" s="163"/>
      <c r="F40" s="160"/>
      <c r="G40" s="164"/>
      <c r="H40" s="180"/>
      <c r="I40" s="164"/>
      <c r="J40" s="182"/>
      <c r="K40" s="179"/>
      <c r="L40" s="182"/>
      <c r="M40" s="179"/>
    </row>
    <row r="41" spans="1:13" ht="18.95" customHeight="1">
      <c r="A41" s="176" t="s">
        <v>144</v>
      </c>
      <c r="B41" s="163"/>
      <c r="C41" s="163"/>
      <c r="D41" s="163"/>
      <c r="E41" s="163"/>
      <c r="F41" s="177"/>
      <c r="G41" s="178"/>
      <c r="H41" s="178"/>
      <c r="I41" s="178"/>
      <c r="J41" s="179"/>
      <c r="K41" s="180"/>
      <c r="L41" s="179"/>
      <c r="M41" s="178"/>
    </row>
    <row r="42" spans="1:13" ht="18.95" customHeight="1">
      <c r="A42" s="193" t="s">
        <v>145</v>
      </c>
      <c r="B42" s="163"/>
      <c r="C42" s="163"/>
      <c r="D42" s="163"/>
      <c r="E42" s="163"/>
      <c r="F42" s="160"/>
      <c r="G42" s="164">
        <v>-47298366</v>
      </c>
      <c r="H42" s="180"/>
      <c r="I42" s="164">
        <v>-94970957</v>
      </c>
      <c r="J42" s="182"/>
      <c r="K42" s="179">
        <v>-34797743</v>
      </c>
      <c r="L42" s="182"/>
      <c r="M42" s="179">
        <v>-76342993</v>
      </c>
    </row>
    <row r="43" spans="1:13" ht="18.95" customHeight="1">
      <c r="A43" s="181" t="s">
        <v>146</v>
      </c>
      <c r="B43" s="163"/>
      <c r="E43" s="163"/>
      <c r="F43" s="177"/>
      <c r="G43" s="164">
        <v>-1031901</v>
      </c>
      <c r="H43" s="180"/>
      <c r="I43" s="164">
        <v>-1017323</v>
      </c>
      <c r="J43" s="180"/>
      <c r="K43" s="179">
        <v>-716901</v>
      </c>
      <c r="L43" s="180"/>
      <c r="M43" s="179">
        <v>-1017323</v>
      </c>
    </row>
    <row r="44" spans="1:13" ht="18.95" customHeight="1">
      <c r="A44" s="181" t="s">
        <v>147</v>
      </c>
      <c r="B44" s="163"/>
      <c r="C44" s="163"/>
      <c r="D44" s="163"/>
      <c r="E44" s="163"/>
      <c r="F44" s="177"/>
      <c r="G44" s="164">
        <v>49885</v>
      </c>
      <c r="H44" s="180"/>
      <c r="I44" s="164">
        <v>153140</v>
      </c>
      <c r="J44" s="180"/>
      <c r="K44" s="179">
        <v>49885</v>
      </c>
      <c r="L44" s="180"/>
      <c r="M44" s="179">
        <v>153140</v>
      </c>
    </row>
    <row r="45" spans="1:13" ht="18.95" customHeight="1">
      <c r="A45" s="181" t="s">
        <v>148</v>
      </c>
      <c r="B45" s="163"/>
      <c r="C45" s="163"/>
      <c r="D45" s="163"/>
      <c r="E45" s="184" t="s">
        <v>185</v>
      </c>
      <c r="F45" s="177"/>
      <c r="G45" s="164">
        <v>0</v>
      </c>
      <c r="H45" s="180"/>
      <c r="I45" s="164">
        <v>0</v>
      </c>
      <c r="J45" s="180"/>
      <c r="K45" s="179">
        <v>-111000000</v>
      </c>
      <c r="L45" s="180"/>
      <c r="M45" s="179">
        <v>-49000000</v>
      </c>
    </row>
    <row r="46" spans="1:13" ht="18.95" customHeight="1">
      <c r="A46" s="181" t="s">
        <v>184</v>
      </c>
      <c r="B46" s="163"/>
      <c r="C46" s="163"/>
      <c r="D46" s="163"/>
      <c r="E46" s="184" t="s">
        <v>185</v>
      </c>
      <c r="F46" s="177"/>
      <c r="G46" s="164">
        <v>0</v>
      </c>
      <c r="H46" s="180"/>
      <c r="I46" s="164">
        <v>0</v>
      </c>
      <c r="J46" s="180"/>
      <c r="K46" s="179">
        <v>94500000</v>
      </c>
      <c r="L46" s="180"/>
      <c r="M46" s="179">
        <v>0</v>
      </c>
    </row>
    <row r="47" spans="1:13" ht="18.95" customHeight="1">
      <c r="A47" s="181" t="s">
        <v>130</v>
      </c>
      <c r="B47" s="163"/>
      <c r="C47" s="163"/>
      <c r="D47" s="163"/>
      <c r="E47" s="163"/>
      <c r="F47" s="177"/>
      <c r="G47" s="164">
        <v>138227</v>
      </c>
      <c r="H47" s="198"/>
      <c r="I47" s="164">
        <v>21834</v>
      </c>
      <c r="J47" s="180"/>
      <c r="K47" s="179">
        <v>1943981</v>
      </c>
      <c r="L47" s="180"/>
      <c r="M47" s="179">
        <v>488233</v>
      </c>
    </row>
    <row r="48" spans="1:13" ht="18.95" customHeight="1">
      <c r="A48" s="181" t="s">
        <v>129</v>
      </c>
      <c r="B48" s="163"/>
      <c r="C48" s="163"/>
      <c r="D48" s="163"/>
      <c r="E48" s="184"/>
      <c r="F48" s="177"/>
      <c r="G48" s="164">
        <v>0</v>
      </c>
      <c r="H48" s="198"/>
      <c r="I48" s="164">
        <v>0</v>
      </c>
      <c r="J48" s="180"/>
      <c r="K48" s="179">
        <v>19699606</v>
      </c>
      <c r="L48" s="180"/>
      <c r="M48" s="179">
        <v>60248735</v>
      </c>
    </row>
    <row r="49" spans="1:13" ht="18.95" customHeight="1">
      <c r="A49" s="181"/>
      <c r="B49" s="163" t="s">
        <v>149</v>
      </c>
      <c r="C49" s="163"/>
      <c r="D49" s="163"/>
      <c r="E49" s="184">
        <v>13</v>
      </c>
      <c r="F49" s="177"/>
      <c r="G49" s="164">
        <v>0</v>
      </c>
      <c r="H49" s="198"/>
      <c r="I49" s="164">
        <v>0</v>
      </c>
      <c r="J49" s="180"/>
      <c r="K49" s="179">
        <v>49000000</v>
      </c>
      <c r="L49" s="180"/>
      <c r="M49" s="179">
        <v>0</v>
      </c>
    </row>
    <row r="50" spans="1:13" ht="18.95" customHeight="1">
      <c r="A50" s="181" t="s">
        <v>150</v>
      </c>
      <c r="B50" s="163"/>
      <c r="C50" s="163"/>
      <c r="D50" s="163"/>
      <c r="E50" s="184"/>
      <c r="F50" s="177"/>
      <c r="G50" s="169">
        <v>0</v>
      </c>
      <c r="H50" s="180"/>
      <c r="I50" s="169">
        <v>0</v>
      </c>
      <c r="J50" s="182"/>
      <c r="K50" s="197">
        <v>0</v>
      </c>
      <c r="L50" s="182"/>
      <c r="M50" s="197">
        <v>-4999700</v>
      </c>
    </row>
    <row r="51" spans="1:13" ht="5.0999999999999996" customHeight="1">
      <c r="A51" s="181"/>
      <c r="B51" s="163"/>
      <c r="C51" s="163"/>
      <c r="D51" s="163"/>
      <c r="E51" s="163"/>
      <c r="F51" s="177"/>
      <c r="G51" s="179"/>
      <c r="H51" s="179"/>
      <c r="I51" s="179"/>
      <c r="J51" s="179"/>
      <c r="K51" s="180"/>
      <c r="L51" s="179"/>
      <c r="M51" s="180"/>
    </row>
    <row r="52" spans="1:13" ht="18.75" customHeight="1">
      <c r="A52" s="176" t="s">
        <v>179</v>
      </c>
      <c r="B52" s="163"/>
      <c r="C52" s="163"/>
      <c r="D52" s="163"/>
      <c r="E52" s="163"/>
      <c r="F52" s="171"/>
      <c r="G52" s="197">
        <f>SUM(G42:G50)</f>
        <v>-48142155</v>
      </c>
      <c r="H52" s="179"/>
      <c r="I52" s="197">
        <f>SUM(I42:I50)</f>
        <v>-95813306</v>
      </c>
      <c r="J52" s="179"/>
      <c r="K52" s="196">
        <f>SUM(K42:K50)</f>
        <v>18678828</v>
      </c>
      <c r="L52" s="179"/>
      <c r="M52" s="196">
        <f>SUM(M42:M50)</f>
        <v>-70469908</v>
      </c>
    </row>
    <row r="53" spans="1:13" ht="21">
      <c r="A53" s="176"/>
      <c r="B53" s="163"/>
      <c r="C53" s="163"/>
      <c r="D53" s="163"/>
      <c r="E53" s="163"/>
      <c r="F53" s="171"/>
      <c r="G53" s="179"/>
      <c r="H53" s="179"/>
      <c r="I53" s="179"/>
      <c r="J53" s="179"/>
      <c r="K53" s="180"/>
      <c r="L53" s="179"/>
      <c r="M53" s="180"/>
    </row>
    <row r="54" spans="1:13" ht="21">
      <c r="A54" s="176"/>
      <c r="B54" s="163"/>
      <c r="C54" s="163"/>
      <c r="D54" s="163"/>
      <c r="E54" s="163"/>
      <c r="F54" s="171"/>
      <c r="G54" s="179"/>
      <c r="H54" s="179"/>
      <c r="I54" s="179"/>
      <c r="J54" s="179"/>
      <c r="K54" s="180"/>
      <c r="L54" s="179"/>
      <c r="M54" s="180"/>
    </row>
    <row r="55" spans="1:13" ht="21.95" customHeight="1">
      <c r="A55" s="168" t="str">
        <f>'TH 6-8'!A92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168"/>
      <c r="C55" s="168"/>
      <c r="D55" s="168"/>
      <c r="E55" s="168"/>
      <c r="F55" s="167"/>
      <c r="G55" s="175"/>
      <c r="H55" s="199"/>
      <c r="I55" s="175"/>
      <c r="J55" s="175"/>
      <c r="K55" s="175"/>
      <c r="L55" s="175"/>
      <c r="M55" s="175"/>
    </row>
    <row r="56" spans="1:13" ht="21.75" customHeight="1">
      <c r="A56" s="160" t="s">
        <v>0</v>
      </c>
      <c r="B56" s="160"/>
      <c r="C56" s="160"/>
      <c r="D56" s="160"/>
      <c r="E56" s="160"/>
      <c r="F56" s="163"/>
      <c r="G56" s="164"/>
      <c r="H56" s="165"/>
      <c r="I56" s="164"/>
      <c r="J56" s="164"/>
      <c r="K56" s="164"/>
      <c r="L56" s="165"/>
      <c r="M56" s="164"/>
    </row>
    <row r="57" spans="1:13" ht="21.75" customHeight="1">
      <c r="A57" s="160" t="s">
        <v>122</v>
      </c>
      <c r="B57" s="160"/>
      <c r="C57" s="160"/>
      <c r="D57" s="160"/>
      <c r="E57" s="160"/>
      <c r="F57" s="163"/>
      <c r="G57" s="164"/>
      <c r="H57" s="165"/>
      <c r="I57" s="164"/>
      <c r="J57" s="164"/>
      <c r="K57" s="164"/>
      <c r="L57" s="165"/>
      <c r="M57" s="164"/>
    </row>
    <row r="58" spans="1:13" ht="21.75" customHeight="1">
      <c r="A58" s="166" t="str">
        <f>+A3</f>
        <v>สำหรับปีสิ้นสุดวันที่ 31 ธันวาคม พ.ศ. 2567</v>
      </c>
      <c r="B58" s="167"/>
      <c r="C58" s="167"/>
      <c r="D58" s="167"/>
      <c r="E58" s="167"/>
      <c r="F58" s="168"/>
      <c r="G58" s="169"/>
      <c r="H58" s="170"/>
      <c r="I58" s="169"/>
      <c r="J58" s="169"/>
      <c r="K58" s="169"/>
      <c r="L58" s="170"/>
      <c r="M58" s="169"/>
    </row>
    <row r="59" spans="1:13" ht="20.25" customHeight="1">
      <c r="A59" s="163"/>
      <c r="B59" s="163"/>
      <c r="C59" s="163"/>
      <c r="D59" s="163"/>
      <c r="E59" s="163"/>
      <c r="F59" s="163"/>
      <c r="G59" s="164"/>
      <c r="H59" s="165"/>
      <c r="I59" s="164"/>
      <c r="J59" s="164"/>
      <c r="K59" s="164"/>
      <c r="L59" s="165"/>
      <c r="M59" s="164"/>
    </row>
    <row r="60" spans="1:13" ht="20.25" customHeight="1">
      <c r="A60" s="171"/>
      <c r="B60" s="163"/>
      <c r="C60" s="163"/>
      <c r="D60" s="163"/>
      <c r="E60" s="163"/>
      <c r="F60" s="160"/>
      <c r="G60" s="265" t="s">
        <v>3</v>
      </c>
      <c r="H60" s="265"/>
      <c r="I60" s="265"/>
      <c r="J60" s="172"/>
      <c r="K60" s="265" t="s">
        <v>4</v>
      </c>
      <c r="L60" s="265"/>
      <c r="M60" s="265"/>
    </row>
    <row r="61" spans="1:13" ht="20.25" customHeight="1">
      <c r="A61" s="163"/>
      <c r="B61" s="163"/>
      <c r="C61" s="163"/>
      <c r="D61" s="163"/>
      <c r="E61" s="163"/>
      <c r="F61" s="160"/>
      <c r="G61" s="173" t="s">
        <v>5</v>
      </c>
      <c r="H61" s="161"/>
      <c r="I61" s="173" t="s">
        <v>6</v>
      </c>
      <c r="J61" s="173"/>
      <c r="K61" s="173" t="s">
        <v>5</v>
      </c>
      <c r="L61" s="161"/>
      <c r="M61" s="173" t="s">
        <v>6</v>
      </c>
    </row>
    <row r="62" spans="1:13" ht="20.25" customHeight="1">
      <c r="A62" s="163"/>
      <c r="B62" s="163"/>
      <c r="C62" s="163"/>
      <c r="D62" s="163"/>
      <c r="E62" s="174" t="s">
        <v>7</v>
      </c>
      <c r="F62" s="160"/>
      <c r="G62" s="175" t="s">
        <v>8</v>
      </c>
      <c r="H62" s="161"/>
      <c r="I62" s="175" t="s">
        <v>8</v>
      </c>
      <c r="J62" s="173"/>
      <c r="K62" s="175" t="s">
        <v>8</v>
      </c>
      <c r="L62" s="173"/>
      <c r="M62" s="175" t="s">
        <v>8</v>
      </c>
    </row>
    <row r="63" spans="1:13" ht="20.25" customHeight="1">
      <c r="A63" s="176" t="s">
        <v>151</v>
      </c>
      <c r="B63" s="163"/>
      <c r="C63" s="163"/>
      <c r="D63" s="163"/>
      <c r="E63" s="163"/>
      <c r="F63" s="177"/>
      <c r="G63" s="179"/>
      <c r="H63" s="179"/>
      <c r="I63" s="179"/>
      <c r="J63" s="179"/>
      <c r="K63" s="180"/>
      <c r="L63" s="179"/>
      <c r="M63" s="180"/>
    </row>
    <row r="64" spans="1:13" ht="20.25" customHeight="1">
      <c r="A64" s="181"/>
      <c r="B64" s="181" t="s">
        <v>152</v>
      </c>
      <c r="C64" s="163"/>
      <c r="D64" s="163"/>
      <c r="E64" s="184"/>
      <c r="F64" s="171"/>
      <c r="G64" s="180">
        <v>1251967427</v>
      </c>
      <c r="H64" s="180"/>
      <c r="I64" s="180">
        <v>1296870690</v>
      </c>
      <c r="J64" s="183"/>
      <c r="K64" s="185">
        <v>1072343076</v>
      </c>
      <c r="L64" s="183"/>
      <c r="M64" s="185">
        <v>1156232214</v>
      </c>
    </row>
    <row r="65" spans="1:13" ht="20.25" customHeight="1">
      <c r="A65" s="181"/>
      <c r="B65" s="181" t="s">
        <v>153</v>
      </c>
      <c r="C65" s="163"/>
      <c r="D65" s="163"/>
      <c r="E65" s="184"/>
      <c r="F65" s="171"/>
      <c r="G65" s="180">
        <v>-1263505817</v>
      </c>
      <c r="H65" s="180"/>
      <c r="I65" s="180">
        <v>-1248542321</v>
      </c>
      <c r="J65" s="183"/>
      <c r="K65" s="185">
        <v>-1116801417</v>
      </c>
      <c r="L65" s="183"/>
      <c r="M65" s="185">
        <v>-1121903845</v>
      </c>
    </row>
    <row r="66" spans="1:13" ht="20.25" customHeight="1">
      <c r="A66" s="181"/>
      <c r="B66" s="181" t="s">
        <v>154</v>
      </c>
      <c r="C66" s="163"/>
      <c r="D66" s="163"/>
      <c r="E66" s="184" t="s">
        <v>186</v>
      </c>
      <c r="F66" s="171"/>
      <c r="G66" s="180">
        <v>0</v>
      </c>
      <c r="H66" s="180"/>
      <c r="I66" s="180">
        <v>0</v>
      </c>
      <c r="J66" s="183"/>
      <c r="K66" s="185">
        <v>40000000</v>
      </c>
      <c r="L66" s="183"/>
      <c r="M66" s="185">
        <v>68000000</v>
      </c>
    </row>
    <row r="67" spans="1:13" ht="20.25" customHeight="1">
      <c r="A67" s="181"/>
      <c r="B67" s="181" t="s">
        <v>155</v>
      </c>
      <c r="C67" s="163"/>
      <c r="D67" s="163"/>
      <c r="E67" s="184" t="s">
        <v>186</v>
      </c>
      <c r="F67" s="171"/>
      <c r="G67" s="180">
        <v>0</v>
      </c>
      <c r="H67" s="180"/>
      <c r="I67" s="180">
        <v>0</v>
      </c>
      <c r="J67" s="183"/>
      <c r="K67" s="185">
        <v>-87000000</v>
      </c>
      <c r="L67" s="183"/>
      <c r="M67" s="185">
        <v>-79500000</v>
      </c>
    </row>
    <row r="68" spans="1:13" ht="20.25" customHeight="1">
      <c r="A68" s="181"/>
      <c r="B68" s="181" t="s">
        <v>156</v>
      </c>
      <c r="C68" s="163"/>
      <c r="D68" s="163"/>
      <c r="E68" s="184">
        <v>18</v>
      </c>
      <c r="F68" s="171"/>
      <c r="G68" s="180">
        <v>59000000</v>
      </c>
      <c r="H68" s="180"/>
      <c r="I68" s="180">
        <v>20003132</v>
      </c>
      <c r="J68" s="182"/>
      <c r="K68" s="185">
        <v>18000000</v>
      </c>
      <c r="L68" s="182"/>
      <c r="M68" s="185">
        <v>20003132</v>
      </c>
    </row>
    <row r="69" spans="1:13" ht="20.25" customHeight="1">
      <c r="A69" s="181"/>
      <c r="B69" s="181" t="s">
        <v>157</v>
      </c>
      <c r="C69" s="163"/>
      <c r="D69" s="163"/>
      <c r="E69" s="184">
        <v>18</v>
      </c>
      <c r="F69" s="177"/>
      <c r="G69" s="180">
        <v>-69240000</v>
      </c>
      <c r="H69" s="180"/>
      <c r="I69" s="180">
        <v>-19368000</v>
      </c>
      <c r="J69" s="182"/>
      <c r="K69" s="185">
        <v>-68760000</v>
      </c>
      <c r="L69" s="182"/>
      <c r="M69" s="185">
        <v>-18360000</v>
      </c>
    </row>
    <row r="70" spans="1:13" ht="20.25" customHeight="1">
      <c r="A70" s="181"/>
      <c r="B70" s="181" t="s">
        <v>158</v>
      </c>
      <c r="C70" s="163"/>
      <c r="D70" s="163"/>
      <c r="E70" s="163"/>
      <c r="F70" s="177"/>
      <c r="G70" s="180">
        <v>-6517246</v>
      </c>
      <c r="H70" s="180"/>
      <c r="I70" s="180">
        <v>-5972652</v>
      </c>
      <c r="J70" s="183"/>
      <c r="K70" s="185">
        <v>-5948380</v>
      </c>
      <c r="L70" s="183"/>
      <c r="M70" s="185">
        <v>-5741836</v>
      </c>
    </row>
    <row r="71" spans="1:13" ht="20.25" customHeight="1">
      <c r="A71" s="181"/>
      <c r="B71" s="181" t="s">
        <v>159</v>
      </c>
      <c r="C71" s="163"/>
      <c r="D71" s="163"/>
      <c r="E71" s="163"/>
      <c r="F71" s="177"/>
      <c r="G71" s="180">
        <v>-13288954</v>
      </c>
      <c r="H71" s="180"/>
      <c r="I71" s="180">
        <v>-12694319</v>
      </c>
      <c r="J71" s="194"/>
      <c r="K71" s="185">
        <v>-10483794</v>
      </c>
      <c r="L71" s="194"/>
      <c r="M71" s="185">
        <v>-11776385</v>
      </c>
    </row>
    <row r="72" spans="1:13" ht="20.25" customHeight="1">
      <c r="A72" s="171"/>
      <c r="B72" s="171" t="s">
        <v>160</v>
      </c>
      <c r="C72" s="163"/>
      <c r="D72" s="163"/>
      <c r="E72" s="184"/>
      <c r="F72" s="177"/>
      <c r="G72" s="180">
        <v>-17669134</v>
      </c>
      <c r="H72" s="180"/>
      <c r="I72" s="180">
        <v>-47114143</v>
      </c>
      <c r="J72" s="194"/>
      <c r="K72" s="185">
        <v>-17668739</v>
      </c>
      <c r="L72" s="194"/>
      <c r="M72" s="185">
        <v>-47114143</v>
      </c>
    </row>
    <row r="73" spans="1:13" ht="20.25" customHeight="1">
      <c r="A73" s="171"/>
      <c r="B73" s="171" t="s">
        <v>172</v>
      </c>
      <c r="C73" s="163"/>
      <c r="D73" s="163"/>
      <c r="E73" s="184">
        <v>22</v>
      </c>
      <c r="F73" s="177"/>
      <c r="G73" s="180">
        <v>793</v>
      </c>
      <c r="H73" s="180"/>
      <c r="I73" s="180">
        <v>0</v>
      </c>
      <c r="J73" s="194"/>
      <c r="K73" s="185">
        <v>793</v>
      </c>
      <c r="L73" s="194"/>
      <c r="M73" s="185">
        <v>0</v>
      </c>
    </row>
    <row r="74" spans="1:13" ht="20.25" customHeight="1">
      <c r="A74" s="193"/>
      <c r="B74" s="193" t="s">
        <v>175</v>
      </c>
      <c r="C74" s="163"/>
      <c r="D74" s="163"/>
      <c r="E74" s="184">
        <v>13</v>
      </c>
      <c r="F74" s="177"/>
      <c r="G74" s="196">
        <v>3999400</v>
      </c>
      <c r="H74" s="179"/>
      <c r="I74" s="196">
        <v>0</v>
      </c>
      <c r="J74" s="179"/>
      <c r="K74" s="197">
        <v>3999400</v>
      </c>
      <c r="L74" s="179"/>
      <c r="M74" s="197">
        <v>0</v>
      </c>
    </row>
    <row r="75" spans="1:13" ht="6" customHeight="1">
      <c r="A75" s="181"/>
      <c r="B75" s="163"/>
      <c r="C75" s="163"/>
      <c r="D75" s="163"/>
      <c r="E75" s="163"/>
      <c r="F75" s="177"/>
      <c r="G75" s="179"/>
      <c r="H75" s="179"/>
      <c r="I75" s="179"/>
      <c r="J75" s="179"/>
      <c r="K75" s="180"/>
      <c r="L75" s="179"/>
      <c r="M75" s="180"/>
    </row>
    <row r="76" spans="1:13" ht="20.25" customHeight="1">
      <c r="A76" s="176" t="s">
        <v>177</v>
      </c>
      <c r="B76" s="163"/>
      <c r="C76" s="163"/>
      <c r="D76" s="163"/>
      <c r="E76" s="163"/>
      <c r="F76" s="177"/>
      <c r="G76" s="197">
        <f>SUM(G64:G74)</f>
        <v>-55253531</v>
      </c>
      <c r="H76" s="179"/>
      <c r="I76" s="197">
        <f>SUM(I64:I74)</f>
        <v>-16817613</v>
      </c>
      <c r="J76" s="179"/>
      <c r="K76" s="196">
        <f>SUM(K64:K74)</f>
        <v>-172319061</v>
      </c>
      <c r="L76" s="179"/>
      <c r="M76" s="196">
        <f>SUM(M64:M74)</f>
        <v>-40160863</v>
      </c>
    </row>
    <row r="77" spans="1:13" ht="15" customHeight="1">
      <c r="A77" s="176"/>
      <c r="B77" s="163"/>
      <c r="C77" s="163"/>
      <c r="D77" s="163"/>
      <c r="E77" s="163"/>
      <c r="F77" s="177"/>
      <c r="G77" s="179"/>
      <c r="H77" s="179"/>
      <c r="I77" s="179"/>
      <c r="J77" s="179"/>
      <c r="K77" s="180"/>
      <c r="L77" s="179"/>
      <c r="M77" s="180"/>
    </row>
    <row r="78" spans="1:13" ht="20.25" customHeight="1">
      <c r="A78" s="176" t="s">
        <v>161</v>
      </c>
      <c r="B78" s="163"/>
      <c r="C78" s="163"/>
      <c r="D78" s="163"/>
      <c r="E78" s="163"/>
      <c r="F78" s="177"/>
      <c r="G78" s="179">
        <f>SUM(G39,G52,G76)</f>
        <v>-35908398</v>
      </c>
      <c r="H78" s="179"/>
      <c r="I78" s="179">
        <f>SUM(I39,I52,I76)</f>
        <v>38033838</v>
      </c>
      <c r="J78" s="179"/>
      <c r="K78" s="180">
        <f>SUM(K39,K52,K76)</f>
        <v>-32421777</v>
      </c>
      <c r="L78" s="179"/>
      <c r="M78" s="180">
        <f>SUM(M39,M52,M76)</f>
        <v>34147174</v>
      </c>
    </row>
    <row r="79" spans="1:13" ht="20.25" customHeight="1">
      <c r="A79" s="181" t="s">
        <v>162</v>
      </c>
      <c r="B79" s="163"/>
      <c r="C79" s="163"/>
      <c r="D79" s="163"/>
      <c r="E79" s="184"/>
      <c r="F79" s="177"/>
      <c r="G79" s="180">
        <v>54984582</v>
      </c>
      <c r="H79" s="180"/>
      <c r="I79" s="180">
        <v>18434165</v>
      </c>
      <c r="J79" s="180"/>
      <c r="K79" s="180">
        <v>43963395</v>
      </c>
      <c r="L79" s="180"/>
      <c r="M79" s="180">
        <v>11359966</v>
      </c>
    </row>
    <row r="80" spans="1:13" ht="20.25" customHeight="1">
      <c r="A80" s="181" t="s">
        <v>163</v>
      </c>
      <c r="B80" s="163"/>
      <c r="C80" s="163"/>
      <c r="D80" s="163"/>
      <c r="E80" s="184"/>
      <c r="F80" s="177"/>
      <c r="G80" s="180">
        <v>0</v>
      </c>
      <c r="H80" s="180"/>
      <c r="I80" s="180">
        <v>476262</v>
      </c>
      <c r="J80" s="180"/>
      <c r="K80" s="180">
        <v>0</v>
      </c>
      <c r="L80" s="180"/>
      <c r="M80" s="180">
        <v>415938</v>
      </c>
    </row>
    <row r="81" spans="1:13" ht="20.25" customHeight="1">
      <c r="A81" s="181" t="s">
        <v>164</v>
      </c>
      <c r="B81" s="163"/>
      <c r="C81" s="163"/>
      <c r="D81" s="163"/>
      <c r="E81" s="184"/>
      <c r="F81" s="177"/>
      <c r="G81" s="196">
        <v>0</v>
      </c>
      <c r="H81" s="180"/>
      <c r="I81" s="196">
        <v>-1959683</v>
      </c>
      <c r="J81" s="180"/>
      <c r="K81" s="196">
        <v>0</v>
      </c>
      <c r="L81" s="183"/>
      <c r="M81" s="196">
        <v>-1959683</v>
      </c>
    </row>
    <row r="82" spans="1:13" ht="6" customHeight="1">
      <c r="A82" s="181"/>
      <c r="B82" s="163"/>
      <c r="C82" s="163"/>
      <c r="D82" s="163"/>
      <c r="E82" s="163"/>
      <c r="F82" s="177"/>
      <c r="G82" s="179"/>
      <c r="H82" s="179"/>
      <c r="I82" s="179"/>
      <c r="J82" s="179"/>
      <c r="K82" s="180"/>
      <c r="L82" s="179"/>
      <c r="M82" s="180"/>
    </row>
    <row r="83" spans="1:13" ht="20.25" customHeight="1" thickBot="1">
      <c r="A83" s="176" t="s">
        <v>165</v>
      </c>
      <c r="B83" s="163"/>
      <c r="C83" s="163"/>
      <c r="D83" s="163"/>
      <c r="E83" s="163"/>
      <c r="F83" s="177"/>
      <c r="G83" s="200">
        <f>SUM(G78:G81)</f>
        <v>19076184</v>
      </c>
      <c r="H83" s="179"/>
      <c r="I83" s="200">
        <f>SUM(I78:I81)</f>
        <v>54984582</v>
      </c>
      <c r="J83" s="179"/>
      <c r="K83" s="201">
        <f>SUM(K78:K81)</f>
        <v>11541618</v>
      </c>
      <c r="L83" s="179"/>
      <c r="M83" s="201">
        <f>SUM(M78:M81)</f>
        <v>43963395</v>
      </c>
    </row>
    <row r="84" spans="1:13" ht="15" customHeight="1" thickTop="1">
      <c r="A84" s="181"/>
      <c r="B84" s="163"/>
      <c r="C84" s="163"/>
      <c r="D84" s="163"/>
      <c r="E84" s="163"/>
      <c r="F84" s="177"/>
      <c r="G84" s="32"/>
      <c r="H84" s="179"/>
      <c r="I84" s="32"/>
      <c r="J84" s="179"/>
      <c r="K84" s="32"/>
      <c r="L84" s="179"/>
      <c r="M84" s="32"/>
    </row>
    <row r="85" spans="1:13" ht="20.25" customHeight="1">
      <c r="A85" s="176" t="s">
        <v>166</v>
      </c>
      <c r="B85" s="163"/>
      <c r="C85" s="163"/>
      <c r="D85" s="163"/>
      <c r="E85" s="163"/>
      <c r="F85" s="160"/>
      <c r="G85" s="180"/>
      <c r="H85" s="179"/>
      <c r="I85" s="180"/>
      <c r="J85" s="179"/>
      <c r="K85" s="180"/>
      <c r="L85" s="179"/>
      <c r="M85" s="180"/>
    </row>
    <row r="86" spans="1:13" ht="20.25" customHeight="1">
      <c r="A86" s="193" t="s">
        <v>167</v>
      </c>
      <c r="B86" s="202"/>
      <c r="C86" s="202"/>
      <c r="D86" s="202"/>
      <c r="E86" s="202"/>
      <c r="F86" s="203"/>
      <c r="G86" s="179">
        <v>3071214</v>
      </c>
      <c r="H86" s="179"/>
      <c r="I86" s="179">
        <v>13127721</v>
      </c>
      <c r="J86" s="180"/>
      <c r="K86" s="180">
        <v>3010327</v>
      </c>
      <c r="L86" s="180"/>
      <c r="M86" s="180">
        <v>11902144</v>
      </c>
    </row>
    <row r="87" spans="1:13" ht="20.25" customHeight="1">
      <c r="A87" s="193" t="s">
        <v>168</v>
      </c>
      <c r="B87" s="202"/>
      <c r="C87" s="202"/>
      <c r="D87" s="202"/>
      <c r="E87" s="202"/>
      <c r="F87" s="203"/>
      <c r="G87" s="180">
        <v>847440</v>
      </c>
      <c r="H87" s="198"/>
      <c r="I87" s="180">
        <v>10470080</v>
      </c>
      <c r="J87" s="194"/>
      <c r="K87" s="194">
        <v>0</v>
      </c>
      <c r="L87" s="194"/>
      <c r="M87" s="194">
        <v>8692217</v>
      </c>
    </row>
    <row r="88" spans="1:13" ht="20.25" customHeight="1">
      <c r="A88" s="193" t="s">
        <v>169</v>
      </c>
      <c r="B88" s="202"/>
      <c r="C88" s="202"/>
      <c r="D88" s="202"/>
      <c r="E88" s="202"/>
      <c r="F88" s="195"/>
      <c r="G88" s="180">
        <v>24258</v>
      </c>
      <c r="H88" s="180"/>
      <c r="I88" s="180">
        <v>24062</v>
      </c>
      <c r="J88" s="194"/>
      <c r="K88" s="194">
        <v>24258</v>
      </c>
      <c r="L88" s="194"/>
      <c r="M88" s="194">
        <v>24062</v>
      </c>
    </row>
    <row r="89" spans="1:13" ht="20.25" customHeight="1">
      <c r="A89" s="204" t="s">
        <v>170</v>
      </c>
      <c r="B89" s="205"/>
      <c r="C89" s="205"/>
      <c r="D89" s="206"/>
      <c r="E89" s="207"/>
      <c r="F89" s="195"/>
      <c r="G89" s="180">
        <v>0</v>
      </c>
      <c r="H89" s="180"/>
      <c r="I89" s="180">
        <v>0</v>
      </c>
      <c r="J89" s="183"/>
      <c r="K89" s="183">
        <v>11999720</v>
      </c>
      <c r="L89" s="183"/>
      <c r="M89" s="183">
        <v>19699606</v>
      </c>
    </row>
    <row r="90" spans="1:13" ht="20.25" customHeight="1">
      <c r="A90" s="176"/>
      <c r="B90" s="163"/>
      <c r="C90" s="163"/>
      <c r="D90" s="163"/>
      <c r="E90" s="163"/>
      <c r="F90" s="160"/>
      <c r="G90" s="179"/>
      <c r="H90" s="179"/>
      <c r="I90" s="179"/>
      <c r="J90" s="179"/>
      <c r="K90" s="179"/>
      <c r="L90" s="179"/>
      <c r="M90" s="179"/>
    </row>
    <row r="91" spans="1:13" ht="20.25" customHeight="1">
      <c r="A91" s="176"/>
      <c r="B91" s="163"/>
      <c r="C91" s="163"/>
      <c r="D91" s="163"/>
      <c r="E91" s="163"/>
      <c r="F91" s="160"/>
      <c r="G91" s="179"/>
      <c r="H91" s="179"/>
      <c r="I91" s="179"/>
      <c r="J91" s="179"/>
      <c r="K91" s="179"/>
      <c r="L91" s="179"/>
      <c r="M91" s="179"/>
    </row>
    <row r="92" spans="1:13" ht="20.25" customHeight="1">
      <c r="A92" s="176"/>
      <c r="B92" s="176"/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176"/>
    </row>
    <row r="93" spans="1:13" ht="20.25" customHeight="1">
      <c r="A93" s="176"/>
      <c r="B93" s="176"/>
      <c r="C93" s="176"/>
      <c r="D93" s="176"/>
      <c r="E93" s="176"/>
      <c r="F93" s="176"/>
      <c r="G93" s="176"/>
      <c r="H93" s="176"/>
      <c r="I93" s="176"/>
      <c r="J93" s="176"/>
      <c r="K93" s="176"/>
      <c r="L93" s="176"/>
      <c r="M93" s="176"/>
    </row>
    <row r="94" spans="1:13" ht="20.25" customHeight="1">
      <c r="A94" s="176"/>
      <c r="B94" s="176"/>
      <c r="C94" s="176"/>
      <c r="D94" s="176"/>
      <c r="E94" s="176"/>
      <c r="F94" s="176"/>
      <c r="G94" s="176"/>
      <c r="H94" s="176"/>
      <c r="I94" s="176"/>
      <c r="J94" s="176"/>
      <c r="K94" s="176"/>
      <c r="L94" s="176"/>
      <c r="M94" s="176"/>
    </row>
    <row r="95" spans="1:13" ht="20.25" customHeight="1">
      <c r="A95" s="176"/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</row>
    <row r="96" spans="1:13" ht="21">
      <c r="A96" s="176"/>
      <c r="B96" s="176"/>
      <c r="C96" s="176"/>
      <c r="D96" s="176"/>
      <c r="E96" s="176"/>
      <c r="F96" s="176"/>
      <c r="G96" s="176"/>
      <c r="H96" s="176"/>
      <c r="I96" s="176"/>
      <c r="J96" s="176"/>
      <c r="K96" s="176"/>
      <c r="L96" s="176"/>
      <c r="M96" s="176"/>
    </row>
    <row r="97" spans="1:13" ht="20.25" customHeight="1">
      <c r="A97" s="176"/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</row>
    <row r="98" spans="1:13" ht="20.25" customHeight="1">
      <c r="A98" s="176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</row>
    <row r="99" spans="1:13" ht="20.25" customHeight="1">
      <c r="A99" s="176"/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176"/>
      <c r="M99" s="176"/>
    </row>
    <row r="100" spans="1:13" ht="20.25" customHeight="1">
      <c r="A100" s="176"/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</row>
    <row r="101" spans="1:13" ht="25.5" customHeight="1">
      <c r="A101" s="176"/>
      <c r="B101" s="176"/>
      <c r="C101" s="176"/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</row>
    <row r="102" spans="1:13" ht="26.25" customHeight="1">
      <c r="A102" s="176"/>
      <c r="B102" s="163"/>
      <c r="C102" s="163"/>
      <c r="D102" s="163"/>
      <c r="E102" s="163"/>
      <c r="F102" s="160"/>
      <c r="G102" s="33"/>
      <c r="H102" s="137"/>
      <c r="I102" s="33"/>
      <c r="J102" s="137"/>
      <c r="K102" s="33"/>
      <c r="L102" s="137"/>
      <c r="M102" s="33"/>
    </row>
    <row r="103" spans="1:13" ht="26.25" customHeight="1">
      <c r="A103" s="176"/>
      <c r="B103" s="163"/>
      <c r="C103" s="163"/>
      <c r="D103" s="163"/>
      <c r="E103" s="163"/>
      <c r="F103" s="160"/>
      <c r="G103" s="33"/>
      <c r="H103" s="137"/>
      <c r="I103" s="33"/>
      <c r="J103" s="137"/>
      <c r="K103" s="33"/>
      <c r="L103" s="137"/>
      <c r="M103" s="33"/>
    </row>
    <row r="104" spans="1:13" ht="17.25" customHeight="1">
      <c r="A104" s="176"/>
      <c r="B104" s="163"/>
      <c r="C104" s="163"/>
      <c r="D104" s="163"/>
      <c r="E104" s="163"/>
      <c r="F104" s="160"/>
      <c r="G104" s="33"/>
      <c r="H104" s="137"/>
      <c r="I104" s="33"/>
      <c r="J104" s="137"/>
      <c r="K104" s="33"/>
      <c r="L104" s="137"/>
      <c r="M104" s="33"/>
    </row>
    <row r="105" spans="1:13" ht="21.95" customHeight="1">
      <c r="A105" s="168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5" s="168"/>
      <c r="C105" s="168"/>
      <c r="D105" s="208"/>
      <c r="E105" s="208"/>
      <c r="F105" s="209"/>
      <c r="G105" s="170"/>
      <c r="H105" s="169"/>
      <c r="I105" s="170"/>
      <c r="J105" s="210"/>
      <c r="K105" s="170"/>
      <c r="L105" s="169"/>
      <c r="M105" s="170"/>
    </row>
  </sheetData>
  <mergeCells count="4">
    <mergeCell ref="G5:I5"/>
    <mergeCell ref="K5:M5"/>
    <mergeCell ref="G60:I60"/>
    <mergeCell ref="K60:M60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6-8</vt:lpstr>
      <vt:lpstr>9</vt:lpstr>
      <vt:lpstr>TH 10</vt:lpstr>
      <vt:lpstr>TH 11</vt:lpstr>
      <vt:lpstr>TH 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Budsakorn Saengwattanapan (TH)</cp:lastModifiedBy>
  <cp:revision/>
  <cp:lastPrinted>2025-02-24T03:15:18Z</cp:lastPrinted>
  <dcterms:created xsi:type="dcterms:W3CDTF">2021-08-31T09:40:31Z</dcterms:created>
  <dcterms:modified xsi:type="dcterms:W3CDTF">2025-02-24T03:15:26Z</dcterms:modified>
  <cp:category/>
  <cp:contentStatus/>
</cp:coreProperties>
</file>