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Salee Colour Public Company Limited\Salee Colour Plc -YE Dec 2024 (KTW)\"/>
    </mc:Choice>
  </mc:AlternateContent>
  <xr:revisionPtr revIDLastSave="0" documentId="13_ncr:1_{40E68687-55E5-4DCB-8F24-3AA4DFC16C92}" xr6:coauthVersionLast="47" xr6:coauthVersionMax="47" xr10:uidLastSave="{00000000-0000-0000-0000-000000000000}"/>
  <bookViews>
    <workbookView xWindow="-120" yWindow="-120" windowWidth="24240" windowHeight="13020" tabRatio="779" activeTab="4" xr2:uid="{00000000-000D-0000-FFFF-FFFF00000000}"/>
  </bookViews>
  <sheets>
    <sheet name="EN 5-7" sheetId="27" r:id="rId1"/>
    <sheet name="EN 8" sheetId="46" r:id="rId2"/>
    <sheet name="EN 9" sheetId="44" r:id="rId3"/>
    <sheet name="EN 10" sheetId="45" r:id="rId4"/>
    <sheet name="EN 11-12" sheetId="19" r:id="rId5"/>
  </sheets>
  <externalReferences>
    <externalReference r:id="rId6"/>
    <externalReference r:id="rId7"/>
    <externalReference r:id="rId8"/>
    <externalReference r:id="rId9"/>
    <externalReference r:id="rId10"/>
  </externalReferences>
  <definedNames>
    <definedName name="__FDS_HYPERLINK_TOGGLE_STATE__" hidden="1">"ON"</definedName>
    <definedName name="__T02" localSheetId="3">{"Book1"}</definedName>
    <definedName name="__T02" localSheetId="2">{"Book1"}</definedName>
    <definedName name="__T02">{"Book1"}</definedName>
    <definedName name="_Order1" hidden="1">255</definedName>
    <definedName name="_Order2" hidden="1">255</definedName>
    <definedName name="_Q2" localSheetId="3">'EN 10'!#REF!</definedName>
    <definedName name="_Q2" localSheetId="1">#REF!</definedName>
    <definedName name="_Q2" localSheetId="2">#REF!</definedName>
    <definedName name="_Q2">#REF!</definedName>
    <definedName name="a" localSheetId="3">'EN 10'!#REF!</definedName>
    <definedName name="a" localSheetId="1">#REF!</definedName>
    <definedName name="a" localSheetId="2">#REF!</definedName>
    <definedName name="a">#REF!</definedName>
    <definedName name="anscount" hidden="1">2</definedName>
    <definedName name="Assets" localSheetId="3">'EN 10'!#REF!</definedName>
    <definedName name="Assets" localSheetId="1">#REF!</definedName>
    <definedName name="Assets" localSheetId="2">#REF!</definedName>
    <definedName name="Assets">#REF!</definedName>
    <definedName name="assetsss" localSheetId="3">'EN 10'!#REF!</definedName>
    <definedName name="assetsss" localSheetId="1">#REF!</definedName>
    <definedName name="assetsss" localSheetId="2">#REF!</definedName>
    <definedName name="assetsss">#REF!</definedName>
    <definedName name="B_Repay">[1]Assm!$D$13</definedName>
    <definedName name="BankLoan">[2]EXRPTS!$S$10</definedName>
    <definedName name="BankLoan_AvailEnd">[2]EXRPTS!$S$13</definedName>
    <definedName name="Beau" localSheetId="3">'EN 10'!#REF!</definedName>
    <definedName name="Beau" localSheetId="1">#REF!</definedName>
    <definedName name="Beau" localSheetId="2">#REF!</definedName>
    <definedName name="Beau">#REF!</definedName>
    <definedName name="beauuu" localSheetId="3">'EN 10'!#REF!</definedName>
    <definedName name="beauuu" localSheetId="1">#REF!</definedName>
    <definedName name="beauuu" localSheetId="2">#REF!</definedName>
    <definedName name="beauuu">#REF!</definedName>
    <definedName name="Bond_AvailEnd">[2]EXRPTS!$R$13</definedName>
    <definedName name="BookType">1</definedName>
    <definedName name="bow" localSheetId="3">'EN 10'!#REF!</definedName>
    <definedName name="bow" localSheetId="1">#REF!</definedName>
    <definedName name="bow" localSheetId="2">#REF!</definedName>
    <definedName name="bow">#REF!</definedName>
    <definedName name="CC">[3]Tariff!$G$39</definedName>
    <definedName name="CC_SGD">[3]Tariff!$G$41</definedName>
    <definedName name="CC_USD">[3]Tariff!$G$40</definedName>
    <definedName name="CLVC3">0.1</definedName>
    <definedName name="CommComplete">[1]Assm!$D$8</definedName>
    <definedName name="ConstEnd">[2]EXRPTS!$D$10</definedName>
    <definedName name="ConstMo">[2]EXRPTS!$D$9</definedName>
    <definedName name="Control_Q1" localSheetId="3">'EN 10'!#REF!</definedName>
    <definedName name="Control_Q1" localSheetId="1">#REF!</definedName>
    <definedName name="Control_Q1" localSheetId="2">#REF!</definedName>
    <definedName name="Control_Q1">#REF!</definedName>
    <definedName name="dadf" localSheetId="3">'EN 10'!#REF!</definedName>
    <definedName name="dadf" localSheetId="1">#REF!</definedName>
    <definedName name="dadf" localSheetId="2">#REF!</definedName>
    <definedName name="dadf">#REF!</definedName>
    <definedName name="DataBS" localSheetId="3">'EN 10'!#REF!</definedName>
    <definedName name="DataBS" localSheetId="1">#REF!</definedName>
    <definedName name="DataBS" localSheetId="2">#REF!</definedName>
    <definedName name="DataBS">#REF!</definedName>
    <definedName name="DataCashFlow" localSheetId="3">'EN 10'!#REF!</definedName>
    <definedName name="DataCashFlow" localSheetId="1">#REF!</definedName>
    <definedName name="DataCashFlow" localSheetId="2">#REF!</definedName>
    <definedName name="DataCashFlow">#REF!</definedName>
    <definedName name="DataIncome" localSheetId="3">'EN 10'!#REF!</definedName>
    <definedName name="DataIncome" localSheetId="1">#REF!</definedName>
    <definedName name="DataIncome" localSheetId="2">#REF!</definedName>
    <definedName name="DataIncome">#REF!</definedName>
    <definedName name="Debt_Start_1" localSheetId="3">[2]EXRPTS!#REF!</definedName>
    <definedName name="Debt_Start_1" localSheetId="2">[2]EXRPTS!#REF!</definedName>
    <definedName name="Debt_Start_1">[2]EXRPTS!#REF!</definedName>
    <definedName name="Debt_Start_2" localSheetId="3">[2]EXRPTS!#REF!</definedName>
    <definedName name="Debt_Start_2" localSheetId="2">[2]EXRPTS!#REF!</definedName>
    <definedName name="Debt_Start_2">[2]EXRPTS!#REF!</definedName>
    <definedName name="Debt_Start_3" localSheetId="3">[2]EXRPTS!#REF!</definedName>
    <definedName name="Debt_Start_3" localSheetId="2">[2]EXRPTS!#REF!</definedName>
    <definedName name="Debt_Start_3">[2]EXRPTS!#REF!</definedName>
    <definedName name="Debt_Start_4" localSheetId="3">[2]EXRPTS!#REF!</definedName>
    <definedName name="Debt_Start_4" localSheetId="2">[2]EXRPTS!#REF!</definedName>
    <definedName name="Debt_Start_4">[2]EXRPTS!#REF!</definedName>
    <definedName name="Decisions">1</definedName>
    <definedName name="dnedkfs" localSheetId="3">'EN 10'!#REF!</definedName>
    <definedName name="dnedkfs" localSheetId="1">#REF!</definedName>
    <definedName name="dnedkfs" localSheetId="2">#REF!</definedName>
    <definedName name="dnedkfs">#REF!</definedName>
    <definedName name="Document_array" localSheetId="3">{"Book1"}</definedName>
    <definedName name="Document_array" localSheetId="2">{"Book1"}</definedName>
    <definedName name="Document_array">{"Book1"}</definedName>
    <definedName name="DSRA">[2]EXRPTS!$D$43</definedName>
    <definedName name="ECA">[2]EXRPTS!$Q$10</definedName>
    <definedName name="ECA_Commit">[1]Assm!$B$89</definedName>
    <definedName name="ECA_EvailEnd">[2]EXRPTS!$Q$13</definedName>
    <definedName name="efw" localSheetId="3">'EN 10'!#REF!</definedName>
    <definedName name="efw" localSheetId="1">#REF!</definedName>
    <definedName name="efw" localSheetId="2">#REF!</definedName>
    <definedName name="efw">#REF!</definedName>
    <definedName name="End">[2]EXRPTS!$D$13</definedName>
    <definedName name="End_Year">[2]EXRPTS!$D$12</definedName>
    <definedName name="EquityRatio">[2]EXRPTS!$Q$42</definedName>
    <definedName name="ewrtyuds" localSheetId="3">'EN 10'!#REF!,'EN 10'!#REF!,'EN 10'!#REF!</definedName>
    <definedName name="ewrtyuds" localSheetId="1">#REF!,#REF!,#REF!</definedName>
    <definedName name="ewrtyuds" localSheetId="2">#REF!,#REF!,#REF!</definedName>
    <definedName name="ewrtyuds">#REF!,#REF!,#REF!</definedName>
    <definedName name="excel" localSheetId="3">'EN 10'!#REF!,'EN 10'!#REF!</definedName>
    <definedName name="excel" localSheetId="1">#REF!,#REF!</definedName>
    <definedName name="excel" localSheetId="2">#REF!,#REF!</definedName>
    <definedName name="excel">#REF!,#REF!</definedName>
    <definedName name="fadf" localSheetId="3">'EN 10'!#REF!,'EN 10'!#REF!</definedName>
    <definedName name="fadf" localSheetId="1">#REF!,#REF!</definedName>
    <definedName name="fadf" localSheetId="2">#REF!,#REF!</definedName>
    <definedName name="fadf">#REF!,#REF!</definedName>
    <definedName name="fadrefsfd" localSheetId="3">'EN 10'!#REF!</definedName>
    <definedName name="fadrefsfd" localSheetId="1">#REF!</definedName>
    <definedName name="fadrefsfd" localSheetId="2">#REF!</definedName>
    <definedName name="fadrefsfd">#REF!</definedName>
    <definedName name="FE">"Far East"</definedName>
    <definedName name="Fuel">[2]EXRPTS!$D$45</definedName>
    <definedName name="Fx" localSheetId="3">'EN 10'!#REF!</definedName>
    <definedName name="Fx" localSheetId="1">#REF!</definedName>
    <definedName name="Fx" localSheetId="2">#REF!</definedName>
    <definedName name="Fx">#REF!</definedName>
    <definedName name="H1BS" localSheetId="3">'EN 10'!#REF!,'EN 10'!#REF!</definedName>
    <definedName name="H1BS" localSheetId="1">#REF!,#REF!</definedName>
    <definedName name="H1BS" localSheetId="2">#REF!,#REF!</definedName>
    <definedName name="H1BS">#REF!,#REF!</definedName>
    <definedName name="H1CashFlow" localSheetId="3">'EN 10'!#REF!,'EN 10'!#REF!</definedName>
    <definedName name="H1CashFlow" localSheetId="1">#REF!,#REF!</definedName>
    <definedName name="H1CashFlow" localSheetId="2">#REF!,#REF!</definedName>
    <definedName name="H1CashFlow">#REF!,#REF!</definedName>
    <definedName name="H1Income" localSheetId="3">'EN 10'!#REF!,'EN 10'!#REF!</definedName>
    <definedName name="H1Income" localSheetId="1">#REF!,#REF!</definedName>
    <definedName name="H1Income" localSheetId="2">#REF!,#REF!</definedName>
    <definedName name="H1Income">#REF!,#REF!</definedName>
    <definedName name="H2BS" localSheetId="3">'EN 10'!#REF!,'EN 10'!#REF!,'EN 10'!#REF!,'EN 10'!#REF!,'EN 10'!#REF!,'EN 10'!#REF!,'EN 10'!#REF!,'EN 10'!#REF!</definedName>
    <definedName name="H2BS" localSheetId="1">#REF!,#REF!,#REF!,#REF!,#REF!,#REF!,#REF!,#REF!</definedName>
    <definedName name="H2BS" localSheetId="2">#REF!,#REF!,#REF!,#REF!,#REF!,#REF!,#REF!,#REF!</definedName>
    <definedName name="H2BS">#REF!,#REF!,#REF!,#REF!,#REF!,#REF!,#REF!,#REF!</definedName>
    <definedName name="H2CashFlow" localSheetId="3">'EN 10'!#REF!,'EN 10'!#REF!,'EN 10'!#REF!</definedName>
    <definedName name="H2CashFlow" localSheetId="1">#REF!,#REF!,#REF!</definedName>
    <definedName name="H2CashFlow" localSheetId="2">#REF!,#REF!,#REF!</definedName>
    <definedName name="H2CashFlow">#REF!,#REF!,#REF!</definedName>
    <definedName name="H2Income" localSheetId="3">'EN 10'!#REF!,'EN 10'!#REF!</definedName>
    <definedName name="H2Income" localSheetId="1">#REF!,#REF!</definedName>
    <definedName name="H2Income" localSheetId="2">#REF!,#REF!</definedName>
    <definedName name="H2Income">#REF!,#REF!</definedName>
    <definedName name="Heä_soá_laép_xaø_H">1.7</definedName>
    <definedName name="HedgingCount" localSheetId="3">'EN 10'!#REF!</definedName>
    <definedName name="HedgingCount" localSheetId="2">#REF!</definedName>
    <definedName name="HedgingCount">#REF!</definedName>
    <definedName name="HHHH" localSheetId="3">'EN 10'!#REF!,'EN 10'!#REF!,'EN 10'!#REF!,'EN 10'!#REF!,'EN 10'!#REF!,'EN 10'!#REF!,'EN 10'!#REF!,'EN 10'!#REF!</definedName>
    <definedName name="HHHH" localSheetId="1">#REF!,#REF!,#REF!,#REF!,#REF!,#REF!,#REF!,#REF!</definedName>
    <definedName name="HHHH" localSheetId="2">#REF!,#REF!,#REF!,#REF!,#REF!,#REF!,#REF!,#REF!</definedName>
    <definedName name="HHHH">#REF!,#REF!,#REF!,#REF!,#REF!,#REF!,#REF!,#REF!</definedName>
    <definedName name="HIEU" localSheetId="3" hidden="1">{"'Sheet1'!$L$16"}</definedName>
    <definedName name="HIEU" localSheetId="2" hidden="1">{"'Sheet1'!$L$16"}</definedName>
    <definedName name="HIEU" hidden="1">{"'Sheet1'!$L$16"}</definedName>
    <definedName name="hjfkeui" localSheetId="3">'EN 10'!#REF!</definedName>
    <definedName name="hjfkeui" localSheetId="1">#REF!</definedName>
    <definedName name="hjfkeui" localSheetId="2">#REF!</definedName>
    <definedName name="hjfkeui">#REF!</definedName>
    <definedName name="hjkkjihrj" localSheetId="3">'EN 10'!#REF!,'EN 10'!#REF!</definedName>
    <definedName name="hjkkjihrj" localSheetId="1">#REF!,#REF!</definedName>
    <definedName name="hjkkjihrj" localSheetId="2">#REF!,#REF!</definedName>
    <definedName name="hjkkjihrj">#REF!,#REF!</definedName>
    <definedName name="HSCT3">0.1</definedName>
    <definedName name="HSDN">2.5</definedName>
    <definedName name="HSLXH">1.7</definedName>
    <definedName name="HTML_CodePage" hidden="1">950</definedName>
    <definedName name="HTML_Control" localSheetId="3" hidden="1">{"'Sheet1'!$L$16"}</definedName>
    <definedName name="HTML_Control" localSheetId="2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localSheetId="3" hidden="1">{"'Sheet1'!$L$16"}</definedName>
    <definedName name="huy" localSheetId="2" hidden="1">{"'Sheet1'!$L$16"}</definedName>
    <definedName name="huy" hidden="1">{"'Sheet1'!$L$16"}</definedName>
    <definedName name="income" localSheetId="3">'EN 10'!#REF!,'EN 10'!#REF!,'EN 10'!#REF!,'EN 10'!#REF!,'EN 10'!#REF!,'EN 10'!#REF!,'EN 10'!#REF!,'EN 10'!#REF!</definedName>
    <definedName name="income" localSheetId="1">#REF!,#REF!,#REF!,#REF!,#REF!,#REF!,#REF!,#REF!</definedName>
    <definedName name="income" localSheetId="2">#REF!,#REF!,#REF!,#REF!,#REF!,#REF!,#REF!,#REF!</definedName>
    <definedName name="income">#REF!,#REF!,#REF!,#REF!,#REF!,#REF!,#REF!,#REF!</definedName>
    <definedName name="InitialEquity">[2]EXRPTS!$Q$49</definedName>
    <definedName name="iop" localSheetId="3">'EN 10'!#REF!,'EN 10'!#REF!</definedName>
    <definedName name="iop" localSheetId="1">#REF!,#REF!</definedName>
    <definedName name="iop" localSheetId="2">#REF!,#REF!</definedName>
    <definedName name="iop">#REF!,#REF!</definedName>
    <definedName name="J" localSheetId="3">'EN 10'!#REF!</definedName>
    <definedName name="J" localSheetId="1">#REF!</definedName>
    <definedName name="J" localSheetId="2">#REF!</definedName>
    <definedName name="J">#REF!</definedName>
    <definedName name="jdjekfjids" localSheetId="3">'EN 10'!#REF!</definedName>
    <definedName name="jdjekfjids" localSheetId="1">#REF!</definedName>
    <definedName name="jdjekfjids" localSheetId="2">#REF!</definedName>
    <definedName name="jdjekfjids">#REF!</definedName>
    <definedName name="jdkeuo" localSheetId="3">'EN 10'!#REF!</definedName>
    <definedName name="jdkeuo" localSheetId="1">#REF!</definedName>
    <definedName name="jdkeuo" localSheetId="2">#REF!</definedName>
    <definedName name="jdkeuo">#REF!</definedName>
    <definedName name="jfkeu" localSheetId="3">'EN 10'!#REF!</definedName>
    <definedName name="jfkeu" localSheetId="1">#REF!</definedName>
    <definedName name="jfkeu" localSheetId="2">#REF!</definedName>
    <definedName name="jfkeu">#REF!</definedName>
    <definedName name="jkduieo" localSheetId="3">'EN 10'!#REF!</definedName>
    <definedName name="jkduieo" localSheetId="1">#REF!</definedName>
    <definedName name="jkduieo" localSheetId="2">#REF!</definedName>
    <definedName name="jkduieo">#REF!</definedName>
    <definedName name="jkiol" localSheetId="3">'EN 10'!#REF!</definedName>
    <definedName name="jkiol" localSheetId="1">#REF!</definedName>
    <definedName name="jkiol" localSheetId="2">#REF!</definedName>
    <definedName name="jkiol">#REF!</definedName>
    <definedName name="jkl" localSheetId="3">'EN 10'!#REF!</definedName>
    <definedName name="jkl" localSheetId="1">#REF!</definedName>
    <definedName name="jkl" localSheetId="2">#REF!</definedName>
    <definedName name="jkl">#REF!</definedName>
    <definedName name="jmnmcnvl" localSheetId="3">'EN 10'!#REF!</definedName>
    <definedName name="jmnmcnvl" localSheetId="1">#REF!</definedName>
    <definedName name="jmnmcnvl" localSheetId="2">#REF!</definedName>
    <definedName name="jmnmcnvl">#REF!</definedName>
    <definedName name="kdjl" localSheetId="3">'EN 10'!#REF!,'EN 10'!#REF!,'EN 10'!#REF!</definedName>
    <definedName name="kdjl" localSheetId="1">#REF!,#REF!,#REF!</definedName>
    <definedName name="kdjl" localSheetId="2">#REF!,#REF!,#REF!</definedName>
    <definedName name="kdjl">#REF!,#REF!,#REF!</definedName>
    <definedName name="LiabilitiesAndShare" localSheetId="3">'EN 10'!#REF!</definedName>
    <definedName name="LiabilitiesAndShare" localSheetId="1">#REF!</definedName>
    <definedName name="LiabilitiesAndShare" localSheetId="2">#REF!</definedName>
    <definedName name="LiabilitiesAndShare">#REF!</definedName>
    <definedName name="lkdfei" localSheetId="3">'EN 10'!#REF!</definedName>
    <definedName name="lkdfei" localSheetId="1">#REF!</definedName>
    <definedName name="lkdfei" localSheetId="2">#REF!</definedName>
    <definedName name="lkdfei">#REF!</definedName>
    <definedName name="LocalBond">[2]EXRPTS!$R$10</definedName>
    <definedName name="new" localSheetId="3">'EN 10'!#REF!</definedName>
    <definedName name="new" localSheetId="1">#REF!</definedName>
    <definedName name="new" localSheetId="2">#REF!</definedName>
    <definedName name="new">#REF!</definedName>
    <definedName name="nkcc" localSheetId="3">'EN 10'!#REF!</definedName>
    <definedName name="nkcc" localSheetId="1">#REF!</definedName>
    <definedName name="nkcc" localSheetId="2">#REF!</definedName>
    <definedName name="nkcc">#REF!</definedName>
    <definedName name="NSProjectionMethodIndex">'[4]Non-Statistical Sampling Master'!$C$63</definedName>
    <definedName name="NSRequiredLevelOfEvidenceItems">'[4]Non-Statistical Sampling Master'!$C$50:$C$53</definedName>
    <definedName name="ONM">[2]EXRPTS!$D$44</definedName>
    <definedName name="Permitted_Bound" localSheetId="3">[2]EXRPTS!#REF!</definedName>
    <definedName name="Permitted_Bound" localSheetId="2">[2]EXRPTS!#REF!</definedName>
    <definedName name="Permitted_Bound">[2]EXRPTS!#REF!</definedName>
    <definedName name="POI" localSheetId="3">'EN 10'!#REF!</definedName>
    <definedName name="POI" localSheetId="1">#REF!</definedName>
    <definedName name="POI" localSheetId="2">#REF!</definedName>
    <definedName name="POI">#REF!</definedName>
    <definedName name="polp" localSheetId="3">'EN 10'!#REF!</definedName>
    <definedName name="polp" localSheetId="1">#REF!</definedName>
    <definedName name="polp" localSheetId="2">#REF!</definedName>
    <definedName name="polp">#REF!</definedName>
    <definedName name="pop" localSheetId="3">'EN 10'!#REF!</definedName>
    <definedName name="pop" localSheetId="1">#REF!</definedName>
    <definedName name="pop" localSheetId="2">#REF!</definedName>
    <definedName name="pop">#REF!</definedName>
    <definedName name="prinhts" localSheetId="3">'EN 10'!#REF!</definedName>
    <definedName name="prinhts" localSheetId="1">#REF!</definedName>
    <definedName name="prinhts" localSheetId="2">#REF!</definedName>
    <definedName name="prinhts">#REF!</definedName>
    <definedName name="_xlnm.Print_Area" localSheetId="3">'EN 10'!$A$1:$M$34</definedName>
    <definedName name="_xlnm.Print_Area" localSheetId="4">'EN 11-12'!$A$1:$M$123</definedName>
    <definedName name="_xlnm.Print_Area" localSheetId="0">'EN 5-7'!$A$1:$L$166</definedName>
    <definedName name="_xlnm.Print_Area" localSheetId="1">'EN 8'!$A$1:$L$59</definedName>
    <definedName name="_xlnm.Print_Area" localSheetId="2">'EN 9'!$A$1:$S$43</definedName>
    <definedName name="_xlnm.Print_Area">#REF!</definedName>
    <definedName name="Print_Area_BS" localSheetId="3">'EN 10'!#REF!</definedName>
    <definedName name="Print_Area_BS" localSheetId="1">#REF!</definedName>
    <definedName name="Print_Area_BS" localSheetId="2">#REF!</definedName>
    <definedName name="Print_Area_BS">#REF!</definedName>
    <definedName name="Print_Area_CashFlow" localSheetId="3">'EN 10'!#REF!</definedName>
    <definedName name="Print_Area_CashFlow" localSheetId="1">#REF!</definedName>
    <definedName name="Print_Area_CashFlow" localSheetId="2">#REF!</definedName>
    <definedName name="Print_Area_CashFlow">#REF!</definedName>
    <definedName name="Print_Area_Income" localSheetId="3">'EN 10'!#REF!</definedName>
    <definedName name="Print_Area_Income" localSheetId="1">#REF!</definedName>
    <definedName name="Print_Area_Income" localSheetId="2">#REF!</definedName>
    <definedName name="Print_Area_Income">#REF!</definedName>
    <definedName name="_xlnm.Print_Titles">#N/A</definedName>
    <definedName name="PYF">[2]EXRPTS!$P$5</definedName>
    <definedName name="Question5" localSheetId="3">[5]Guidance!#REF!</definedName>
    <definedName name="Question5" localSheetId="1">[5]Guidance!#REF!</definedName>
    <definedName name="Question5" localSheetId="2">[5]Guidance!#REF!</definedName>
    <definedName name="Question5">[5]Guidance!#REF!</definedName>
    <definedName name="rate">14000</definedName>
    <definedName name="RDVers">"2.10a"</definedName>
    <definedName name="rebate" localSheetId="3" hidden="1">{"'Sheet1'!$L$16"}</definedName>
    <definedName name="rebate" localSheetId="2" hidden="1">{"'Sheet1'!$L$16"}</definedName>
    <definedName name="rebate" hidden="1">{"'Sheet1'!$L$16"}</definedName>
    <definedName name="RiskDet">TRUE</definedName>
    <definedName name="SHL_AvailEnd">[2]EXRPTS!$T$10</definedName>
    <definedName name="SHLoan">[2]EXRPTS!$T$10</definedName>
    <definedName name="SHLoan_AvailEnd">[2]EXRPTS!$T$10</definedName>
    <definedName name="Start_Year">[2]EXRPTS!$D$8</definedName>
    <definedName name="TableName">"Dummy"</definedName>
    <definedName name="TaxTV">10%</definedName>
    <definedName name="TaxXL">5%</definedName>
    <definedName name="TB_1208" localSheetId="3">'EN 10'!#REF!,'EN 10'!#REF!</definedName>
    <definedName name="TB_1208" localSheetId="1">#REF!,#REF!</definedName>
    <definedName name="TB_1208" localSheetId="2">#REF!,#REF!</definedName>
    <definedName name="TB_1208">#REF!,#REF!</definedName>
    <definedName name="Transition_Year" localSheetId="3">[2]EXRPTS!#REF!</definedName>
    <definedName name="Transition_Year" localSheetId="2">[2]EXRPTS!#REF!</definedName>
    <definedName name="Transition_Year">[2]EXRPTS!#REF!</definedName>
    <definedName name="uiop" localSheetId="3">'EN 10'!#REF!,'EN 10'!#REF!</definedName>
    <definedName name="uiop" localSheetId="1">#REF!,#REF!</definedName>
    <definedName name="uiop" localSheetId="2">#REF!,#REF!</definedName>
    <definedName name="uiop">#REF!,#REF!</definedName>
    <definedName name="ujiko" localSheetId="3">'EN 10'!#REF!,'EN 10'!#REF!,'EN 10'!#REF!,'EN 10'!#REF!,'EN 10'!#REF!,'EN 10'!#REF!,'EN 10'!#REF!,'EN 10'!#REF!</definedName>
    <definedName name="ujiko" localSheetId="1">#REF!,#REF!,#REF!,#REF!,#REF!,#REF!,#REF!,#REF!</definedName>
    <definedName name="ujiko" localSheetId="2">#REF!,#REF!,#REF!,#REF!,#REF!,#REF!,#REF!,#REF!</definedName>
    <definedName name="ujiko">#REF!,#REF!,#REF!,#REF!,#REF!,#REF!,#REF!,#REF!</definedName>
    <definedName name="UnitBL" localSheetId="3">'EN 10'!#REF!</definedName>
    <definedName name="UnitBL" localSheetId="1">#REF!</definedName>
    <definedName name="UnitBL" localSheetId="2">#REF!</definedName>
    <definedName name="UnitBL">#REF!</definedName>
    <definedName name="UnitBS" localSheetId="3">'EN 10'!#REF!</definedName>
    <definedName name="UnitBS" localSheetId="1">#REF!</definedName>
    <definedName name="UnitBS" localSheetId="2">#REF!</definedName>
    <definedName name="UnitBS">#REF!</definedName>
    <definedName name="UnitCashFlow" localSheetId="3">'EN 10'!#REF!</definedName>
    <definedName name="UnitCashFlow" localSheetId="1">#REF!</definedName>
    <definedName name="UnitCashFlow" localSheetId="2">#REF!</definedName>
    <definedName name="UnitCashFlow">#REF!</definedName>
    <definedName name="UnitIncome" localSheetId="3">'EN 10'!#REF!</definedName>
    <definedName name="UnitIncome" localSheetId="1">#REF!</definedName>
    <definedName name="UnitIncome" localSheetId="2">#REF!</definedName>
    <definedName name="UnitIncome">#REF!</definedName>
    <definedName name="VAÄT_LIEÄU">"ATRAM"</definedName>
    <definedName name="XCCT">0.5</definedName>
    <definedName name="YBS1" localSheetId="3">'EN 10'!#REF!</definedName>
    <definedName name="YBS1" localSheetId="1">#REF!</definedName>
    <definedName name="YBS1" localSheetId="2">#REF!</definedName>
    <definedName name="YBS1">#REF!</definedName>
    <definedName name="YBS2" localSheetId="3">'EN 10'!#REF!</definedName>
    <definedName name="YBS2" localSheetId="1">#REF!</definedName>
    <definedName name="YBS2" localSheetId="2">#REF!</definedName>
    <definedName name="YBS2">#REF!</definedName>
    <definedName name="YCashFlow1" localSheetId="3">'EN 10'!#REF!</definedName>
    <definedName name="YCashFlow1" localSheetId="1">#REF!</definedName>
    <definedName name="YCashFlow1" localSheetId="2">#REF!</definedName>
    <definedName name="YCashFlow1">#REF!</definedName>
    <definedName name="YCashFlow2" localSheetId="3">'EN 10'!#REF!</definedName>
    <definedName name="YCashFlow2" localSheetId="1">#REF!</definedName>
    <definedName name="YCashFlow2" localSheetId="2">#REF!</definedName>
    <definedName name="YCashFlow2">#REF!</definedName>
    <definedName name="YIncome1" localSheetId="3">'EN 10'!#REF!</definedName>
    <definedName name="YIncome1" localSheetId="1">#REF!</definedName>
    <definedName name="YIncome1" localSheetId="2">#REF!</definedName>
    <definedName name="YIncome1">#REF!</definedName>
    <definedName name="YIncome2" localSheetId="3">'EN 10'!#REF!</definedName>
    <definedName name="YIncome2" localSheetId="1">#REF!</definedName>
    <definedName name="YIncome2" localSheetId="2">#REF!</definedName>
    <definedName name="YIncome2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6" i="27" l="1"/>
  <c r="A111" i="27" s="1"/>
  <c r="A58" i="27"/>
  <c r="A110" i="27"/>
  <c r="A113" i="27"/>
  <c r="A166" i="27"/>
  <c r="G26" i="19"/>
  <c r="J55" i="46"/>
  <c r="F55" i="46"/>
  <c r="G92" i="19"/>
  <c r="K92" i="19"/>
  <c r="M22" i="45"/>
  <c r="O23" i="44"/>
  <c r="O28" i="44"/>
  <c r="S28" i="44" s="1"/>
  <c r="O27" i="44"/>
  <c r="S27" i="44" s="1"/>
  <c r="O26" i="44"/>
  <c r="S26" i="44" s="1"/>
  <c r="O25" i="44"/>
  <c r="S25" i="44" s="1"/>
  <c r="O24" i="44"/>
  <c r="S24" i="44" s="1"/>
  <c r="O17" i="44"/>
  <c r="S17" i="44" s="1"/>
  <c r="O16" i="44"/>
  <c r="S16" i="44" s="1"/>
  <c r="O15" i="44"/>
  <c r="S15" i="44" s="1"/>
  <c r="O14" i="44"/>
  <c r="S14" i="44" s="1"/>
  <c r="M19" i="44"/>
  <c r="M22" i="44" s="1"/>
  <c r="M30" i="44" s="1"/>
  <c r="L140" i="27"/>
  <c r="L143" i="27" s="1"/>
  <c r="J140" i="27"/>
  <c r="H140" i="27"/>
  <c r="H143" i="27" s="1"/>
  <c r="F140" i="27"/>
  <c r="I92" i="19"/>
  <c r="I58" i="19"/>
  <c r="I26" i="19"/>
  <c r="I38" i="19" s="1"/>
  <c r="I42" i="19" s="1"/>
  <c r="M92" i="19"/>
  <c r="M58" i="19"/>
  <c r="M26" i="19"/>
  <c r="M38" i="19" s="1"/>
  <c r="M42" i="19" s="1"/>
  <c r="M25" i="45"/>
  <c r="M24" i="45"/>
  <c r="M23" i="45"/>
  <c r="H55" i="46"/>
  <c r="H52" i="46"/>
  <c r="H45" i="46"/>
  <c r="H37" i="46"/>
  <c r="H14" i="46"/>
  <c r="H20" i="46" s="1"/>
  <c r="L55" i="46"/>
  <c r="L52" i="46"/>
  <c r="L45" i="46"/>
  <c r="L37" i="46"/>
  <c r="L14" i="46"/>
  <c r="L20" i="46" s="1"/>
  <c r="H89" i="27"/>
  <c r="H79" i="27"/>
  <c r="H32" i="27"/>
  <c r="H34" i="27" s="1"/>
  <c r="H21" i="27"/>
  <c r="L89" i="27"/>
  <c r="L79" i="27"/>
  <c r="L32" i="27"/>
  <c r="L21" i="27"/>
  <c r="J37" i="46"/>
  <c r="F37" i="46"/>
  <c r="K18" i="45"/>
  <c r="K21" i="45" s="1"/>
  <c r="K27" i="45" s="1"/>
  <c r="I18" i="45"/>
  <c r="I21" i="45" s="1"/>
  <c r="I27" i="45" s="1"/>
  <c r="G18" i="45"/>
  <c r="G21" i="45" s="1"/>
  <c r="G27" i="45" s="1"/>
  <c r="E18" i="45"/>
  <c r="E21" i="45" s="1"/>
  <c r="M16" i="45"/>
  <c r="M15" i="45"/>
  <c r="M14" i="45"/>
  <c r="M13" i="45"/>
  <c r="J89" i="27"/>
  <c r="F89" i="27"/>
  <c r="J32" i="27"/>
  <c r="F32" i="27"/>
  <c r="F21" i="27"/>
  <c r="H91" i="27" l="1"/>
  <c r="H145" i="27" s="1"/>
  <c r="L91" i="27"/>
  <c r="L145" i="27" s="1"/>
  <c r="M95" i="19"/>
  <c r="M101" i="19" s="1"/>
  <c r="I95" i="19"/>
  <c r="I101" i="19" s="1"/>
  <c r="M21" i="45"/>
  <c r="M27" i="45" s="1"/>
  <c r="E27" i="45"/>
  <c r="L23" i="46"/>
  <c r="L26" i="46" s="1"/>
  <c r="L39" i="46" s="1"/>
  <c r="H23" i="46"/>
  <c r="H26" i="46" s="1"/>
  <c r="H39" i="46" s="1"/>
  <c r="F34" i="27"/>
  <c r="L34" i="27"/>
  <c r="M18" i="45"/>
  <c r="K26" i="19"/>
  <c r="K38" i="19" s="1"/>
  <c r="G38" i="19"/>
  <c r="K58" i="19" l="1"/>
  <c r="G58" i="19"/>
  <c r="K42" i="19"/>
  <c r="G42" i="19"/>
  <c r="Q19" i="44"/>
  <c r="K19" i="44"/>
  <c r="I19" i="44"/>
  <c r="G19" i="44"/>
  <c r="J52" i="46"/>
  <c r="F52" i="46"/>
  <c r="J45" i="46"/>
  <c r="F45" i="46"/>
  <c r="J14" i="46"/>
  <c r="F14" i="46"/>
  <c r="F20" i="46" s="1"/>
  <c r="J143" i="27"/>
  <c r="F143" i="27"/>
  <c r="J79" i="27"/>
  <c r="F79" i="27"/>
  <c r="G22" i="44" l="1"/>
  <c r="G30" i="44" s="1"/>
  <c r="I22" i="44"/>
  <c r="I30" i="44" s="1"/>
  <c r="K22" i="44"/>
  <c r="K30" i="44" s="1"/>
  <c r="Q22" i="44"/>
  <c r="Q30" i="44" s="1"/>
  <c r="G95" i="19"/>
  <c r="G101" i="19" s="1"/>
  <c r="J20" i="46"/>
  <c r="J23" i="46" s="1"/>
  <c r="J26" i="46" s="1"/>
  <c r="J39" i="46" s="1"/>
  <c r="K95" i="19"/>
  <c r="K101" i="19" s="1"/>
  <c r="F23" i="46"/>
  <c r="F26" i="46" s="1"/>
  <c r="F39" i="46" s="1"/>
  <c r="S19" i="44"/>
  <c r="S22" i="44" s="1"/>
  <c r="E19" i="44"/>
  <c r="E22" i="44" s="1"/>
  <c r="F91" i="27"/>
  <c r="F145" i="27" s="1"/>
  <c r="J91" i="27"/>
  <c r="J145" i="27" s="1"/>
  <c r="E30" i="44" l="1"/>
  <c r="O19" i="44"/>
  <c r="O22" i="44" s="1"/>
  <c r="J21" i="27"/>
  <c r="O30" i="44" l="1"/>
  <c r="S30" i="44"/>
  <c r="J34" i="27"/>
  <c r="A1" i="46"/>
  <c r="A1" i="45"/>
  <c r="A1" i="19" s="1"/>
  <c r="A63" i="19" s="1"/>
  <c r="A3" i="45"/>
  <c r="A3" i="19" s="1"/>
  <c r="A65" i="19" s="1"/>
  <c r="A1" i="44"/>
  <c r="A123" i="19"/>
  <c r="A59" i="46" l="1"/>
</calcChain>
</file>

<file path=xl/sharedStrings.xml><?xml version="1.0" encoding="utf-8"?>
<sst xmlns="http://schemas.openxmlformats.org/spreadsheetml/2006/main" count="322" uniqueCount="196">
  <si>
    <t>Salee Colour Public Company Limited</t>
  </si>
  <si>
    <t>Statement of Financial Position</t>
  </si>
  <si>
    <t>As at 31 December 2024</t>
  </si>
  <si>
    <t>Consolidated 
financial statements</t>
  </si>
  <si>
    <t>Separate 
financial statements</t>
  </si>
  <si>
    <t>Notes</t>
  </si>
  <si>
    <t xml:space="preserve"> Baht</t>
  </si>
  <si>
    <t>Assets</t>
  </si>
  <si>
    <t>Current assets</t>
  </si>
  <si>
    <t>Cash and cash equivalents</t>
  </si>
  <si>
    <t>Trade and other current receivables, net</t>
  </si>
  <si>
    <t>Current contract assets</t>
  </si>
  <si>
    <t>Short-term borrowing to related parties</t>
  </si>
  <si>
    <t>-</t>
  </si>
  <si>
    <t>Inventories, net</t>
  </si>
  <si>
    <t>Other current assets</t>
  </si>
  <si>
    <t xml:space="preserve">Total current assets </t>
  </si>
  <si>
    <t xml:space="preserve">Non-current assets </t>
  </si>
  <si>
    <t>Non-current contract assets</t>
  </si>
  <si>
    <t>Investments in subsidiaries</t>
  </si>
  <si>
    <t>Property, plant and equipment, net</t>
  </si>
  <si>
    <t>Intangible assets, net</t>
  </si>
  <si>
    <t>Deferred tax assets</t>
  </si>
  <si>
    <t>Other non-current assets</t>
  </si>
  <si>
    <t>Total non-current assets</t>
  </si>
  <si>
    <t>Total assets</t>
  </si>
  <si>
    <t>The accompanying notes are an integral part of these consolidated and separate financial statements.</t>
  </si>
  <si>
    <t xml:space="preserve">Statement of Financial Position </t>
  </si>
  <si>
    <t>Baht</t>
  </si>
  <si>
    <t>Liabilities and equity</t>
  </si>
  <si>
    <t>Current liabilities</t>
  </si>
  <si>
    <t>from financial institutions</t>
  </si>
  <si>
    <t>Trade and other current payables</t>
  </si>
  <si>
    <t>Current contract liabilities</t>
  </si>
  <si>
    <t>Short-term borrowings from related parties</t>
  </si>
  <si>
    <t>Current portion of long-term borrowings</t>
  </si>
  <si>
    <t xml:space="preserve">   </t>
  </si>
  <si>
    <t xml:space="preserve">from financial institutions  </t>
  </si>
  <si>
    <t>Current portion of lease liabilities</t>
  </si>
  <si>
    <t>Other current liabilities</t>
  </si>
  <si>
    <t>Total current liabilities</t>
  </si>
  <si>
    <t>Non-current liabilities</t>
  </si>
  <si>
    <t>Non-current contract liabilities</t>
  </si>
  <si>
    <t>Long-term borrowings</t>
  </si>
  <si>
    <t>Lease liabilities</t>
  </si>
  <si>
    <t>Employee benefit obligations</t>
  </si>
  <si>
    <t>Total non-current liabilities</t>
  </si>
  <si>
    <t>Total liabilities</t>
  </si>
  <si>
    <t>2024</t>
  </si>
  <si>
    <t>2023</t>
  </si>
  <si>
    <r>
      <t xml:space="preserve">Liabilities and equity </t>
    </r>
    <r>
      <rPr>
        <sz val="10"/>
        <rFont val="Arial"/>
        <family val="2"/>
      </rPr>
      <t>(Cont'd)</t>
    </r>
  </si>
  <si>
    <t>Equity</t>
  </si>
  <si>
    <t>Share capital</t>
  </si>
  <si>
    <t>Authorised share capital</t>
  </si>
  <si>
    <t>Ordinary shares, 647,861,080 shares</t>
  </si>
  <si>
    <t>at par value of Baht 1 each</t>
  </si>
  <si>
    <t>Issued and paid-up share capital</t>
  </si>
  <si>
    <t>Ordinary shares, 588,965,082 shares</t>
  </si>
  <si>
    <t>at paid-up of Baht 1 each</t>
  </si>
  <si>
    <t>(2023: 588,964,618 shares</t>
  </si>
  <si>
    <t>at paid-up of Baht 1 each)</t>
  </si>
  <si>
    <t>Premium on ordinary shares</t>
  </si>
  <si>
    <t>Retained earnings</t>
  </si>
  <si>
    <t>Appropriated-Legal reserve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</si>
  <si>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</si>
  <si>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</si>
  <si>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</si>
  <si>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</si>
  <si>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</si>
  <si>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</si>
  <si>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 xml:space="preserve">Statement of Comprehensive Income </t>
  </si>
  <si>
    <t>For the year ended 31 December 2024</t>
  </si>
  <si>
    <t>Consolidated</t>
  </si>
  <si>
    <t>Separate</t>
  </si>
  <si>
    <t>financial statements</t>
  </si>
  <si>
    <t>Revenue from sales and services render</t>
  </si>
  <si>
    <t>Cost of sales and of services</t>
  </si>
  <si>
    <t xml:space="preserve">Gross profit </t>
  </si>
  <si>
    <t xml:space="preserve">Other income </t>
  </si>
  <si>
    <t>Selling expenses</t>
  </si>
  <si>
    <t>Administrative expenses</t>
  </si>
  <si>
    <t>Profit before finance costs and income tax</t>
  </si>
  <si>
    <t>Finance costs</t>
  </si>
  <si>
    <t>Profit before income tax</t>
  </si>
  <si>
    <t>Profit for the year</t>
  </si>
  <si>
    <t xml:space="preserve">Items that will not be reclassified </t>
  </si>
  <si>
    <t>subsequently to profit or loss</t>
  </si>
  <si>
    <t xml:space="preserve">Remeasurement of employee </t>
  </si>
  <si>
    <t xml:space="preserve">   benefit obligations</t>
  </si>
  <si>
    <t>Income tax on item that will not be reclassified</t>
  </si>
  <si>
    <t xml:space="preserve">   subsequently to profit or loss</t>
  </si>
  <si>
    <t>for the year, net of tax</t>
  </si>
  <si>
    <t>Total comprehensive income for the year</t>
  </si>
  <si>
    <t>Profit (loss) attributable to:</t>
  </si>
  <si>
    <t>Owners of the parent</t>
  </si>
  <si>
    <t>attributable to:</t>
  </si>
  <si>
    <t>Basic earnings per share (Baht)</t>
  </si>
  <si>
    <t>Statement of Changes in Equity</t>
  </si>
  <si>
    <t>Consolidated financial statements</t>
  </si>
  <si>
    <t>Attributable to owners of the parent</t>
  </si>
  <si>
    <t>Other components</t>
  </si>
  <si>
    <t>of equity</t>
  </si>
  <si>
    <t>Issued and paid-up</t>
  </si>
  <si>
    <t>Premium on</t>
  </si>
  <si>
    <t>Appropriated-</t>
  </si>
  <si>
    <t>Change in ownership</t>
  </si>
  <si>
    <t>Total owners</t>
  </si>
  <si>
    <t>Non-controlling</t>
  </si>
  <si>
    <t>share capital</t>
  </si>
  <si>
    <t>ordinary shares</t>
  </si>
  <si>
    <t>Legal reserve</t>
  </si>
  <si>
    <t>interest in subsidiary</t>
  </si>
  <si>
    <t>of the parent</t>
  </si>
  <si>
    <t>interests</t>
  </si>
  <si>
    <t>Opening balance at 1 January 2023</t>
  </si>
  <si>
    <t>Dividend payment</t>
  </si>
  <si>
    <t>Ending balance at 31 December 2023</t>
  </si>
  <si>
    <t>Opening balance at 1 January 2024</t>
  </si>
  <si>
    <t>Warrants</t>
  </si>
  <si>
    <t>Change in parent's ownership interest in subsidiary</t>
  </si>
  <si>
    <t>Non-controlling interest of subsidiary company increase</t>
  </si>
  <si>
    <t>Ending balance at 31 December 2024</t>
  </si>
  <si>
    <t xml:space="preserve">Statement of Changes in Equity </t>
  </si>
  <si>
    <t>Separate financial statements</t>
  </si>
  <si>
    <t xml:space="preserve">Statement of Cash Flows </t>
  </si>
  <si>
    <t>Cash flows from operating activities</t>
  </si>
  <si>
    <t>Adjustments for:</t>
  </si>
  <si>
    <t xml:space="preserve">   Depreciation and amortisation</t>
  </si>
  <si>
    <t xml:space="preserve">   (Reversal of) Allowance for decrease in cost</t>
  </si>
  <si>
    <t xml:space="preserve">      of inventory to net realisable value</t>
  </si>
  <si>
    <t xml:space="preserve">   Employee benefit obligations</t>
  </si>
  <si>
    <t xml:space="preserve">   Unrealised (gain) loss from exchange rate</t>
  </si>
  <si>
    <t>Dividend income from subsidiaries</t>
  </si>
  <si>
    <t>Interest income</t>
  </si>
  <si>
    <t>Cash flow before changes in operating</t>
  </si>
  <si>
    <t>assets and liabilities</t>
  </si>
  <si>
    <t>Changes in operating assets and liabilities</t>
  </si>
  <si>
    <t>Contract assets</t>
  </si>
  <si>
    <t>Inventories</t>
  </si>
  <si>
    <t>Contract liabilities</t>
  </si>
  <si>
    <t>Employee benefit paid</t>
  </si>
  <si>
    <t>Income tax paid</t>
  </si>
  <si>
    <t>Income tax received</t>
  </si>
  <si>
    <t>Cash flows from investing activities</t>
  </si>
  <si>
    <t>Payments for purchase of plant and equipment</t>
  </si>
  <si>
    <t>Payments for purchase of intangible assets</t>
  </si>
  <si>
    <t>Proceeds from disposals of equipments</t>
  </si>
  <si>
    <t>Interest received</t>
  </si>
  <si>
    <t>Proceed from dividend received from subsidiaries</t>
  </si>
  <si>
    <t>Received from a subsidiary capital decreased</t>
  </si>
  <si>
    <t>Payments for investment in subsidiaries</t>
  </si>
  <si>
    <t>Cash flow from financing activities</t>
  </si>
  <si>
    <t>Proceeds from short-term</t>
  </si>
  <si>
    <t>borrowings from financial institutions</t>
  </si>
  <si>
    <t>Payments on short-term borrowings</t>
  </si>
  <si>
    <t>borrowings from related parties</t>
  </si>
  <si>
    <t>from related parties</t>
  </si>
  <si>
    <t>Proceeds from long-term borrowings</t>
  </si>
  <si>
    <t xml:space="preserve">Payments on long-term borrowings </t>
  </si>
  <si>
    <t>Payments on lease liabilities</t>
  </si>
  <si>
    <t>Interest paid</t>
  </si>
  <si>
    <t>Dividend paid to the Company's shareholders</t>
  </si>
  <si>
    <t>Received from a warrants</t>
  </si>
  <si>
    <t>Cash and cash equivalents at the beginning of the year</t>
  </si>
  <si>
    <t>Exchange gains on cash and cash equivalents</t>
  </si>
  <si>
    <t>Bank overdrafts at the beginning of the year</t>
  </si>
  <si>
    <t>Non-cash items</t>
  </si>
  <si>
    <t>Payables from purchase of plant and equipment</t>
  </si>
  <si>
    <t>Right of use assets recognised under lease liabilities</t>
  </si>
  <si>
    <t>Dividend payable</t>
  </si>
  <si>
    <t>Dividend receivable from subsidiaries</t>
  </si>
  <si>
    <t>(Gain) from disposal of equipment</t>
  </si>
  <si>
    <t>Cash generated from operations</t>
  </si>
  <si>
    <t>Net cash generated from operating activities</t>
  </si>
  <si>
    <t>Proceeds from disposal of interest in subsidiary</t>
  </si>
  <si>
    <t>29 c)</t>
  </si>
  <si>
    <t>29 d)</t>
  </si>
  <si>
    <t>22 a)</t>
  </si>
  <si>
    <t>Net cash (used in) financing activities</t>
  </si>
  <si>
    <t>Income tax (expense) income</t>
  </si>
  <si>
    <t>Short-term borrowings</t>
  </si>
  <si>
    <t>Other comprehensive income (expense)</t>
  </si>
  <si>
    <t>Total comprehensive income (expense)</t>
  </si>
  <si>
    <t xml:space="preserve">   Loss from write off of equipment</t>
  </si>
  <si>
    <t xml:space="preserve">Payments for short-term borrowings </t>
  </si>
  <si>
    <t>to subsidiaries</t>
  </si>
  <si>
    <t xml:space="preserve">Proceeds from repayment of </t>
  </si>
  <si>
    <t>short-term loan to subsidiaries</t>
  </si>
  <si>
    <t>Net cash generated from</t>
  </si>
  <si>
    <t>(used in) investing activities</t>
  </si>
  <si>
    <t xml:space="preserve">Net increase (decrease) </t>
  </si>
  <si>
    <t>in cash and cash equivalents</t>
  </si>
  <si>
    <t xml:space="preserve">Cash and cash equivalents </t>
  </si>
  <si>
    <t>at the end of the year, net</t>
  </si>
  <si>
    <t>Trade and other current receivables</t>
  </si>
  <si>
    <t>for the period: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</si>
</sst>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8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_(* #,##0_);_(* \(#,##0\);_(* &quot;-&quot;??_);_(@_)"/>
    <numFmt numFmtId="168" formatCode="#,##0;\(#,##0\);\-"/>
    <numFmt numFmtId="169" formatCode="\?\ #,##0_);[Red]\(\?\ #,##0\)"/>
    <numFmt numFmtId="170" formatCode="\•\ \ @"/>
    <numFmt numFmtId="171" formatCode="General_)"/>
    <numFmt numFmtId="172" formatCode="_(&quot;฿&quot;* #,##0.00_);_(&quot;฿&quot;* \(#,##0.00\);_(&quot;฿&quot;* &quot;-&quot;??_);_(@_)"/>
    <numFmt numFmtId="173" formatCode="\ \ _•\–\ \ \ \ @"/>
    <numFmt numFmtId="174" formatCode="#,##0\ \d\a\y\s"/>
    <numFmt numFmtId="175" formatCode="#,##0.000"/>
    <numFmt numFmtId="176" formatCode="&quot;0&quot;#.0"/>
    <numFmt numFmtId="177" formatCode="&quot;0&quot;#"/>
    <numFmt numFmtId="178" formatCode="#,##0\ \m\o\n\t\h"/>
    <numFmt numFmtId="179" formatCode="_ * #,##0_ ;_ * \-#,##0_ ;_ * &quot;-&quot;_ ;_ @_ "/>
    <numFmt numFmtId="180" formatCode="#,##0\ \y\r."/>
    <numFmt numFmtId="181" formatCode="&quot;yes&quot;;;&quot;no&quot;;"/>
    <numFmt numFmtId="182" formatCode="\ฃ\ #,##0_);[Red]\(\ฃ\ #,##0\)"/>
    <numFmt numFmtId="183" formatCode="\ฅ\ #,##0_);[Red]\(\ฅ\ #,##0\)"/>
    <numFmt numFmtId="184" formatCode="\$#,##0.00_);[Red]\(\$#,##0.00\)"/>
    <numFmt numFmtId="185" formatCode="_ * #,##0.00_ ;_ * \-#,##0.00_ ;_ * &quot;-&quot;??_ ;_ @_ "/>
    <numFmt numFmtId="186" formatCode="_ &quot;\&quot;* #,##0_ ;_ &quot;\&quot;* \-#,##0_ ;_ &quot;\&quot;* &quot;-&quot;_ ;_ @_ "/>
    <numFmt numFmtId="187" formatCode="_ &quot;\&quot;* #,##0.00_ ;_ &quot;\&quot;* \-#,##0.00_ ;_ &quot;\&quot;* &quot;-&quot;??_ ;_ @_ "/>
    <numFmt numFmtId="188" formatCode="_-* #,##0_-;\-* #,##0_-;_-* &quot;-&quot;??_-;_-@_-"/>
    <numFmt numFmtId="189" formatCode="#,##0.0\ \ \ _);\(#,##0.0\)"/>
    <numFmt numFmtId="190" formatCode="0&quot; bp&quot;"/>
    <numFmt numFmtId="191" formatCode="&quot;$&quot;#,##0.00_);[Red]\(&quot;$&quot;#,##0.00\);&quot;--  &quot;;_(@_)"/>
    <numFmt numFmtId="192" formatCode="mmm\-d\-yyyy"/>
    <numFmt numFmtId="193" formatCode="mmm\-yyyy"/>
    <numFmt numFmtId="194" formatCode="_([$€-2]* #,##0.00_);_([$€-2]* \(#,##0.00\);_([$€-2]* &quot;-&quot;??_)"/>
    <numFmt numFmtId="195" formatCode="#,##0.0_);[Red]\(#,##0.0\);&quot;--  &quot;"/>
    <numFmt numFmtId="196" formatCode="#,##0.0_);[Red]\(#,##0.0\)"/>
    <numFmt numFmtId="197" formatCode="#,##0.000_);[Red]\(#,##0.000\)"/>
    <numFmt numFmtId="198" formatCode="#,##0.00&quot;x&quot;;[Red]\(#,##0.00&quot;x&quot;\)"/>
    <numFmt numFmtId="199" formatCode="#,##0.00_)&quot; &quot;;[Red]\(#,##0.00\)&quot; &quot;"/>
    <numFmt numFmtId="200" formatCode="0.0%;[Red]\(0.0%\)"/>
    <numFmt numFmtId="201" formatCode="0.0%;[Red]\(0.0%\);&quot;--  &quot;"/>
    <numFmt numFmtId="202" formatCode="0.000%;[Red]\(0.000%\)"/>
    <numFmt numFmtId="203" formatCode="0.000%;;&quot;-- &quot;"/>
    <numFmt numFmtId="204" formatCode="0.0%"/>
    <numFmt numFmtId="205" formatCode="#,##0\ ;\(#,##0\)"/>
    <numFmt numFmtId="206" formatCode="#,##0\ ;\(#,##0\);\-"/>
    <numFmt numFmtId="207" formatCode="#,##0;\(#,##0\);&quot;-&quot;;@"/>
    <numFmt numFmtId="208" formatCode="#,##0.0000;\(#,##0.0000\);&quot;-&quot;;@"/>
    <numFmt numFmtId="209" formatCode="#,##0\ ;\(#,##0\);&quot;-&quot;\ ;@"/>
  </numFmts>
  <fonts count="112">
    <font>
      <sz val="14"/>
      <name val="Browallia New"/>
      <family val="2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9"/>
      <name val="Times New Roman"/>
      <family val="1"/>
    </font>
    <font>
      <sz val="6"/>
      <name val="Arial"/>
      <family val="2"/>
    </font>
    <font>
      <sz val="10"/>
      <name val="BERNHARD"/>
    </font>
    <font>
      <sz val="10"/>
      <name val="Helv"/>
    </font>
    <font>
      <b/>
      <sz val="11"/>
      <name val="Times New Roman"/>
      <family val="1"/>
    </font>
    <font>
      <sz val="10"/>
      <color indexed="8"/>
      <name val="Arial"/>
      <family val="2"/>
    </font>
    <font>
      <sz val="8"/>
      <color indexed="17"/>
      <name val="Arial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name val="Arial"/>
      <family val="2"/>
      <charset val="222"/>
    </font>
    <font>
      <b/>
      <sz val="10"/>
      <name val="Arial"/>
      <family val="2"/>
    </font>
    <font>
      <b/>
      <i/>
      <sz val="9"/>
      <name val="Arial"/>
      <family val="2"/>
    </font>
    <font>
      <b/>
      <sz val="12"/>
      <name val="Arial"/>
      <family val="2"/>
    </font>
    <font>
      <b/>
      <sz val="14"/>
      <name val="Arial Black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10"/>
      <color indexed="12"/>
      <name val="Arial"/>
      <family val="2"/>
    </font>
    <font>
      <sz val="9"/>
      <color indexed="17"/>
      <name val="Arial Narrow"/>
      <family val="2"/>
    </font>
    <font>
      <sz val="11"/>
      <color indexed="8"/>
      <name val="Calibri"/>
      <family val="2"/>
    </font>
    <font>
      <u/>
      <sz val="9"/>
      <name val="Helv"/>
    </font>
    <font>
      <sz val="8"/>
      <color indexed="17"/>
      <name val="Arial Narrow"/>
      <family val="2"/>
    </font>
    <font>
      <sz val="10"/>
      <color indexed="12"/>
      <name val="Arial"/>
      <family val="2"/>
      <charset val="222"/>
    </font>
    <font>
      <u/>
      <sz val="10"/>
      <color indexed="12"/>
      <name val="Arial"/>
      <family val="2"/>
    </font>
    <font>
      <sz val="11"/>
      <color indexed="8"/>
      <name val="Tahoma"/>
      <family val="2"/>
    </font>
    <font>
      <sz val="8"/>
      <name val="Arial Narrow"/>
      <family val="2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sz val="14"/>
      <name val="Browallia New"/>
      <family val="2"/>
      <charset val="222"/>
    </font>
    <font>
      <sz val="10"/>
      <name val="Cordia New"/>
      <family val="2"/>
    </font>
    <font>
      <sz val="10"/>
      <color indexed="10"/>
      <name val="Arial"/>
      <family val="2"/>
    </font>
    <font>
      <sz val="11"/>
      <color indexed="9"/>
      <name val="Calibri"/>
      <family val="2"/>
    </font>
    <font>
      <sz val="8"/>
      <name val="Times New Roman"/>
      <family val="1"/>
    </font>
    <font>
      <sz val="11"/>
      <color indexed="20"/>
      <name val="Calibri"/>
      <family val="2"/>
    </font>
    <font>
      <i/>
      <sz val="8"/>
      <color indexed="12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8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u/>
      <sz val="14"/>
      <name val="Arial Narrow"/>
      <family val="2"/>
    </font>
    <font>
      <sz val="11"/>
      <color indexed="62"/>
      <name val="Calibri"/>
      <family val="2"/>
    </font>
    <font>
      <sz val="12"/>
      <color indexed="37"/>
      <name val="swiss"/>
    </font>
    <font>
      <b/>
      <sz val="10"/>
      <color indexed="37"/>
      <name val="Arial MT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Tahoma"/>
      <family val="2"/>
    </font>
    <font>
      <b/>
      <sz val="11"/>
      <color indexed="63"/>
      <name val="Calibri"/>
      <family val="2"/>
    </font>
    <font>
      <i/>
      <sz val="8"/>
      <name val="Arial"/>
      <family val="2"/>
    </font>
    <font>
      <sz val="10"/>
      <color indexed="55"/>
      <name val="Arial"/>
      <family val="2"/>
    </font>
    <font>
      <b/>
      <u/>
      <sz val="12"/>
      <name val="Arial Narrow"/>
      <family val="2"/>
    </font>
    <font>
      <b/>
      <u/>
      <sz val="10"/>
      <name val="Arial Narrow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7"/>
      <color indexed="12"/>
      <name val="Arial"/>
      <family val="2"/>
    </font>
    <font>
      <i/>
      <sz val="12"/>
      <color indexed="8"/>
      <name val="Arial MT"/>
    </font>
    <font>
      <sz val="11"/>
      <color indexed="10"/>
      <name val="Calibri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0"/>
      <name val="Arial"/>
      <family val="2"/>
    </font>
    <font>
      <sz val="14"/>
      <name val="AngsanaUPC"/>
      <family val="1"/>
    </font>
    <font>
      <sz val="10"/>
      <color indexed="8"/>
      <name val="Calibri"/>
      <family val="2"/>
    </font>
    <font>
      <sz val="15"/>
      <name val="Angsana New"/>
      <family val="1"/>
    </font>
    <font>
      <u/>
      <sz val="10"/>
      <name val="Arial"/>
      <family val="2"/>
    </font>
    <font>
      <i/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b/>
      <sz val="10"/>
      <color rgb="FF3F3F3F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8"/>
      <color theme="3"/>
      <name val="Cambria"/>
      <family val="2"/>
      <scheme val="maj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pFont"/>
    </font>
    <font>
      <sz val="11"/>
      <color rgb="FF9C6500"/>
      <name val="Calibri"/>
      <family val="2"/>
      <scheme val="minor"/>
    </font>
    <font>
      <sz val="14"/>
      <name val="CordiaUPC"/>
      <family val="2"/>
      <charset val="222"/>
    </font>
    <font>
      <b/>
      <sz val="10"/>
      <color theme="1"/>
      <name val="Arial"/>
      <family val="2"/>
    </font>
    <font>
      <sz val="14"/>
      <color rgb="FF000000"/>
      <name val="Browallia New"/>
      <family val="2"/>
    </font>
  </fonts>
  <fills count="6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8"/>
      </patternFill>
    </fill>
    <fill>
      <patternFill patternType="gray0625">
        <fgColor indexed="26"/>
        <bgColor indexed="4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8"/>
      </top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45">
    <xf numFmtId="0" fontId="0" fillId="0" borderId="0"/>
    <xf numFmtId="0" fontId="4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2" borderId="0" applyNumberFormat="0" applyBorder="0" applyAlignment="0" applyProtection="0"/>
    <xf numFmtId="0" fontId="77" fillId="31" borderId="0" applyNumberFormat="0" applyBorder="0" applyAlignment="0" applyProtection="0"/>
    <xf numFmtId="0" fontId="27" fillId="3" borderId="0" applyNumberFormat="0" applyBorder="0" applyAlignment="0" applyProtection="0"/>
    <xf numFmtId="0" fontId="77" fillId="32" borderId="0" applyNumberFormat="0" applyBorder="0" applyAlignment="0" applyProtection="0"/>
    <xf numFmtId="0" fontId="27" fillId="4" borderId="0" applyNumberFormat="0" applyBorder="0" applyAlignment="0" applyProtection="0"/>
    <xf numFmtId="0" fontId="77" fillId="33" borderId="0" applyNumberFormat="0" applyBorder="0" applyAlignment="0" applyProtection="0"/>
    <xf numFmtId="0" fontId="27" fillId="5" borderId="0" applyNumberFormat="0" applyBorder="0" applyAlignment="0" applyProtection="0"/>
    <xf numFmtId="0" fontId="77" fillId="34" borderId="0" applyNumberFormat="0" applyBorder="0" applyAlignment="0" applyProtection="0"/>
    <xf numFmtId="0" fontId="27" fillId="6" borderId="0" applyNumberFormat="0" applyBorder="0" applyAlignment="0" applyProtection="0"/>
    <xf numFmtId="0" fontId="77" fillId="35" borderId="0" applyNumberFormat="0" applyBorder="0" applyAlignment="0" applyProtection="0"/>
    <xf numFmtId="0" fontId="27" fillId="7" borderId="0" applyNumberFormat="0" applyBorder="0" applyAlignment="0" applyProtection="0"/>
    <xf numFmtId="0" fontId="77" fillId="36" borderId="0" applyNumberFormat="0" applyBorder="0" applyAlignment="0" applyProtection="0"/>
    <xf numFmtId="0" fontId="27" fillId="8" borderId="0" applyNumberFormat="0" applyBorder="0" applyAlignment="0" applyProtection="0"/>
    <xf numFmtId="0" fontId="77" fillId="37" borderId="0" applyNumberFormat="0" applyBorder="0" applyAlignment="0" applyProtection="0"/>
    <xf numFmtId="0" fontId="27" fillId="9" borderId="0" applyNumberFormat="0" applyBorder="0" applyAlignment="0" applyProtection="0"/>
    <xf numFmtId="0" fontId="77" fillId="38" borderId="0" applyNumberFormat="0" applyBorder="0" applyAlignment="0" applyProtection="0"/>
    <xf numFmtId="0" fontId="27" fillId="10" borderId="0" applyNumberFormat="0" applyBorder="0" applyAlignment="0" applyProtection="0"/>
    <xf numFmtId="0" fontId="77" fillId="39" borderId="0" applyNumberFormat="0" applyBorder="0" applyAlignment="0" applyProtection="0"/>
    <xf numFmtId="0" fontId="27" fillId="5" borderId="0" applyNumberFormat="0" applyBorder="0" applyAlignment="0" applyProtection="0"/>
    <xf numFmtId="0" fontId="77" fillId="40" borderId="0" applyNumberFormat="0" applyBorder="0" applyAlignment="0" applyProtection="0"/>
    <xf numFmtId="0" fontId="27" fillId="8" borderId="0" applyNumberFormat="0" applyBorder="0" applyAlignment="0" applyProtection="0"/>
    <xf numFmtId="0" fontId="77" fillId="41" borderId="0" applyNumberFormat="0" applyBorder="0" applyAlignment="0" applyProtection="0"/>
    <xf numFmtId="0" fontId="27" fillId="11" borderId="0" applyNumberFormat="0" applyBorder="0" applyAlignment="0" applyProtection="0"/>
    <xf numFmtId="0" fontId="77" fillId="42" borderId="0" applyNumberFormat="0" applyBorder="0" applyAlignment="0" applyProtection="0"/>
    <xf numFmtId="0" fontId="39" fillId="12" borderId="0" applyNumberFormat="0" applyBorder="0" applyAlignment="0" applyProtection="0"/>
    <xf numFmtId="0" fontId="78" fillId="43" borderId="0" applyNumberFormat="0" applyBorder="0" applyAlignment="0" applyProtection="0"/>
    <xf numFmtId="0" fontId="39" fillId="9" borderId="0" applyNumberFormat="0" applyBorder="0" applyAlignment="0" applyProtection="0"/>
    <xf numFmtId="0" fontId="78" fillId="44" borderId="0" applyNumberFormat="0" applyBorder="0" applyAlignment="0" applyProtection="0"/>
    <xf numFmtId="0" fontId="39" fillId="10" borderId="0" applyNumberFormat="0" applyBorder="0" applyAlignment="0" applyProtection="0"/>
    <xf numFmtId="0" fontId="78" fillId="45" borderId="0" applyNumberFormat="0" applyBorder="0" applyAlignment="0" applyProtection="0"/>
    <xf numFmtId="0" fontId="39" fillId="13" borderId="0" applyNumberFormat="0" applyBorder="0" applyAlignment="0" applyProtection="0"/>
    <xf numFmtId="0" fontId="78" fillId="46" borderId="0" applyNumberFormat="0" applyBorder="0" applyAlignment="0" applyProtection="0"/>
    <xf numFmtId="0" fontId="39" fillId="14" borderId="0" applyNumberFormat="0" applyBorder="0" applyAlignment="0" applyProtection="0"/>
    <xf numFmtId="0" fontId="78" fillId="47" borderId="0" applyNumberFormat="0" applyBorder="0" applyAlignment="0" applyProtection="0"/>
    <xf numFmtId="0" fontId="39" fillId="15" borderId="0" applyNumberFormat="0" applyBorder="0" applyAlignment="0" applyProtection="0"/>
    <xf numFmtId="0" fontId="78" fillId="48" borderId="0" applyNumberFormat="0" applyBorder="0" applyAlignment="0" applyProtection="0"/>
    <xf numFmtId="0" fontId="39" fillId="16" borderId="0" applyNumberFormat="0" applyBorder="0" applyAlignment="0" applyProtection="0"/>
    <xf numFmtId="0" fontId="78" fillId="49" borderId="0" applyNumberFormat="0" applyBorder="0" applyAlignment="0" applyProtection="0"/>
    <xf numFmtId="0" fontId="39" fillId="17" borderId="0" applyNumberFormat="0" applyBorder="0" applyAlignment="0" applyProtection="0"/>
    <xf numFmtId="0" fontId="78" fillId="50" borderId="0" applyNumberFormat="0" applyBorder="0" applyAlignment="0" applyProtection="0"/>
    <xf numFmtId="0" fontId="39" fillId="18" borderId="0" applyNumberFormat="0" applyBorder="0" applyAlignment="0" applyProtection="0"/>
    <xf numFmtId="0" fontId="78" fillId="51" borderId="0" applyNumberFormat="0" applyBorder="0" applyAlignment="0" applyProtection="0"/>
    <xf numFmtId="0" fontId="39" fillId="13" borderId="0" applyNumberFormat="0" applyBorder="0" applyAlignment="0" applyProtection="0"/>
    <xf numFmtId="0" fontId="78" fillId="52" borderId="0" applyNumberFormat="0" applyBorder="0" applyAlignment="0" applyProtection="0"/>
    <xf numFmtId="0" fontId="39" fillId="14" borderId="0" applyNumberFormat="0" applyBorder="0" applyAlignment="0" applyProtection="0"/>
    <xf numFmtId="0" fontId="78" fillId="53" borderId="0" applyNumberFormat="0" applyBorder="0" applyAlignment="0" applyProtection="0"/>
    <xf numFmtId="0" fontId="39" fillId="19" borderId="0" applyNumberFormat="0" applyBorder="0" applyAlignment="0" applyProtection="0"/>
    <xf numFmtId="0" fontId="78" fillId="54" borderId="0" applyNumberFormat="0" applyBorder="0" applyAlignment="0" applyProtection="0"/>
    <xf numFmtId="189" fontId="40" fillId="0" borderId="0"/>
    <xf numFmtId="167" fontId="38" fillId="0" borderId="0" applyNumberFormat="0" applyFill="0" applyBorder="0" applyAlignment="0" applyProtection="0"/>
    <xf numFmtId="0" fontId="41" fillId="3" borderId="0" applyNumberFormat="0" applyBorder="0" applyAlignment="0" applyProtection="0"/>
    <xf numFmtId="0" fontId="79" fillId="55" borderId="0" applyNumberFormat="0" applyBorder="0" applyAlignment="0" applyProtection="0"/>
    <xf numFmtId="0" fontId="7" fillId="0" borderId="1" applyNumberFormat="0" applyFill="0" applyAlignment="0" applyProtection="0"/>
    <xf numFmtId="190" fontId="42" fillId="20" borderId="0" applyFont="0" applyFill="0" applyBorder="0" applyAlignment="0" applyProtection="0"/>
    <xf numFmtId="170" fontId="6" fillId="0" borderId="0" applyFont="0" applyFill="0" applyBorder="0" applyAlignment="0" applyProtection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3" fillId="21" borderId="2" applyNumberFormat="0" applyAlignment="0" applyProtection="0"/>
    <xf numFmtId="0" fontId="80" fillId="56" borderId="22" applyNumberFormat="0" applyAlignment="0" applyProtection="0"/>
    <xf numFmtId="0" fontId="44" fillId="22" borderId="3" applyNumberFormat="0" applyAlignment="0" applyProtection="0"/>
    <xf numFmtId="0" fontId="81" fillId="57" borderId="23" applyNumberFormat="0" applyAlignment="0" applyProtection="0"/>
    <xf numFmtId="165" fontId="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Font="0" applyFill="0" applyBorder="0" applyAlignment="0" applyProtection="0"/>
    <xf numFmtId="40" fontId="4" fillId="0" borderId="0" applyBorder="0" applyProtection="0"/>
    <xf numFmtId="40" fontId="4" fillId="0" borderId="0" applyBorder="0" applyProtection="0"/>
    <xf numFmtId="37" fontId="13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76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84" fontId="2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84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3" fontId="9" fillId="0" borderId="0" applyFont="0" applyFill="0" applyBorder="0" applyAlignment="0" applyProtection="0"/>
    <xf numFmtId="0" fontId="10" fillId="0" borderId="0"/>
    <xf numFmtId="0" fontId="11" fillId="0" borderId="0"/>
    <xf numFmtId="0" fontId="10" fillId="0" borderId="0"/>
    <xf numFmtId="0" fontId="11" fillId="0" borderId="0"/>
    <xf numFmtId="171" fontId="12" fillId="0" borderId="0" applyFill="0" applyBorder="0">
      <alignment horizontal="left"/>
    </xf>
    <xf numFmtId="191" fontId="5" fillId="0" borderId="4" applyFont="0" applyFill="0" applyBorder="0" applyAlignment="0" applyProtection="0"/>
    <xf numFmtId="0" fontId="4" fillId="0" borderId="0" applyFont="0" applyFill="0" applyBorder="0" applyAlignment="0" applyProtection="0"/>
    <xf numFmtId="172" fontId="8" fillId="0" borderId="0" applyFont="0" applyFill="0" applyBorder="0" applyAlignment="0" applyProtection="0"/>
    <xf numFmtId="191" fontId="5" fillId="0" borderId="4" applyFont="0" applyFill="0" applyBorder="0" applyAlignment="0" applyProtection="0"/>
    <xf numFmtId="0" fontId="9" fillId="0" borderId="0" applyFont="0" applyFill="0" applyBorder="0" applyAlignment="0" applyProtection="0"/>
    <xf numFmtId="173" fontId="6" fillId="0" borderId="0" applyFont="0" applyFill="0" applyBorder="0" applyAlignment="0" applyProtection="0"/>
    <xf numFmtId="192" fontId="5" fillId="23" borderId="0" applyFont="0" applyFill="0" applyBorder="0" applyAlignment="0" applyProtection="0"/>
    <xf numFmtId="192" fontId="5" fillId="23" borderId="0" applyFont="0" applyFill="0" applyBorder="0" applyAlignment="0" applyProtection="0"/>
    <xf numFmtId="193" fontId="45" fillId="0" borderId="1"/>
    <xf numFmtId="14" fontId="13" fillId="0" borderId="0" applyFill="0" applyBorder="0" applyAlignment="0"/>
    <xf numFmtId="174" fontId="14" fillId="0" borderId="0" applyFont="0" applyFill="0" applyBorder="0" applyAlignment="0" applyProtection="0"/>
    <xf numFmtId="0" fontId="15" fillId="0" borderId="0">
      <protection locked="0"/>
    </xf>
    <xf numFmtId="175" fontId="3" fillId="0" borderId="0"/>
    <xf numFmtId="0" fontId="16" fillId="0" borderId="0">
      <protection locked="0"/>
    </xf>
    <xf numFmtId="0" fontId="16" fillId="0" borderId="0">
      <protection locked="0"/>
    </xf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194" fontId="6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7" fillId="0" borderId="0"/>
    <xf numFmtId="0" fontId="47" fillId="4" borderId="0" applyNumberFormat="0" applyBorder="0" applyAlignment="0" applyProtection="0"/>
    <xf numFmtId="0" fontId="85" fillId="58" borderId="0" applyNumberFormat="0" applyBorder="0" applyAlignment="0" applyProtection="0"/>
    <xf numFmtId="38" fontId="5" fillId="24" borderId="0" applyNumberFormat="0" applyBorder="0" applyAlignment="0" applyProtection="0"/>
    <xf numFmtId="38" fontId="5" fillId="24" borderId="0" applyNumberFormat="0" applyBorder="0" applyAlignment="0" applyProtection="0"/>
    <xf numFmtId="40" fontId="18" fillId="0" borderId="0">
      <alignment horizontal="left"/>
    </xf>
    <xf numFmtId="40" fontId="19" fillId="0" borderId="0" applyNumberFormat="0" applyAlignment="0">
      <alignment horizontal="left"/>
    </xf>
    <xf numFmtId="0" fontId="20" fillId="0" borderId="5" applyNumberFormat="0" applyAlignment="0" applyProtection="0">
      <alignment horizontal="left" vertical="center"/>
    </xf>
    <xf numFmtId="0" fontId="20" fillId="0" borderId="6">
      <alignment horizontal="left" vertical="center"/>
    </xf>
    <xf numFmtId="40" fontId="21" fillId="0" borderId="0"/>
    <xf numFmtId="0" fontId="48" fillId="0" borderId="7" applyNumberFormat="0" applyFill="0" applyAlignment="0" applyProtection="0"/>
    <xf numFmtId="0" fontId="86" fillId="0" borderId="24" applyNumberFormat="0" applyFill="0" applyAlignment="0" applyProtection="0"/>
    <xf numFmtId="0" fontId="49" fillId="0" borderId="8" applyNumberFormat="0" applyFill="0" applyAlignment="0" applyProtection="0"/>
    <xf numFmtId="0" fontId="87" fillId="0" borderId="25" applyNumberFormat="0" applyFill="0" applyAlignment="0" applyProtection="0"/>
    <xf numFmtId="0" fontId="50" fillId="0" borderId="9" applyNumberFormat="0" applyFill="0" applyAlignment="0" applyProtection="0"/>
    <xf numFmtId="0" fontId="88" fillId="0" borderId="26" applyNumberFormat="0" applyFill="0" applyAlignment="0" applyProtection="0"/>
    <xf numFmtId="0" fontId="50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176" fontId="22" fillId="0" borderId="10">
      <alignment horizontal="left"/>
    </xf>
    <xf numFmtId="177" fontId="23" fillId="0" borderId="11">
      <alignment horizontal="left"/>
    </xf>
    <xf numFmtId="0" fontId="24" fillId="0" borderId="12">
      <alignment horizontal="right"/>
    </xf>
    <xf numFmtId="0" fontId="22" fillId="1" borderId="11">
      <alignment horizontal="left"/>
    </xf>
    <xf numFmtId="0" fontId="51" fillId="0" borderId="0"/>
    <xf numFmtId="0" fontId="31" fillId="0" borderId="0" applyNumberFormat="0" applyFill="0" applyBorder="0" applyAlignment="0" applyProtection="0">
      <alignment vertical="top"/>
      <protection locked="0"/>
    </xf>
    <xf numFmtId="10" fontId="5" fillId="23" borderId="13" applyNumberFormat="0" applyBorder="0" applyAlignment="0" applyProtection="0"/>
    <xf numFmtId="0" fontId="52" fillId="7" borderId="2" applyNumberFormat="0" applyAlignment="0" applyProtection="0"/>
    <xf numFmtId="0" fontId="89" fillId="59" borderId="22" applyNumberFormat="0" applyAlignment="0" applyProtection="0"/>
    <xf numFmtId="0" fontId="25" fillId="0" borderId="0" applyNumberFormat="0" applyFill="0" applyBorder="0" applyAlignment="0">
      <protection locked="0"/>
    </xf>
    <xf numFmtId="0" fontId="53" fillId="25" borderId="14" applyNumberFormat="0" applyBorder="0" applyAlignment="0" applyProtection="0"/>
    <xf numFmtId="0" fontId="54" fillId="26" borderId="0" applyNumberFormat="0"/>
    <xf numFmtId="0" fontId="17" fillId="0" borderId="0"/>
    <xf numFmtId="1" fontId="4" fillId="0" borderId="0" applyFont="0" applyFill="0" applyBorder="0" applyAlignment="0" applyProtection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55" fillId="0" borderId="15" applyNumberFormat="0" applyFill="0" applyAlignment="0" applyProtection="0"/>
    <xf numFmtId="0" fontId="90" fillId="0" borderId="27" applyNumberFormat="0" applyFill="0" applyAlignment="0" applyProtection="0"/>
    <xf numFmtId="14" fontId="45" fillId="0" borderId="1" applyFont="0" applyFill="0" applyBorder="0" applyAlignment="0" applyProtection="0"/>
    <xf numFmtId="0" fontId="3" fillId="0" borderId="0" applyFont="0" applyFill="0" applyBorder="0" applyAlignment="0" applyProtection="0"/>
    <xf numFmtId="178" fontId="26" fillId="0" borderId="0"/>
    <xf numFmtId="0" fontId="56" fillId="27" borderId="0" applyNumberFormat="0" applyBorder="0" applyAlignment="0" applyProtection="0"/>
    <xf numFmtId="0" fontId="91" fillId="60" borderId="0" applyNumberFormat="0" applyBorder="0" applyAlignment="0" applyProtection="0"/>
    <xf numFmtId="195" fontId="5" fillId="0" borderId="0" applyFont="0" applyFill="0" applyBorder="0" applyAlignment="0" applyProtection="0">
      <alignment horizontal="right"/>
    </xf>
    <xf numFmtId="0" fontId="4" fillId="0" borderId="0"/>
    <xf numFmtId="0" fontId="4" fillId="0" borderId="0"/>
    <xf numFmtId="38" fontId="5" fillId="0" borderId="13" applyFont="0" applyFill="0" applyBorder="0" applyAlignment="0" applyProtection="0"/>
    <xf numFmtId="38" fontId="5" fillId="0" borderId="13" applyFont="0" applyFill="0" applyBorder="0" applyAlignment="0" applyProtection="0"/>
    <xf numFmtId="196" fontId="4" fillId="0" borderId="0" applyFont="0" applyFill="0" applyBorder="0" applyAlignment="0"/>
    <xf numFmtId="196" fontId="4" fillId="0" borderId="0" applyFont="0" applyFill="0" applyBorder="0" applyAlignment="0"/>
    <xf numFmtId="40" fontId="5" fillId="0" borderId="0" applyFont="0" applyFill="0" applyBorder="0" applyAlignment="0" applyProtection="0"/>
    <xf numFmtId="40" fontId="5" fillId="0" borderId="0" applyFont="0" applyFill="0" applyBorder="0" applyAlignment="0" applyProtection="0"/>
    <xf numFmtId="197" fontId="5" fillId="0" borderId="0" applyFont="0" applyFill="0" applyBorder="0" applyAlignment="0"/>
    <xf numFmtId="197" fontId="5" fillId="0" borderId="0" applyFont="0" applyFill="0" applyBorder="0" applyAlignment="0"/>
    <xf numFmtId="0" fontId="27" fillId="0" borderId="0"/>
    <xf numFmtId="0" fontId="27" fillId="0" borderId="0"/>
    <xf numFmtId="0" fontId="7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6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" fillId="0" borderId="0"/>
    <xf numFmtId="195" fontId="5" fillId="0" borderId="0" applyFont="0" applyFill="0" applyBorder="0" applyAlignment="0" applyProtection="0">
      <alignment horizontal="right"/>
    </xf>
    <xf numFmtId="0" fontId="37" fillId="0" borderId="0"/>
    <xf numFmtId="0" fontId="32" fillId="0" borderId="0"/>
    <xf numFmtId="0" fontId="8" fillId="0" borderId="0"/>
    <xf numFmtId="0" fontId="69" fillId="0" borderId="0"/>
    <xf numFmtId="0" fontId="82" fillId="0" borderId="0"/>
    <xf numFmtId="0" fontId="27" fillId="0" borderId="0"/>
    <xf numFmtId="0" fontId="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76" fillId="0" borderId="0"/>
    <xf numFmtId="0" fontId="27" fillId="0" borderId="0"/>
    <xf numFmtId="0" fontId="82" fillId="0" borderId="0"/>
    <xf numFmtId="0" fontId="83" fillId="0" borderId="0"/>
    <xf numFmtId="0" fontId="68" fillId="0" borderId="0"/>
    <xf numFmtId="0" fontId="6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" fillId="0" borderId="0"/>
    <xf numFmtId="0" fontId="8" fillId="0" borderId="0"/>
    <xf numFmtId="0" fontId="76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36" fillId="0" borderId="0"/>
    <xf numFmtId="0" fontId="3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27" fillId="0" borderId="0"/>
    <xf numFmtId="0" fontId="8" fillId="0" borderId="0"/>
    <xf numFmtId="0" fontId="76" fillId="0" borderId="0"/>
    <xf numFmtId="0" fontId="2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27" fillId="0" borderId="0"/>
    <xf numFmtId="0" fontId="27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27" fillId="0" borderId="0"/>
    <xf numFmtId="0" fontId="27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27" fillId="0" borderId="0"/>
    <xf numFmtId="0" fontId="27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27" fillId="0" borderId="0"/>
    <xf numFmtId="0" fontId="27" fillId="0" borderId="0"/>
    <xf numFmtId="0" fontId="76" fillId="0" borderId="0"/>
    <xf numFmtId="0" fontId="76" fillId="0" borderId="0"/>
    <xf numFmtId="0" fontId="4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68" fillId="0" borderId="0"/>
    <xf numFmtId="0" fontId="70" fillId="0" borderId="0"/>
    <xf numFmtId="0" fontId="4" fillId="0" borderId="0"/>
    <xf numFmtId="0" fontId="71" fillId="0" borderId="0"/>
    <xf numFmtId="0" fontId="73" fillId="0" borderId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0" fontId="57" fillId="28" borderId="16" applyNumberFormat="0" applyFont="0" applyAlignment="0" applyProtection="0"/>
    <xf numFmtId="0" fontId="58" fillId="21" borderId="17" applyNumberFormat="0" applyAlignment="0" applyProtection="0"/>
    <xf numFmtId="0" fontId="92" fillId="56" borderId="28" applyNumberFormat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00" fontId="59" fillId="0" borderId="0" applyFont="0" applyFill="0" applyBorder="0" applyAlignment="0" applyProtection="0"/>
    <xf numFmtId="201" fontId="59" fillId="0" borderId="0" applyFill="0" applyBorder="0" applyAlignment="0" applyProtection="0"/>
    <xf numFmtId="10" fontId="4" fillId="0" borderId="0" applyFont="0" applyFill="0" applyBorder="0" applyAlignment="0" applyProtection="0"/>
    <xf numFmtId="202" fontId="59" fillId="0" borderId="0" applyFill="0" applyBorder="0" applyAlignment="0" applyProtection="0"/>
    <xf numFmtId="203" fontId="59" fillId="29" borderId="0" applyFont="0" applyFill="0" applyBorder="0" applyAlignment="0" applyProtection="0"/>
    <xf numFmtId="204" fontId="60" fillId="0" borderId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28" fillId="0" borderId="0">
      <alignment horizontal="left"/>
    </xf>
    <xf numFmtId="0" fontId="33" fillId="30" borderId="0" applyNumberFormat="0" applyFont="0" applyBorder="0" applyAlignment="0" applyProtection="0">
      <alignment horizontal="center"/>
    </xf>
    <xf numFmtId="0" fontId="61" fillId="0" borderId="0"/>
    <xf numFmtId="0" fontId="4" fillId="0" borderId="0"/>
    <xf numFmtId="0" fontId="4" fillId="0" borderId="0"/>
    <xf numFmtId="0" fontId="62" fillId="0" borderId="0"/>
    <xf numFmtId="49" fontId="13" fillId="0" borderId="0" applyFill="0" applyBorder="0" applyAlignment="0"/>
    <xf numFmtId="0" fontId="4" fillId="0" borderId="0" applyFill="0" applyBorder="0" applyAlignment="0"/>
    <xf numFmtId="179" fontId="4" fillId="0" borderId="0" applyFill="0" applyBorder="0" applyAlignment="0"/>
    <xf numFmtId="0" fontId="63" fillId="0" borderId="0" applyNumberFormat="0" applyFill="0" applyBorder="0" applyAlignment="0" applyProtection="0"/>
    <xf numFmtId="0" fontId="64" fillId="0" borderId="18" applyNumberFormat="0" applyFill="0" applyAlignment="0" applyProtection="0"/>
    <xf numFmtId="0" fontId="93" fillId="0" borderId="29" applyNumberFormat="0" applyFill="0" applyAlignment="0" applyProtection="0"/>
    <xf numFmtId="171" fontId="65" fillId="0" borderId="0">
      <alignment horizontal="left"/>
      <protection locked="0"/>
    </xf>
    <xf numFmtId="0" fontId="66" fillId="0" borderId="0" applyNumberFormat="0" applyFont="0" applyFill="0"/>
    <xf numFmtId="14" fontId="33" fillId="0" borderId="0" applyNumberFormat="0" applyFont="0" applyBorder="0" applyAlignment="0" applyProtection="0">
      <alignment horizontal="center"/>
    </xf>
    <xf numFmtId="0" fontId="67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180" fontId="29" fillId="0" borderId="0" applyFont="0" applyFill="0" applyBorder="0" applyAlignment="0" applyProtection="0"/>
    <xf numFmtId="181" fontId="30" fillId="0" borderId="0" applyFont="0" applyFill="0" applyBorder="0" applyAlignment="0" applyProtection="0">
      <alignment horizontal="center"/>
    </xf>
    <xf numFmtId="182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9" fontId="34" fillId="0" borderId="0" applyFont="0" applyFill="0" applyBorder="0" applyAlignment="0" applyProtection="0"/>
    <xf numFmtId="179" fontId="35" fillId="0" borderId="0" applyFont="0" applyFill="0" applyBorder="0" applyAlignment="0" applyProtection="0"/>
    <xf numFmtId="185" fontId="35" fillId="0" borderId="0" applyFont="0" applyFill="0" applyBorder="0" applyAlignment="0" applyProtection="0"/>
    <xf numFmtId="186" fontId="35" fillId="0" borderId="0" applyFont="0" applyFill="0" applyBorder="0" applyAlignment="0" applyProtection="0"/>
    <xf numFmtId="187" fontId="35" fillId="0" borderId="0" applyFont="0" applyFill="0" applyBorder="0" applyAlignment="0" applyProtection="0"/>
    <xf numFmtId="0" fontId="34" fillId="0" borderId="0"/>
    <xf numFmtId="165" fontId="4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86" fillId="0" borderId="24" applyNumberFormat="0" applyFill="0" applyAlignment="0" applyProtection="0"/>
    <xf numFmtId="0" fontId="87" fillId="0" borderId="25" applyNumberFormat="0" applyFill="0" applyAlignment="0" applyProtection="0"/>
    <xf numFmtId="0" fontId="88" fillId="0" borderId="26" applyNumberFormat="0" applyFill="0" applyAlignment="0" applyProtection="0"/>
    <xf numFmtId="0" fontId="88" fillId="0" borderId="0" applyNumberFormat="0" applyFill="0" applyBorder="0" applyAlignment="0" applyProtection="0"/>
    <xf numFmtId="0" fontId="96" fillId="58" borderId="0" applyNumberFormat="0" applyBorder="0" applyAlignment="0" applyProtection="0"/>
    <xf numFmtId="0" fontId="97" fillId="55" borderId="0" applyNumberFormat="0" applyBorder="0" applyAlignment="0" applyProtection="0"/>
    <xf numFmtId="0" fontId="98" fillId="59" borderId="22" applyNumberFormat="0" applyAlignment="0" applyProtection="0"/>
    <xf numFmtId="0" fontId="99" fillId="56" borderId="28" applyNumberFormat="0" applyAlignment="0" applyProtection="0"/>
    <xf numFmtId="0" fontId="100" fillId="56" borderId="22" applyNumberFormat="0" applyAlignment="0" applyProtection="0"/>
    <xf numFmtId="0" fontId="101" fillId="0" borderId="27" applyNumberFormat="0" applyFill="0" applyAlignment="0" applyProtection="0"/>
    <xf numFmtId="0" fontId="102" fillId="57" borderId="23" applyNumberFormat="0" applyAlignment="0" applyProtection="0"/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0" borderId="29" applyNumberFormat="0" applyFill="0" applyAlignment="0" applyProtection="0"/>
    <xf numFmtId="0" fontId="106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06" fillId="50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06" fillId="51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06" fillId="52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06" fillId="53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06" fillId="54" borderId="0" applyNumberFormat="0" applyBorder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06" fillId="43" borderId="0" applyNumberFormat="0" applyBorder="0" applyAlignment="0" applyProtection="0"/>
    <xf numFmtId="0" fontId="106" fillId="44" borderId="0" applyNumberFormat="0" applyBorder="0" applyAlignment="0" applyProtection="0"/>
    <xf numFmtId="0" fontId="106" fillId="45" borderId="0" applyNumberFormat="0" applyBorder="0" applyAlignment="0" applyProtection="0"/>
    <xf numFmtId="0" fontId="106" fillId="46" borderId="0" applyNumberFormat="0" applyBorder="0" applyAlignment="0" applyProtection="0"/>
    <xf numFmtId="0" fontId="106" fillId="47" borderId="0" applyNumberFormat="0" applyBorder="0" applyAlignment="0" applyProtection="0"/>
    <xf numFmtId="0" fontId="106" fillId="48" borderId="0" applyNumberFormat="0" applyBorder="0" applyAlignment="0" applyProtection="0"/>
    <xf numFmtId="0" fontId="107" fillId="0" borderId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108" fillId="60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3" fillId="0" borderId="0"/>
    <xf numFmtId="0" fontId="83" fillId="0" borderId="0"/>
    <xf numFmtId="0" fontId="83" fillId="0" borderId="0"/>
    <xf numFmtId="0" fontId="13" fillId="0" borderId="0"/>
    <xf numFmtId="0" fontId="82" fillId="0" borderId="0"/>
    <xf numFmtId="0" fontId="82" fillId="0" borderId="0"/>
    <xf numFmtId="0" fontId="1" fillId="61" borderId="30" applyNumberFormat="0" applyFont="0" applyAlignment="0" applyProtection="0"/>
    <xf numFmtId="9" fontId="27" fillId="0" borderId="0" applyFont="0" applyFill="0" applyBorder="0" applyAlignment="0" applyProtection="0"/>
    <xf numFmtId="0" fontId="27" fillId="0" borderId="0"/>
    <xf numFmtId="0" fontId="107" fillId="0" borderId="0"/>
    <xf numFmtId="0" fontId="27" fillId="0" borderId="0"/>
    <xf numFmtId="165" fontId="4" fillId="0" borderId="0" applyFont="0" applyFill="0" applyBorder="0" applyAlignment="0" applyProtection="0"/>
    <xf numFmtId="0" fontId="27" fillId="0" borderId="0"/>
    <xf numFmtId="0" fontId="109" fillId="0" borderId="0"/>
    <xf numFmtId="165" fontId="2" fillId="0" borderId="0" applyFont="0" applyFill="0" applyBorder="0" applyAlignment="0" applyProtection="0"/>
    <xf numFmtId="0" fontId="68" fillId="0" borderId="0"/>
    <xf numFmtId="0" fontId="36" fillId="0" borderId="0"/>
    <xf numFmtId="165" fontId="4" fillId="0" borderId="0" applyFont="0" applyFill="0" applyBorder="0" applyAlignment="0" applyProtection="0"/>
    <xf numFmtId="0" fontId="68" fillId="0" borderId="0"/>
    <xf numFmtId="0" fontId="8" fillId="0" borderId="0"/>
    <xf numFmtId="0" fontId="36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/>
    <xf numFmtId="0" fontId="36" fillId="0" borderId="0"/>
    <xf numFmtId="0" fontId="68" fillId="0" borderId="0"/>
    <xf numFmtId="0" fontId="111" fillId="0" borderId="0"/>
  </cellStyleXfs>
  <cellXfs count="217">
    <xf numFmtId="0" fontId="0" fillId="0" borderId="0" xfId="0"/>
    <xf numFmtId="168" fontId="4" fillId="0" borderId="0" xfId="148" applyNumberFormat="1" applyFont="1" applyFill="1" applyBorder="1" applyAlignment="1">
      <alignment horizontal="right" vertical="center"/>
    </xf>
    <xf numFmtId="167" fontId="4" fillId="0" borderId="0" xfId="148" applyNumberFormat="1" applyFont="1" applyFill="1" applyBorder="1" applyAlignment="1">
      <alignment horizontal="right" vertical="center"/>
    </xf>
    <xf numFmtId="168" fontId="4" fillId="0" borderId="0" xfId="149" applyNumberFormat="1" applyFont="1" applyFill="1" applyAlignment="1">
      <alignment horizontal="right" vertical="center"/>
    </xf>
    <xf numFmtId="168" fontId="4" fillId="0" borderId="1" xfId="149" applyNumberFormat="1" applyFont="1" applyFill="1" applyBorder="1" applyAlignment="1">
      <alignment horizontal="right" vertical="center"/>
    </xf>
    <xf numFmtId="207" fontId="4" fillId="0" borderId="0" xfId="148" applyNumberFormat="1" applyFont="1" applyFill="1" applyBorder="1" applyAlignment="1">
      <alignment horizontal="right" vertical="center"/>
    </xf>
    <xf numFmtId="168" fontId="4" fillId="0" borderId="0" xfId="148" applyNumberFormat="1" applyFont="1" applyFill="1" applyBorder="1" applyAlignment="1">
      <alignment horizontal="center" vertical="center"/>
    </xf>
    <xf numFmtId="168" fontId="4" fillId="0" borderId="0" xfId="537" applyNumberFormat="1" applyFont="1" applyFill="1" applyAlignment="1">
      <alignment horizontal="right" vertical="center"/>
    </xf>
    <xf numFmtId="168" fontId="4" fillId="0" borderId="0" xfId="148" applyNumberFormat="1" applyFont="1" applyFill="1" applyAlignment="1">
      <alignment horizontal="right" vertical="center"/>
    </xf>
    <xf numFmtId="207" fontId="4" fillId="0" borderId="1" xfId="148" applyNumberFormat="1" applyFont="1" applyFill="1" applyBorder="1" applyAlignment="1">
      <alignment horizontal="right" vertical="center"/>
    </xf>
    <xf numFmtId="168" fontId="4" fillId="0" borderId="0" xfId="526" applyNumberFormat="1" applyFont="1" applyFill="1" applyAlignment="1">
      <alignment horizontal="right" vertical="center"/>
    </xf>
    <xf numFmtId="41" fontId="83" fillId="0" borderId="0" xfId="529" applyNumberFormat="1" applyFont="1" applyFill="1" applyBorder="1" applyAlignment="1">
      <alignment horizontal="right" vertical="center"/>
    </xf>
    <xf numFmtId="168" fontId="4" fillId="0" borderId="1" xfId="148" applyNumberFormat="1" applyFont="1" applyFill="1" applyBorder="1" applyAlignment="1">
      <alignment horizontal="right" vertical="center"/>
    </xf>
    <xf numFmtId="206" fontId="4" fillId="0" borderId="0" xfId="158" applyNumberFormat="1" applyFont="1" applyFill="1" applyBorder="1" applyAlignment="1">
      <alignment horizontal="right" vertical="center"/>
    </xf>
    <xf numFmtId="207" fontId="4" fillId="0" borderId="0" xfId="540" applyNumberFormat="1" applyFont="1" applyFill="1" applyBorder="1" applyAlignment="1">
      <alignment horizontal="right" vertical="center"/>
    </xf>
    <xf numFmtId="207" fontId="4" fillId="0" borderId="0" xfId="149" applyNumberFormat="1" applyFont="1" applyFill="1" applyBorder="1" applyAlignment="1">
      <alignment horizontal="right" vertical="center"/>
    </xf>
    <xf numFmtId="168" fontId="4" fillId="0" borderId="0" xfId="169" applyNumberFormat="1" applyFont="1" applyFill="1" applyAlignment="1">
      <alignment vertical="center"/>
    </xf>
    <xf numFmtId="168" fontId="18" fillId="0" borderId="0" xfId="152" applyNumberFormat="1" applyFont="1" applyFill="1" applyAlignment="1">
      <alignment horizontal="right" vertical="center"/>
    </xf>
    <xf numFmtId="168" fontId="4" fillId="0" borderId="19" xfId="148" applyNumberFormat="1" applyFont="1" applyFill="1" applyBorder="1" applyAlignment="1">
      <alignment horizontal="right" vertical="center"/>
    </xf>
    <xf numFmtId="168" fontId="4" fillId="0" borderId="0" xfId="526" applyNumberFormat="1" applyFont="1" applyFill="1" applyBorder="1" applyAlignment="1">
      <alignment horizontal="right" vertical="center"/>
    </xf>
    <xf numFmtId="168" fontId="4" fillId="0" borderId="1" xfId="537" applyNumberFormat="1" applyFont="1" applyFill="1" applyBorder="1" applyAlignment="1">
      <alignment horizontal="right" vertical="center"/>
    </xf>
    <xf numFmtId="168" fontId="4" fillId="0" borderId="0" xfId="537" applyNumberFormat="1" applyFont="1" applyFill="1" applyBorder="1" applyAlignment="1">
      <alignment horizontal="right" vertical="center"/>
    </xf>
    <xf numFmtId="168" fontId="18" fillId="0" borderId="0" xfId="135" applyNumberFormat="1" applyFont="1" applyFill="1" applyBorder="1" applyAlignment="1">
      <alignment horizontal="right" vertical="center"/>
    </xf>
    <xf numFmtId="168" fontId="18" fillId="0" borderId="0" xfId="135" applyNumberFormat="1" applyFont="1" applyFill="1" applyBorder="1" applyAlignment="1">
      <alignment horizontal="center" vertical="center"/>
    </xf>
    <xf numFmtId="168" fontId="18" fillId="0" borderId="0" xfId="135" applyNumberFormat="1" applyFont="1" applyFill="1" applyBorder="1" applyAlignment="1">
      <alignment horizontal="left" vertical="center"/>
    </xf>
    <xf numFmtId="168" fontId="4" fillId="0" borderId="1" xfId="536" applyNumberFormat="1" applyFont="1" applyFill="1" applyBorder="1" applyAlignment="1">
      <alignment horizontal="right" vertical="center"/>
    </xf>
    <xf numFmtId="207" fontId="4" fillId="0" borderId="0" xfId="148" applyNumberFormat="1" applyFont="1" applyFill="1" applyAlignment="1">
      <alignment horizontal="right" vertical="center"/>
    </xf>
    <xf numFmtId="207" fontId="4" fillId="0" borderId="0" xfId="540" applyNumberFormat="1" applyFont="1" applyFill="1" applyAlignment="1">
      <alignment horizontal="right" vertical="center"/>
    </xf>
    <xf numFmtId="207" fontId="4" fillId="0" borderId="0" xfId="537" applyNumberFormat="1" applyFont="1" applyFill="1" applyAlignment="1">
      <alignment horizontal="right" vertical="center"/>
    </xf>
    <xf numFmtId="207" fontId="4" fillId="0" borderId="1" xfId="540" applyNumberFormat="1" applyFont="1" applyFill="1" applyBorder="1" applyAlignment="1">
      <alignment horizontal="right" vertical="center"/>
    </xf>
    <xf numFmtId="207" fontId="4" fillId="0" borderId="1" xfId="537" applyNumberFormat="1" applyFont="1" applyFill="1" applyBorder="1" applyAlignment="1">
      <alignment horizontal="right" vertical="center"/>
    </xf>
    <xf numFmtId="207" fontId="4" fillId="0" borderId="0" xfId="537" applyNumberFormat="1" applyFont="1" applyFill="1" applyBorder="1" applyAlignment="1">
      <alignment horizontal="right" vertical="center"/>
    </xf>
    <xf numFmtId="207" fontId="4" fillId="0" borderId="0" xfId="149" applyNumberFormat="1" applyFont="1" applyFill="1" applyAlignment="1">
      <alignment horizontal="right" vertical="center"/>
    </xf>
    <xf numFmtId="207" fontId="4" fillId="0" borderId="0" xfId="158" applyNumberFormat="1" applyFont="1" applyFill="1" applyAlignment="1">
      <alignment horizontal="right" vertical="center"/>
    </xf>
    <xf numFmtId="166" fontId="18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166" fontId="4" fillId="0" borderId="0" xfId="0" applyNumberFormat="1" applyFont="1" applyAlignment="1">
      <alignment horizontal="left" vertical="center"/>
    </xf>
    <xf numFmtId="166" fontId="4" fillId="0" borderId="0" xfId="0" applyNumberFormat="1" applyFont="1" applyAlignment="1">
      <alignment horizontal="right" vertical="center"/>
    </xf>
    <xf numFmtId="166" fontId="4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vertical="center"/>
    </xf>
    <xf numFmtId="166" fontId="18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left" vertical="center"/>
    </xf>
    <xf numFmtId="166" fontId="4" fillId="0" borderId="1" xfId="0" applyNumberFormat="1" applyFont="1" applyBorder="1" applyAlignment="1">
      <alignment horizontal="right" vertical="center"/>
    </xf>
    <xf numFmtId="166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166" fontId="18" fillId="0" borderId="0" xfId="0" applyNumberFormat="1" applyFont="1" applyAlignment="1">
      <alignment horizontal="center" vertical="center"/>
    </xf>
    <xf numFmtId="166" fontId="18" fillId="0" borderId="1" xfId="0" applyNumberFormat="1" applyFont="1" applyBorder="1" applyAlignment="1">
      <alignment horizontal="center" vertical="center"/>
    </xf>
    <xf numFmtId="166" fontId="18" fillId="0" borderId="0" xfId="0" applyNumberFormat="1" applyFont="1" applyAlignment="1">
      <alignment horizontal="right" vertical="center"/>
    </xf>
    <xf numFmtId="0" fontId="18" fillId="0" borderId="0" xfId="0" quotePrefix="1" applyFont="1" applyAlignment="1">
      <alignment horizontal="right" vertical="center"/>
    </xf>
    <xf numFmtId="168" fontId="18" fillId="0" borderId="0" xfId="0" applyNumberFormat="1" applyFont="1" applyAlignment="1">
      <alignment horizontal="right" vertical="center"/>
    </xf>
    <xf numFmtId="0" fontId="18" fillId="0" borderId="1" xfId="0" applyFont="1" applyBorder="1" applyAlignment="1">
      <alignment horizontal="center" vertical="center"/>
    </xf>
    <xf numFmtId="168" fontId="18" fillId="0" borderId="1" xfId="0" applyNumberFormat="1" applyFont="1" applyBorder="1" applyAlignment="1">
      <alignment horizontal="right" vertical="center"/>
    </xf>
    <xf numFmtId="0" fontId="18" fillId="0" borderId="0" xfId="0" applyFont="1" applyAlignment="1">
      <alignment vertical="center"/>
    </xf>
    <xf numFmtId="168" fontId="4" fillId="0" borderId="0" xfId="0" applyNumberFormat="1" applyFont="1" applyAlignment="1">
      <alignment horizontal="right" vertical="center"/>
    </xf>
    <xf numFmtId="0" fontId="4" fillId="0" borderId="0" xfId="364" quotePrefix="1" applyFont="1" applyAlignment="1">
      <alignment horizontal="center" vertical="center"/>
    </xf>
    <xf numFmtId="168" fontId="4" fillId="0" borderId="0" xfId="405" applyNumberFormat="1" applyFont="1" applyAlignment="1">
      <alignment horizontal="right" vertical="center"/>
    </xf>
    <xf numFmtId="168" fontId="4" fillId="0" borderId="0" xfId="535" applyNumberFormat="1" applyFont="1" applyAlignment="1">
      <alignment horizontal="right" vertical="center"/>
    </xf>
    <xf numFmtId="168" fontId="83" fillId="0" borderId="0" xfId="535" applyNumberFormat="1" applyFont="1" applyAlignment="1">
      <alignment horizontal="right" vertical="center"/>
    </xf>
    <xf numFmtId="0" fontId="4" fillId="0" borderId="0" xfId="0" quotePrefix="1" applyFont="1" applyAlignment="1">
      <alignment horizontal="center" vertical="center"/>
    </xf>
    <xf numFmtId="168" fontId="83" fillId="0" borderId="0" xfId="0" applyNumberFormat="1" applyFont="1" applyAlignment="1">
      <alignment horizontal="right" vertical="center"/>
    </xf>
    <xf numFmtId="0" fontId="83" fillId="0" borderId="0" xfId="364" applyFont="1" applyAlignment="1">
      <alignment horizontal="center" vertical="center"/>
    </xf>
    <xf numFmtId="166" fontId="4" fillId="0" borderId="0" xfId="0" quotePrefix="1" applyNumberFormat="1" applyFont="1" applyAlignment="1">
      <alignment horizontal="left" vertical="center"/>
    </xf>
    <xf numFmtId="0" fontId="4" fillId="0" borderId="0" xfId="364" applyFont="1" applyAlignment="1">
      <alignment horizontal="center" vertical="center"/>
    </xf>
    <xf numFmtId="168" fontId="4" fillId="0" borderId="1" xfId="535" applyNumberFormat="1" applyFont="1" applyBorder="1" applyAlignment="1">
      <alignment horizontal="right" vertical="center"/>
    </xf>
    <xf numFmtId="166" fontId="18" fillId="0" borderId="1" xfId="0" applyNumberFormat="1" applyFont="1" applyBorder="1" applyAlignment="1">
      <alignment horizontal="right" vertical="center"/>
    </xf>
    <xf numFmtId="168" fontId="110" fillId="0" borderId="0" xfId="535" applyNumberFormat="1" applyFont="1" applyAlignment="1">
      <alignment horizontal="right" vertical="center"/>
    </xf>
    <xf numFmtId="188" fontId="4" fillId="0" borderId="0" xfId="0" applyNumberFormat="1" applyFont="1" applyAlignment="1">
      <alignment vertical="center"/>
    </xf>
    <xf numFmtId="166" fontId="18" fillId="0" borderId="0" xfId="0" quotePrefix="1" applyNumberFormat="1" applyFont="1" applyAlignment="1">
      <alignment horizontal="right" vertical="center"/>
    </xf>
    <xf numFmtId="205" fontId="4" fillId="0" borderId="0" xfId="0" applyNumberFormat="1" applyFont="1" applyAlignment="1">
      <alignment horizontal="right" vertical="center"/>
    </xf>
    <xf numFmtId="168" fontId="18" fillId="0" borderId="0" xfId="0" applyNumberFormat="1" applyFont="1" applyAlignment="1">
      <alignment horizontal="center" vertical="center"/>
    </xf>
    <xf numFmtId="168" fontId="18" fillId="0" borderId="0" xfId="0" applyNumberFormat="1" applyFont="1" applyAlignment="1">
      <alignment horizontal="left" vertical="center"/>
    </xf>
    <xf numFmtId="166" fontId="4" fillId="0" borderId="1" xfId="0" applyNumberFormat="1" applyFont="1" applyBorder="1" applyAlignment="1">
      <alignment vertical="center"/>
    </xf>
    <xf numFmtId="207" fontId="4" fillId="0" borderId="0" xfId="0" applyNumberFormat="1" applyFont="1" applyAlignment="1">
      <alignment horizontal="right" vertical="center"/>
    </xf>
    <xf numFmtId="0" fontId="18" fillId="0" borderId="0" xfId="262" applyFont="1" applyAlignment="1">
      <alignment vertical="center"/>
    </xf>
    <xf numFmtId="207" fontId="4" fillId="0" borderId="1" xfId="0" applyNumberFormat="1" applyFont="1" applyBorder="1" applyAlignment="1">
      <alignment horizontal="right" vertical="center"/>
    </xf>
    <xf numFmtId="168" fontId="4" fillId="0" borderId="1" xfId="0" applyNumberFormat="1" applyFont="1" applyBorder="1" applyAlignment="1">
      <alignment horizontal="right" vertical="center"/>
    </xf>
    <xf numFmtId="166" fontId="18" fillId="0" borderId="0" xfId="0" applyNumberFormat="1" applyFont="1" applyAlignment="1">
      <alignment vertical="center"/>
    </xf>
    <xf numFmtId="207" fontId="18" fillId="0" borderId="0" xfId="0" quotePrefix="1" applyNumberFormat="1" applyFont="1" applyAlignment="1">
      <alignment horizontal="right" vertical="center"/>
    </xf>
    <xf numFmtId="207" fontId="18" fillId="0" borderId="1" xfId="0" applyNumberFormat="1" applyFont="1" applyBorder="1" applyAlignment="1">
      <alignment horizontal="right" vertical="center"/>
    </xf>
    <xf numFmtId="207" fontId="18" fillId="0" borderId="0" xfId="0" applyNumberFormat="1" applyFont="1" applyAlignment="1">
      <alignment horizontal="right" vertical="center"/>
    </xf>
    <xf numFmtId="37" fontId="4" fillId="0" borderId="0" xfId="0" applyNumberFormat="1" applyFont="1" applyAlignment="1">
      <alignment vertical="center"/>
    </xf>
    <xf numFmtId="0" fontId="74" fillId="0" borderId="0" xfId="0" applyFont="1" applyAlignment="1">
      <alignment horizontal="center" vertical="center"/>
    </xf>
    <xf numFmtId="207" fontId="4" fillId="0" borderId="0" xfId="535" applyNumberFormat="1" applyFont="1" applyAlignment="1">
      <alignment vertical="center"/>
    </xf>
    <xf numFmtId="41" fontId="4" fillId="0" borderId="0" xfId="535" applyNumberFormat="1" applyFont="1" applyAlignment="1">
      <alignment vertical="center"/>
    </xf>
    <xf numFmtId="41" fontId="83" fillId="0" borderId="0" xfId="535" applyNumberFormat="1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75" fillId="0" borderId="0" xfId="0" applyFont="1" applyAlignment="1">
      <alignment horizontal="center" vertical="center"/>
    </xf>
    <xf numFmtId="207" fontId="4" fillId="0" borderId="1" xfId="535" applyNumberFormat="1" applyFont="1" applyBorder="1" applyAlignment="1">
      <alignment vertical="center"/>
    </xf>
    <xf numFmtId="41" fontId="4" fillId="0" borderId="0" xfId="535" applyNumberFormat="1" applyFont="1" applyAlignment="1">
      <alignment horizontal="right" vertical="center"/>
    </xf>
    <xf numFmtId="41" fontId="83" fillId="0" borderId="0" xfId="535" applyNumberFormat="1" applyFont="1" applyAlignment="1">
      <alignment vertical="center"/>
    </xf>
    <xf numFmtId="207" fontId="4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right" vertical="center"/>
    </xf>
    <xf numFmtId="41" fontId="4" fillId="0" borderId="0" xfId="0" applyNumberFormat="1" applyFont="1" applyAlignment="1">
      <alignment horizontal="right" vertical="center"/>
    </xf>
    <xf numFmtId="37" fontId="4" fillId="0" borderId="0" xfId="0" applyNumberFormat="1" applyFont="1" applyAlignment="1">
      <alignment horizontal="right" vertical="center"/>
    </xf>
    <xf numFmtId="0" fontId="83" fillId="0" borderId="0" xfId="544" applyFont="1" applyAlignment="1">
      <alignment vertical="center"/>
    </xf>
    <xf numFmtId="207" fontId="4" fillId="0" borderId="19" xfId="0" applyNumberFormat="1" applyFont="1" applyBorder="1" applyAlignment="1">
      <alignment vertical="center"/>
    </xf>
    <xf numFmtId="37" fontId="18" fillId="0" borderId="0" xfId="524" applyNumberFormat="1" applyFont="1" applyAlignment="1">
      <alignment horizontal="left" vertical="center"/>
    </xf>
    <xf numFmtId="0" fontId="13" fillId="0" borderId="0" xfId="523" applyFont="1"/>
    <xf numFmtId="207" fontId="4" fillId="0" borderId="0" xfId="505" applyNumberFormat="1" applyFont="1" applyAlignment="1">
      <alignment horizontal="right" vertical="center"/>
    </xf>
    <xf numFmtId="0" fontId="13" fillId="0" borderId="0" xfId="525" applyFont="1"/>
    <xf numFmtId="37" fontId="4" fillId="0" borderId="0" xfId="524" applyNumberFormat="1" applyFont="1" applyAlignment="1">
      <alignment horizontal="left" vertical="center"/>
    </xf>
    <xf numFmtId="209" fontId="4" fillId="0" borderId="0" xfId="297" applyNumberFormat="1" applyFont="1" applyAlignment="1">
      <alignment horizontal="right" vertical="center"/>
    </xf>
    <xf numFmtId="167" fontId="83" fillId="0" borderId="0" xfId="364" applyNumberFormat="1" applyFont="1" applyAlignment="1">
      <alignment horizontal="right" vertical="center"/>
    </xf>
    <xf numFmtId="207" fontId="4" fillId="0" borderId="1" xfId="505" applyNumberFormat="1" applyFont="1" applyBorder="1" applyAlignment="1">
      <alignment horizontal="right" vertical="center"/>
    </xf>
    <xf numFmtId="207" fontId="4" fillId="0" borderId="1" xfId="0" applyNumberFormat="1" applyFont="1" applyBorder="1" applyAlignment="1">
      <alignment vertical="center"/>
    </xf>
    <xf numFmtId="41" fontId="4" fillId="0" borderId="0" xfId="505" applyNumberFormat="1" applyFont="1" applyAlignment="1">
      <alignment horizontal="right" vertical="center"/>
    </xf>
    <xf numFmtId="207" fontId="4" fillId="0" borderId="21" xfId="505" applyNumberFormat="1" applyFont="1" applyBorder="1" applyAlignment="1">
      <alignment horizontal="right" vertical="center"/>
    </xf>
    <xf numFmtId="207" fontId="4" fillId="0" borderId="0" xfId="538" applyNumberFormat="1" applyFont="1" applyAlignment="1">
      <alignment horizontal="right" vertical="center"/>
    </xf>
    <xf numFmtId="209" fontId="4" fillId="0" borderId="0" xfId="538" applyNumberFormat="1" applyFont="1" applyAlignment="1">
      <alignment horizontal="right" vertical="center"/>
    </xf>
    <xf numFmtId="167" fontId="83" fillId="0" borderId="0" xfId="535" applyNumberFormat="1" applyFont="1" applyAlignment="1">
      <alignment horizontal="right" vertical="center"/>
    </xf>
    <xf numFmtId="207" fontId="4" fillId="0" borderId="1" xfId="538" applyNumberFormat="1" applyFont="1" applyBorder="1" applyAlignment="1">
      <alignment horizontal="right" vertical="center"/>
    </xf>
    <xf numFmtId="207" fontId="4" fillId="0" borderId="19" xfId="293" applyNumberFormat="1" applyFont="1" applyBorder="1" applyAlignment="1">
      <alignment horizontal="right" vertical="center"/>
    </xf>
    <xf numFmtId="209" fontId="4" fillId="0" borderId="0" xfId="293" applyNumberFormat="1" applyFont="1" applyAlignment="1">
      <alignment horizontal="right" vertical="center"/>
    </xf>
    <xf numFmtId="208" fontId="4" fillId="0" borderId="19" xfId="527" applyNumberFormat="1" applyFont="1" applyBorder="1" applyAlignment="1">
      <alignment vertical="center"/>
    </xf>
    <xf numFmtId="208" fontId="4" fillId="0" borderId="0" xfId="527" applyNumberFormat="1" applyFont="1" applyAlignment="1">
      <alignment vertical="center"/>
    </xf>
    <xf numFmtId="0" fontId="18" fillId="0" borderId="0" xfId="0" applyFont="1" applyAlignment="1">
      <alignment horizontal="left" vertical="center"/>
    </xf>
    <xf numFmtId="0" fontId="18" fillId="0" borderId="0" xfId="315" applyFont="1" applyAlignment="1">
      <alignment horizontal="left" vertical="center"/>
    </xf>
    <xf numFmtId="168" fontId="4" fillId="0" borderId="0" xfId="315" applyNumberFormat="1" applyFont="1" applyAlignment="1">
      <alignment horizontal="right" vertical="center"/>
    </xf>
    <xf numFmtId="168" fontId="18" fillId="0" borderId="0" xfId="315" applyNumberFormat="1" applyFont="1" applyAlignment="1">
      <alignment horizontal="right" vertical="center"/>
    </xf>
    <xf numFmtId="0" fontId="4" fillId="0" borderId="0" xfId="315" applyFont="1" applyAlignment="1">
      <alignment vertical="center"/>
    </xf>
    <xf numFmtId="0" fontId="4" fillId="0" borderId="0" xfId="0" applyFont="1"/>
    <xf numFmtId="0" fontId="18" fillId="0" borderId="20" xfId="315" applyFont="1" applyBorder="1" applyAlignment="1">
      <alignment horizontal="left" vertical="center"/>
    </xf>
    <xf numFmtId="168" fontId="4" fillId="0" borderId="20" xfId="315" applyNumberFormat="1" applyFont="1" applyBorder="1" applyAlignment="1">
      <alignment horizontal="right" vertical="center"/>
    </xf>
    <xf numFmtId="168" fontId="18" fillId="0" borderId="0" xfId="315" applyNumberFormat="1" applyFont="1" applyAlignment="1">
      <alignment horizontal="center" vertical="center"/>
    </xf>
    <xf numFmtId="0" fontId="4" fillId="0" borderId="0" xfId="315" applyFont="1" applyAlignment="1">
      <alignment horizontal="left" vertical="center"/>
    </xf>
    <xf numFmtId="166" fontId="4" fillId="0" borderId="0" xfId="315" applyNumberFormat="1" applyFont="1" applyAlignment="1">
      <alignment vertical="center"/>
    </xf>
    <xf numFmtId="0" fontId="18" fillId="0" borderId="0" xfId="404" applyFont="1" applyAlignment="1">
      <alignment horizontal="right" vertical="center"/>
    </xf>
    <xf numFmtId="168" fontId="18" fillId="0" borderId="20" xfId="315" applyNumberFormat="1" applyFont="1" applyBorder="1" applyAlignment="1">
      <alignment horizontal="right" vertical="center"/>
    </xf>
    <xf numFmtId="0" fontId="18" fillId="0" borderId="0" xfId="278" applyFont="1" applyAlignment="1">
      <alignment horizontal="left" vertical="center"/>
    </xf>
    <xf numFmtId="15" fontId="18" fillId="0" borderId="0" xfId="278" applyNumberFormat="1" applyFont="1" applyAlignment="1">
      <alignment horizontal="left" vertical="center"/>
    </xf>
    <xf numFmtId="166" fontId="4" fillId="0" borderId="0" xfId="315" applyNumberFormat="1" applyFont="1" applyAlignment="1">
      <alignment horizontal="center" vertical="center"/>
    </xf>
    <xf numFmtId="168" fontId="4" fillId="0" borderId="0" xfId="330" applyNumberFormat="1" applyFont="1" applyAlignment="1">
      <alignment horizontal="right" vertical="center"/>
    </xf>
    <xf numFmtId="0" fontId="4" fillId="0" borderId="0" xfId="278" applyFont="1" applyAlignment="1">
      <alignment horizontal="left" vertical="center"/>
    </xf>
    <xf numFmtId="15" fontId="4" fillId="0" borderId="0" xfId="278" applyNumberFormat="1" applyFont="1" applyAlignment="1">
      <alignment horizontal="left" vertical="center"/>
    </xf>
    <xf numFmtId="168" fontId="4" fillId="0" borderId="0" xfId="278" applyNumberFormat="1" applyFont="1" applyAlignment="1">
      <alignment horizontal="right" vertical="center"/>
    </xf>
    <xf numFmtId="168" fontId="4" fillId="0" borderId="0" xfId="331" applyNumberFormat="1" applyFont="1" applyAlignment="1">
      <alignment horizontal="right" vertical="center"/>
    </xf>
    <xf numFmtId="168" fontId="4" fillId="0" borderId="0" xfId="316" applyNumberFormat="1" applyFont="1" applyAlignment="1">
      <alignment horizontal="right" vertical="center"/>
    </xf>
    <xf numFmtId="0" fontId="4" fillId="0" borderId="1" xfId="315" applyFont="1" applyBorder="1" applyAlignment="1">
      <alignment horizontal="left" vertical="center"/>
    </xf>
    <xf numFmtId="164" fontId="4" fillId="0" borderId="1" xfId="315" applyNumberFormat="1" applyFont="1" applyBorder="1" applyAlignment="1">
      <alignment horizontal="right" vertical="center"/>
    </xf>
    <xf numFmtId="168" fontId="4" fillId="0" borderId="1" xfId="315" applyNumberFormat="1" applyFont="1" applyBorder="1" applyAlignment="1">
      <alignment vertical="center"/>
    </xf>
    <xf numFmtId="168" fontId="4" fillId="0" borderId="1" xfId="315" applyNumberFormat="1" applyFont="1" applyBorder="1" applyAlignment="1">
      <alignment horizontal="right" vertical="center"/>
    </xf>
    <xf numFmtId="0" fontId="18" fillId="0" borderId="0" xfId="315" applyFont="1" applyAlignment="1">
      <alignment vertical="center"/>
    </xf>
    <xf numFmtId="207" fontId="4" fillId="0" borderId="0" xfId="315" applyNumberFormat="1" applyFont="1" applyAlignment="1">
      <alignment horizontal="right" vertical="center"/>
    </xf>
    <xf numFmtId="166" fontId="18" fillId="0" borderId="20" xfId="278" applyNumberFormat="1" applyFont="1" applyBorder="1" applyAlignment="1">
      <alignment vertical="center"/>
    </xf>
    <xf numFmtId="207" fontId="4" fillId="0" borderId="20" xfId="315" applyNumberFormat="1" applyFont="1" applyBorder="1" applyAlignment="1">
      <alignment horizontal="right" vertical="center"/>
    </xf>
    <xf numFmtId="166" fontId="4" fillId="0" borderId="0" xfId="316" applyNumberFormat="1" applyFont="1" applyAlignment="1">
      <alignment vertical="center"/>
    </xf>
    <xf numFmtId="207" fontId="18" fillId="0" borderId="0" xfId="316" applyNumberFormat="1" applyFont="1" applyAlignment="1">
      <alignment horizontal="right" vertical="center"/>
    </xf>
    <xf numFmtId="168" fontId="18" fillId="0" borderId="0" xfId="316" applyNumberFormat="1" applyFont="1" applyAlignment="1">
      <alignment horizontal="right" vertical="center"/>
    </xf>
    <xf numFmtId="207" fontId="18" fillId="0" borderId="0" xfId="315" applyNumberFormat="1" applyFont="1" applyAlignment="1">
      <alignment horizontal="right" vertical="center"/>
    </xf>
    <xf numFmtId="207" fontId="18" fillId="0" borderId="0" xfId="404" applyNumberFormat="1" applyFont="1" applyAlignment="1">
      <alignment horizontal="right" vertical="center"/>
    </xf>
    <xf numFmtId="206" fontId="4" fillId="0" borderId="0" xfId="278" applyNumberFormat="1" applyFont="1" applyAlignment="1">
      <alignment horizontal="right" vertical="center"/>
    </xf>
    <xf numFmtId="166" fontId="18" fillId="0" borderId="0" xfId="331" applyNumberFormat="1" applyFont="1" applyAlignment="1">
      <alignment horizontal="center" vertical="center"/>
    </xf>
    <xf numFmtId="207" fontId="18" fillId="0" borderId="20" xfId="315" applyNumberFormat="1" applyFont="1" applyBorder="1" applyAlignment="1">
      <alignment horizontal="right" vertical="center"/>
    </xf>
    <xf numFmtId="207" fontId="4" fillId="0" borderId="0" xfId="149" applyNumberFormat="1" applyFont="1" applyFill="1" applyAlignment="1">
      <alignment horizontal="center" vertical="center"/>
    </xf>
    <xf numFmtId="207" fontId="4" fillId="0" borderId="0" xfId="316" applyNumberFormat="1" applyFont="1" applyAlignment="1">
      <alignment horizontal="right" vertical="center"/>
    </xf>
    <xf numFmtId="166" fontId="4" fillId="0" borderId="1" xfId="301" applyNumberFormat="1" applyFont="1" applyBorder="1" applyAlignment="1">
      <alignment horizontal="left" vertical="center"/>
    </xf>
    <xf numFmtId="207" fontId="4" fillId="0" borderId="20" xfId="315" applyNumberFormat="1" applyFont="1" applyBorder="1" applyAlignment="1">
      <alignment vertical="center"/>
    </xf>
    <xf numFmtId="164" fontId="4" fillId="0" borderId="0" xfId="315" applyNumberFormat="1" applyFont="1" applyAlignment="1">
      <alignment horizontal="right" vertical="center"/>
    </xf>
    <xf numFmtId="168" fontId="4" fillId="0" borderId="0" xfId="315" applyNumberFormat="1" applyFont="1" applyAlignment="1">
      <alignment vertical="center"/>
    </xf>
    <xf numFmtId="207" fontId="4" fillId="0" borderId="0" xfId="315" applyNumberFormat="1" applyFont="1" applyAlignment="1">
      <alignment vertical="center"/>
    </xf>
    <xf numFmtId="166" fontId="18" fillId="0" borderId="0" xfId="301" applyNumberFormat="1" applyFont="1" applyAlignment="1">
      <alignment horizontal="left" vertical="center"/>
    </xf>
    <xf numFmtId="166" fontId="18" fillId="0" borderId="0" xfId="301" applyNumberFormat="1" applyFont="1" applyAlignment="1">
      <alignment horizontal="center" vertical="center"/>
    </xf>
    <xf numFmtId="168" fontId="18" fillId="0" borderId="0" xfId="301" applyNumberFormat="1" applyFont="1" applyAlignment="1">
      <alignment horizontal="left" vertical="center"/>
    </xf>
    <xf numFmtId="166" fontId="4" fillId="0" borderId="0" xfId="301" applyNumberFormat="1" applyFont="1" applyAlignment="1">
      <alignment horizontal="left" vertical="center"/>
    </xf>
    <xf numFmtId="168" fontId="4" fillId="0" borderId="0" xfId="301" applyNumberFormat="1" applyFont="1" applyAlignment="1">
      <alignment horizontal="right" vertical="center"/>
    </xf>
    <xf numFmtId="168" fontId="4" fillId="0" borderId="0" xfId="301" applyNumberFormat="1" applyFont="1" applyAlignment="1">
      <alignment horizontal="left" vertical="center"/>
    </xf>
    <xf numFmtId="207" fontId="83" fillId="0" borderId="0" xfId="542" applyNumberFormat="1" applyFont="1" applyAlignment="1">
      <alignment horizontal="right" vertical="center"/>
    </xf>
    <xf numFmtId="166" fontId="4" fillId="0" borderId="0" xfId="301" applyNumberFormat="1" applyFont="1" applyAlignment="1">
      <alignment vertical="center"/>
    </xf>
    <xf numFmtId="0" fontId="18" fillId="0" borderId="1" xfId="301" applyFont="1" applyBorder="1" applyAlignment="1">
      <alignment horizontal="left" vertical="center"/>
    </xf>
    <xf numFmtId="166" fontId="18" fillId="0" borderId="1" xfId="301" applyNumberFormat="1" applyFont="1" applyBorder="1" applyAlignment="1">
      <alignment horizontal="left" vertical="center"/>
    </xf>
    <xf numFmtId="0" fontId="18" fillId="0" borderId="0" xfId="301" applyFont="1" applyAlignment="1">
      <alignment horizontal="left" vertical="center"/>
    </xf>
    <xf numFmtId="166" fontId="4" fillId="0" borderId="0" xfId="301" applyNumberFormat="1" applyFont="1" applyAlignment="1">
      <alignment horizontal="center" vertical="center"/>
    </xf>
    <xf numFmtId="168" fontId="18" fillId="0" borderId="0" xfId="301" quotePrefix="1" applyNumberFormat="1" applyFont="1" applyAlignment="1">
      <alignment horizontal="right" vertical="center"/>
    </xf>
    <xf numFmtId="168" fontId="18" fillId="0" borderId="0" xfId="301" applyNumberFormat="1" applyFont="1" applyAlignment="1">
      <alignment horizontal="right" vertical="center"/>
    </xf>
    <xf numFmtId="168" fontId="18" fillId="0" borderId="1" xfId="301" applyNumberFormat="1" applyFont="1" applyBorder="1" applyAlignment="1">
      <alignment horizontal="right" vertical="center"/>
    </xf>
    <xf numFmtId="37" fontId="18" fillId="0" borderId="0" xfId="301" applyNumberFormat="1" applyFont="1" applyAlignment="1">
      <alignment vertical="center"/>
    </xf>
    <xf numFmtId="37" fontId="4" fillId="0" borderId="0" xfId="301" applyNumberFormat="1" applyFont="1" applyAlignment="1">
      <alignment vertical="center"/>
    </xf>
    <xf numFmtId="168" fontId="4" fillId="0" borderId="0" xfId="541" applyNumberFormat="1" applyFont="1" applyAlignment="1">
      <alignment vertical="center"/>
    </xf>
    <xf numFmtId="168" fontId="83" fillId="0" borderId="0" xfId="542" applyNumberFormat="1" applyFont="1" applyAlignment="1">
      <alignment horizontal="left" vertical="center"/>
    </xf>
    <xf numFmtId="168" fontId="83" fillId="0" borderId="0" xfId="542" applyNumberFormat="1" applyFont="1" applyAlignment="1">
      <alignment vertical="center"/>
    </xf>
    <xf numFmtId="166" fontId="4" fillId="0" borderId="0" xfId="534" applyNumberFormat="1" applyFont="1" applyAlignment="1">
      <alignment horizontal="center" vertical="center"/>
    </xf>
    <xf numFmtId="168" fontId="4" fillId="0" borderId="0" xfId="541" applyNumberFormat="1" applyFont="1" applyAlignment="1">
      <alignment horizontal="right" vertical="center"/>
    </xf>
    <xf numFmtId="168" fontId="4" fillId="0" borderId="0" xfId="301" applyNumberFormat="1" applyFont="1" applyAlignment="1">
      <alignment vertical="center"/>
    </xf>
    <xf numFmtId="168" fontId="4" fillId="0" borderId="0" xfId="542" applyNumberFormat="1" applyFont="1" applyAlignment="1">
      <alignment horizontal="left" vertical="center"/>
    </xf>
    <xf numFmtId="168" fontId="4" fillId="0" borderId="0" xfId="542" applyNumberFormat="1" applyFont="1" applyAlignment="1">
      <alignment vertical="center"/>
    </xf>
    <xf numFmtId="168" fontId="4" fillId="0" borderId="1" xfId="541" applyNumberFormat="1" applyFont="1" applyBorder="1" applyAlignment="1">
      <alignment horizontal="right" vertical="center"/>
    </xf>
    <xf numFmtId="168" fontId="83" fillId="0" borderId="1" xfId="542" applyNumberFormat="1" applyFont="1" applyBorder="1" applyAlignment="1">
      <alignment horizontal="right" vertical="center"/>
    </xf>
    <xf numFmtId="168" fontId="83" fillId="0" borderId="0" xfId="542" applyNumberFormat="1" applyFont="1" applyAlignment="1">
      <alignment horizontal="right" vertical="center"/>
    </xf>
    <xf numFmtId="168" fontId="4" fillId="0" borderId="1" xfId="541" applyNumberFormat="1" applyFont="1" applyBorder="1" applyAlignment="1">
      <alignment vertical="center"/>
    </xf>
    <xf numFmtId="168" fontId="4" fillId="0" borderId="1" xfId="301" applyNumberFormat="1" applyFont="1" applyBorder="1" applyAlignment="1">
      <alignment vertical="center"/>
    </xf>
    <xf numFmtId="168" fontId="4" fillId="0" borderId="0" xfId="301" applyNumberFormat="1" applyFont="1" applyAlignment="1">
      <alignment horizontal="center" vertical="center"/>
    </xf>
    <xf numFmtId="168" fontId="4" fillId="0" borderId="0" xfId="534" applyNumberFormat="1" applyFont="1" applyAlignment="1">
      <alignment vertical="center"/>
    </xf>
    <xf numFmtId="168" fontId="83" fillId="0" borderId="0" xfId="531" applyNumberFormat="1" applyFont="1" applyAlignment="1">
      <alignment horizontal="left" vertical="center"/>
    </xf>
    <xf numFmtId="168" fontId="4" fillId="0" borderId="0" xfId="534" applyNumberFormat="1" applyFont="1" applyAlignment="1">
      <alignment horizontal="center" vertical="center"/>
    </xf>
    <xf numFmtId="166" fontId="4" fillId="0" borderId="1" xfId="301" applyNumberFormat="1" applyFont="1" applyBorder="1" applyAlignment="1">
      <alignment horizontal="center" vertical="center"/>
    </xf>
    <xf numFmtId="168" fontId="18" fillId="0" borderId="1" xfId="301" applyNumberFormat="1" applyFont="1" applyBorder="1" applyAlignment="1">
      <alignment horizontal="left" vertical="center"/>
    </xf>
    <xf numFmtId="166" fontId="18" fillId="0" borderId="1" xfId="301" applyNumberFormat="1" applyFont="1" applyBorder="1" applyAlignment="1">
      <alignment horizontal="center" vertical="center"/>
    </xf>
    <xf numFmtId="37" fontId="18" fillId="0" borderId="0" xfId="544" applyNumberFormat="1" applyFont="1" applyAlignment="1">
      <alignment vertical="center"/>
    </xf>
    <xf numFmtId="168" fontId="4" fillId="0" borderId="19" xfId="301" applyNumberFormat="1" applyFont="1" applyBorder="1" applyAlignment="1">
      <alignment vertical="center"/>
    </xf>
    <xf numFmtId="168" fontId="4" fillId="0" borderId="0" xfId="541" applyNumberFormat="1" applyFont="1" applyAlignment="1">
      <alignment horizontal="center" vertical="center"/>
    </xf>
    <xf numFmtId="166" fontId="4" fillId="0" borderId="1" xfId="301" applyNumberFormat="1" applyFont="1" applyBorder="1" applyAlignment="1">
      <alignment horizontal="right" vertical="center"/>
    </xf>
    <xf numFmtId="168" fontId="4" fillId="0" borderId="1" xfId="301" applyNumberFormat="1" applyFont="1" applyBorder="1" applyAlignment="1">
      <alignment horizontal="left" vertical="center"/>
    </xf>
    <xf numFmtId="168" fontId="18" fillId="0" borderId="1" xfId="315" applyNumberFormat="1" applyFont="1" applyBorder="1" applyAlignment="1">
      <alignment horizontal="right" vertical="center"/>
    </xf>
    <xf numFmtId="0" fontId="18" fillId="0" borderId="0" xfId="315" applyFont="1" applyAlignment="1">
      <alignment horizontal="right" vertical="center"/>
    </xf>
    <xf numFmtId="168" fontId="4" fillId="0" borderId="1" xfId="301" applyNumberFormat="1" applyFont="1" applyBorder="1" applyAlignment="1">
      <alignment horizontal="right" vertical="center"/>
    </xf>
    <xf numFmtId="168" fontId="4" fillId="0" borderId="0" xfId="543" applyNumberFormat="1" applyFont="1" applyAlignment="1">
      <alignment horizontal="right" vertical="center"/>
    </xf>
    <xf numFmtId="0" fontId="110" fillId="0" borderId="0" xfId="544" applyFont="1" applyAlignment="1">
      <alignment vertical="center"/>
    </xf>
    <xf numFmtId="166" fontId="83" fillId="0" borderId="0" xfId="544" applyNumberFormat="1" applyFont="1" applyAlignment="1">
      <alignment vertical="center"/>
    </xf>
    <xf numFmtId="166" fontId="18" fillId="0" borderId="1" xfId="0" applyNumberFormat="1" applyFont="1" applyBorder="1" applyAlignment="1">
      <alignment horizontal="center" vertical="center" wrapText="1"/>
    </xf>
    <xf numFmtId="166" fontId="18" fillId="0" borderId="1" xfId="0" applyNumberFormat="1" applyFont="1" applyBorder="1" applyAlignment="1">
      <alignment horizontal="center" vertical="center"/>
    </xf>
    <xf numFmtId="166" fontId="18" fillId="0" borderId="0" xfId="0" applyNumberFormat="1" applyFont="1" applyAlignment="1">
      <alignment horizontal="center" vertical="center" wrapText="1"/>
    </xf>
    <xf numFmtId="166" fontId="18" fillId="0" borderId="0" xfId="0" applyNumberFormat="1" applyFont="1" applyAlignment="1">
      <alignment horizontal="center" vertical="center"/>
    </xf>
    <xf numFmtId="168" fontId="18" fillId="0" borderId="1" xfId="315" applyNumberFormat="1" applyFont="1" applyBorder="1" applyAlignment="1">
      <alignment horizontal="center" vertical="center"/>
    </xf>
    <xf numFmtId="168" fontId="18" fillId="0" borderId="6" xfId="315" applyNumberFormat="1" applyFont="1" applyBorder="1" applyAlignment="1">
      <alignment horizontal="center" vertical="center"/>
    </xf>
    <xf numFmtId="168" fontId="18" fillId="0" borderId="20" xfId="315" applyNumberFormat="1" applyFont="1" applyBorder="1" applyAlignment="1">
      <alignment horizontal="center" vertical="center"/>
    </xf>
  </cellXfs>
  <cellStyles count="545">
    <cellStyle name=" 1" xfId="1" xr:uid="{00000000-0005-0000-0000-000000000000}"/>
    <cellStyle name="? BP" xfId="2" xr:uid="{00000000-0005-0000-0000-000001000000}"/>
    <cellStyle name="? JY" xfId="3" xr:uid="{00000000-0005-0000-0000-000002000000}"/>
    <cellStyle name="_Book2" xfId="4" xr:uid="{00000000-0005-0000-0000-000003000000}"/>
    <cellStyle name="_Book2 2" xfId="5" xr:uid="{00000000-0005-0000-0000-000004000000}"/>
    <cellStyle name="_Book2_ARJune 2009" xfId="6" xr:uid="{00000000-0005-0000-0000-000005000000}"/>
    <cellStyle name="_Book2_Cal CIT_2552_DEC_SCC_Revised DEPRE" xfId="7" xr:uid="{00000000-0005-0000-0000-000006000000}"/>
    <cellStyle name="_Book2_Details 03-10" xfId="8" xr:uid="{00000000-0005-0000-0000-000007000000}"/>
    <cellStyle name="_Book2_NKCC FS_0609" xfId="9" xr:uid="{00000000-0005-0000-0000-000008000000}"/>
    <cellStyle name="_Book2_NKCC FS_1209_Estimate_5" xfId="10" xr:uid="{00000000-0005-0000-0000-000009000000}"/>
    <cellStyle name="_Book2_NKCC TB_0309" xfId="11" xr:uid="{00000000-0005-0000-0000-00000A000000}"/>
    <cellStyle name="_Book2_NKCC_PND50_DEC09" xfId="12" xr:uid="{00000000-0005-0000-0000-00000B000000}"/>
    <cellStyle name="_Book2_Prepaid_2009_DEC" xfId="13" xr:uid="{00000000-0005-0000-0000-00000C000000}"/>
    <cellStyle name="_Book2_Prepaid_2010_SCC" xfId="14" xr:uid="{00000000-0005-0000-0000-00000D000000}"/>
    <cellStyle name="_Book2_SCC_FS_31Mar2010_Estimate_version3" xfId="15" xr:uid="{00000000-0005-0000-0000-00000E000000}"/>
    <cellStyle name="_Book2_Scctb-06'09" xfId="16" xr:uid="{00000000-0005-0000-0000-00000F000000}"/>
    <cellStyle name="_Book2_Scctb-12'09_Estimate_Revised 6 not include goods in transit" xfId="17" xr:uid="{00000000-0005-0000-0000-000010000000}"/>
    <cellStyle name="_Book2_Scctb-June'10_CIT_Actual_updated_revised_sparepart issued" xfId="18" xr:uid="{00000000-0005-0000-0000-000011000000}"/>
    <cellStyle name="_Book2_Scctb-Mar'10_CIT_Actual" xfId="19" xr:uid="{00000000-0005-0000-0000-000012000000}"/>
    <cellStyle name="_SCFS1q98" xfId="20" xr:uid="{00000000-0005-0000-0000-000013000000}"/>
    <cellStyle name="_SCFS1q98 2" xfId="21" xr:uid="{00000000-0005-0000-0000-000014000000}"/>
    <cellStyle name="_SCFS1q98_ARJune 2009" xfId="22" xr:uid="{00000000-0005-0000-0000-000015000000}"/>
    <cellStyle name="_SCFS1q98_Cal CIT_2552_DEC_SCC_Revised DEPRE" xfId="23" xr:uid="{00000000-0005-0000-0000-000016000000}"/>
    <cellStyle name="_SCFS1q98_Details 03-10" xfId="24" xr:uid="{00000000-0005-0000-0000-000017000000}"/>
    <cellStyle name="_SCFS1q98_NKCC FS_0609" xfId="25" xr:uid="{00000000-0005-0000-0000-000018000000}"/>
    <cellStyle name="_SCFS1q98_NKCC FS_1209_Estimate_5" xfId="26" xr:uid="{00000000-0005-0000-0000-000019000000}"/>
    <cellStyle name="_SCFS1q98_NKCC TB_0309" xfId="27" xr:uid="{00000000-0005-0000-0000-00001A000000}"/>
    <cellStyle name="_SCFS1q98_NKCC_PND50_DEC09" xfId="28" xr:uid="{00000000-0005-0000-0000-00001B000000}"/>
    <cellStyle name="_SCFS1q98_Prepaid_2009_DEC" xfId="29" xr:uid="{00000000-0005-0000-0000-00001C000000}"/>
    <cellStyle name="_SCFS1q98_Prepaid_2010_SCC" xfId="30" xr:uid="{00000000-0005-0000-0000-00001D000000}"/>
    <cellStyle name="_SCFS1q98_SCC_FS_31Mar2010_Estimate_version3" xfId="31" xr:uid="{00000000-0005-0000-0000-00001E000000}"/>
    <cellStyle name="_SCFS1q98_Scctb-06'09" xfId="32" xr:uid="{00000000-0005-0000-0000-00001F000000}"/>
    <cellStyle name="_SCFS1q98_Scctb-12'09_Estimate_Revised 6 not include goods in transit" xfId="33" xr:uid="{00000000-0005-0000-0000-000020000000}"/>
    <cellStyle name="_SCFS1q98_Scctb-June'10_CIT_Actual_updated_revised_sparepart issued" xfId="34" xr:uid="{00000000-0005-0000-0000-000021000000}"/>
    <cellStyle name="_SCFS1q98_Scctb-Mar'10_CIT_Actual" xfId="35" xr:uid="{00000000-0005-0000-0000-000022000000}"/>
    <cellStyle name="_scfs-1q99final-hongkong" xfId="36" xr:uid="{00000000-0005-0000-0000-000023000000}"/>
    <cellStyle name="_scfs-1q99final-hongkong 2" xfId="37" xr:uid="{00000000-0005-0000-0000-000024000000}"/>
    <cellStyle name="_scfs-1q99final-hongkong_ARJune 2009" xfId="38" xr:uid="{00000000-0005-0000-0000-000025000000}"/>
    <cellStyle name="_scfs-1q99final-hongkong_Cal CIT_2552_DEC_SCC_Revised DEPRE" xfId="39" xr:uid="{00000000-0005-0000-0000-000026000000}"/>
    <cellStyle name="_scfs-1q99final-hongkong_Details 03-10" xfId="40" xr:uid="{00000000-0005-0000-0000-000027000000}"/>
    <cellStyle name="_scfs-1q99final-hongkong_NKCC FS_0609" xfId="41" xr:uid="{00000000-0005-0000-0000-000028000000}"/>
    <cellStyle name="_scfs-1q99final-hongkong_NKCC FS_1209_Estimate_5" xfId="42" xr:uid="{00000000-0005-0000-0000-000029000000}"/>
    <cellStyle name="_scfs-1q99final-hongkong_NKCC TB_0309" xfId="43" xr:uid="{00000000-0005-0000-0000-00002A000000}"/>
    <cellStyle name="_scfs-1q99final-hongkong_NKCC_PND50_DEC09" xfId="44" xr:uid="{00000000-0005-0000-0000-00002B000000}"/>
    <cellStyle name="_scfs-1q99final-hongkong_Prepaid_2009_DEC" xfId="45" xr:uid="{00000000-0005-0000-0000-00002C000000}"/>
    <cellStyle name="_scfs-1q99final-hongkong_Prepaid_2010_SCC" xfId="46" xr:uid="{00000000-0005-0000-0000-00002D000000}"/>
    <cellStyle name="_scfs-1q99final-hongkong_SCC_FS_31Mar2010_Estimate_version3" xfId="47" xr:uid="{00000000-0005-0000-0000-00002E000000}"/>
    <cellStyle name="_scfs-1q99final-hongkong_Scctb-06'09" xfId="48" xr:uid="{00000000-0005-0000-0000-00002F000000}"/>
    <cellStyle name="_scfs-1q99final-hongkong_Scctb-12'09_Estimate_Revised 6 not include goods in transit" xfId="49" xr:uid="{00000000-0005-0000-0000-000030000000}"/>
    <cellStyle name="_scfs-1q99final-hongkong_Scctb-June'10_CIT_Actual_updated_revised_sparepart issued" xfId="50" xr:uid="{00000000-0005-0000-0000-000031000000}"/>
    <cellStyle name="_scfs-1q99final-hongkong_Scctb-Mar'10_CIT_Actual" xfId="51" xr:uid="{00000000-0005-0000-0000-000032000000}"/>
    <cellStyle name="_scfs-699" xfId="52" xr:uid="{00000000-0005-0000-0000-000033000000}"/>
    <cellStyle name="_scfs-699 2" xfId="53" xr:uid="{00000000-0005-0000-0000-000034000000}"/>
    <cellStyle name="_scfs-699_ARJune 2009" xfId="54" xr:uid="{00000000-0005-0000-0000-000035000000}"/>
    <cellStyle name="_scfs-699_Cal CIT_2552_DEC_SCC_Revised DEPRE" xfId="55" xr:uid="{00000000-0005-0000-0000-000036000000}"/>
    <cellStyle name="_scfs-699_Details 03-10" xfId="56" xr:uid="{00000000-0005-0000-0000-000037000000}"/>
    <cellStyle name="_scfs-699_NKCC FS_0609" xfId="57" xr:uid="{00000000-0005-0000-0000-000038000000}"/>
    <cellStyle name="_scfs-699_NKCC FS_1209_Estimate_5" xfId="58" xr:uid="{00000000-0005-0000-0000-000039000000}"/>
    <cellStyle name="_scfs-699_NKCC TB_0309" xfId="59" xr:uid="{00000000-0005-0000-0000-00003A000000}"/>
    <cellStyle name="_scfs-699_NKCC_PND50_DEC09" xfId="60" xr:uid="{00000000-0005-0000-0000-00003B000000}"/>
    <cellStyle name="_scfs-699_Prepaid_2009_DEC" xfId="61" xr:uid="{00000000-0005-0000-0000-00003C000000}"/>
    <cellStyle name="_scfs-699_Prepaid_2010_SCC" xfId="62" xr:uid="{00000000-0005-0000-0000-00003D000000}"/>
    <cellStyle name="_scfs-699_SCC_FS_31Mar2010_Estimate_version3" xfId="63" xr:uid="{00000000-0005-0000-0000-00003E000000}"/>
    <cellStyle name="_scfs-699_Scctb-06'09" xfId="64" xr:uid="{00000000-0005-0000-0000-00003F000000}"/>
    <cellStyle name="_scfs-699_Scctb-12'09_Estimate_Revised 6 not include goods in transit" xfId="65" xr:uid="{00000000-0005-0000-0000-000040000000}"/>
    <cellStyle name="_scfs-699_Scctb-June'10_CIT_Actual_updated_revised_sparepart issued" xfId="66" xr:uid="{00000000-0005-0000-0000-000041000000}"/>
    <cellStyle name="_scfs-699_Scctb-Mar'10_CIT_Actual" xfId="67" xr:uid="{00000000-0005-0000-0000-000042000000}"/>
    <cellStyle name="20% - Accent1" xfId="479" builtinId="30" customBuiltin="1"/>
    <cellStyle name="20% - Accent1 2" xfId="68" xr:uid="{00000000-0005-0000-0000-000043000000}"/>
    <cellStyle name="20% - Accent1 3" xfId="69" xr:uid="{00000000-0005-0000-0000-000044000000}"/>
    <cellStyle name="20% - Accent2" xfId="482" builtinId="34" customBuiltin="1"/>
    <cellStyle name="20% - Accent2 2" xfId="70" xr:uid="{00000000-0005-0000-0000-000045000000}"/>
    <cellStyle name="20% - Accent2 3" xfId="71" xr:uid="{00000000-0005-0000-0000-000046000000}"/>
    <cellStyle name="20% - Accent3" xfId="485" builtinId="38" customBuiltin="1"/>
    <cellStyle name="20% - Accent3 2" xfId="72" xr:uid="{00000000-0005-0000-0000-000047000000}"/>
    <cellStyle name="20% - Accent3 3" xfId="73" xr:uid="{00000000-0005-0000-0000-000048000000}"/>
    <cellStyle name="20% - Accent4" xfId="488" builtinId="42" customBuiltin="1"/>
    <cellStyle name="20% - Accent4 2" xfId="74" xr:uid="{00000000-0005-0000-0000-000049000000}"/>
    <cellStyle name="20% - Accent4 3" xfId="75" xr:uid="{00000000-0005-0000-0000-00004A000000}"/>
    <cellStyle name="20% - Accent5" xfId="491" builtinId="46" customBuiltin="1"/>
    <cellStyle name="20% - Accent5 2" xfId="76" xr:uid="{00000000-0005-0000-0000-00004B000000}"/>
    <cellStyle name="20% - Accent5 3" xfId="77" xr:uid="{00000000-0005-0000-0000-00004C000000}"/>
    <cellStyle name="20% - Accent6" xfId="494" builtinId="50" customBuiltin="1"/>
    <cellStyle name="20% - Accent6 2" xfId="78" xr:uid="{00000000-0005-0000-0000-00004D000000}"/>
    <cellStyle name="20% - Accent6 3" xfId="79" xr:uid="{00000000-0005-0000-0000-00004E000000}"/>
    <cellStyle name="40% - Accent1" xfId="480" builtinId="31" customBuiltin="1"/>
    <cellStyle name="40% - Accent1 2" xfId="80" xr:uid="{00000000-0005-0000-0000-00004F000000}"/>
    <cellStyle name="40% - Accent1 3" xfId="81" xr:uid="{00000000-0005-0000-0000-000050000000}"/>
    <cellStyle name="40% - Accent2" xfId="483" builtinId="35" customBuiltin="1"/>
    <cellStyle name="40% - Accent2 2" xfId="82" xr:uid="{00000000-0005-0000-0000-000051000000}"/>
    <cellStyle name="40% - Accent2 3" xfId="83" xr:uid="{00000000-0005-0000-0000-000052000000}"/>
    <cellStyle name="40% - Accent3" xfId="486" builtinId="39" customBuiltin="1"/>
    <cellStyle name="40% - Accent3 2" xfId="84" xr:uid="{00000000-0005-0000-0000-000053000000}"/>
    <cellStyle name="40% - Accent3 3" xfId="85" xr:uid="{00000000-0005-0000-0000-000054000000}"/>
    <cellStyle name="40% - Accent4" xfId="489" builtinId="43" customBuiltin="1"/>
    <cellStyle name="40% - Accent4 2" xfId="86" xr:uid="{00000000-0005-0000-0000-000055000000}"/>
    <cellStyle name="40% - Accent4 3" xfId="87" xr:uid="{00000000-0005-0000-0000-000056000000}"/>
    <cellStyle name="40% - Accent5" xfId="492" builtinId="47" customBuiltin="1"/>
    <cellStyle name="40% - Accent5 2" xfId="88" xr:uid="{00000000-0005-0000-0000-000057000000}"/>
    <cellStyle name="40% - Accent5 3" xfId="89" xr:uid="{00000000-0005-0000-0000-000058000000}"/>
    <cellStyle name="40% - Accent6" xfId="495" builtinId="51" customBuiltin="1"/>
    <cellStyle name="40% - Accent6 2" xfId="90" xr:uid="{00000000-0005-0000-0000-000059000000}"/>
    <cellStyle name="40% - Accent6 3" xfId="91" xr:uid="{00000000-0005-0000-0000-00005A000000}"/>
    <cellStyle name="60% - Accent1 2" xfId="92" xr:uid="{00000000-0005-0000-0000-00005B000000}"/>
    <cellStyle name="60% - Accent1 3" xfId="93" xr:uid="{00000000-0005-0000-0000-00005C000000}"/>
    <cellStyle name="60% - Accent1 4" xfId="499" xr:uid="{2EF72261-F4B3-40A4-8E81-A4B8B2D33AB1}"/>
    <cellStyle name="60% - Accent2 2" xfId="94" xr:uid="{00000000-0005-0000-0000-00005D000000}"/>
    <cellStyle name="60% - Accent2 3" xfId="95" xr:uid="{00000000-0005-0000-0000-00005E000000}"/>
    <cellStyle name="60% - Accent2 4" xfId="500" xr:uid="{4F25E613-693A-41F0-A55F-B0C0475D9FEE}"/>
    <cellStyle name="60% - Accent3 2" xfId="96" xr:uid="{00000000-0005-0000-0000-00005F000000}"/>
    <cellStyle name="60% - Accent3 3" xfId="97" xr:uid="{00000000-0005-0000-0000-000060000000}"/>
    <cellStyle name="60% - Accent3 4" xfId="501" xr:uid="{654E3A1D-3424-4262-B86D-37CE3FCECEE3}"/>
    <cellStyle name="60% - Accent4 2" xfId="98" xr:uid="{00000000-0005-0000-0000-000061000000}"/>
    <cellStyle name="60% - Accent4 3" xfId="99" xr:uid="{00000000-0005-0000-0000-000062000000}"/>
    <cellStyle name="60% - Accent4 4" xfId="502" xr:uid="{D12ECAEB-1B91-4969-AE05-25C30A01C8F4}"/>
    <cellStyle name="60% - Accent5 2" xfId="100" xr:uid="{00000000-0005-0000-0000-000063000000}"/>
    <cellStyle name="60% - Accent5 3" xfId="101" xr:uid="{00000000-0005-0000-0000-000064000000}"/>
    <cellStyle name="60% - Accent5 4" xfId="503" xr:uid="{E6A975D2-EBEC-498A-8AB9-3019645E6C9B}"/>
    <cellStyle name="60% - Accent6 2" xfId="102" xr:uid="{00000000-0005-0000-0000-000065000000}"/>
    <cellStyle name="60% - Accent6 3" xfId="103" xr:uid="{00000000-0005-0000-0000-000066000000}"/>
    <cellStyle name="60% - Accent6 4" xfId="504" xr:uid="{2039157B-5D8B-4669-A87D-57A2BE00E903}"/>
    <cellStyle name="Accent1" xfId="478" builtinId="29" customBuiltin="1"/>
    <cellStyle name="Accent1 2" xfId="104" xr:uid="{00000000-0005-0000-0000-000067000000}"/>
    <cellStyle name="Accent1 3" xfId="105" xr:uid="{00000000-0005-0000-0000-000068000000}"/>
    <cellStyle name="Accent2" xfId="481" builtinId="33" customBuiltin="1"/>
    <cellStyle name="Accent2 2" xfId="106" xr:uid="{00000000-0005-0000-0000-000069000000}"/>
    <cellStyle name="Accent2 3" xfId="107" xr:uid="{00000000-0005-0000-0000-00006A000000}"/>
    <cellStyle name="Accent3" xfId="484" builtinId="37" customBuiltin="1"/>
    <cellStyle name="Accent3 2" xfId="108" xr:uid="{00000000-0005-0000-0000-00006B000000}"/>
    <cellStyle name="Accent3 3" xfId="109" xr:uid="{00000000-0005-0000-0000-00006C000000}"/>
    <cellStyle name="Accent4" xfId="487" builtinId="41" customBuiltin="1"/>
    <cellStyle name="Accent4 2" xfId="110" xr:uid="{00000000-0005-0000-0000-00006D000000}"/>
    <cellStyle name="Accent4 3" xfId="111" xr:uid="{00000000-0005-0000-0000-00006E000000}"/>
    <cellStyle name="Accent5" xfId="490" builtinId="45" customBuiltin="1"/>
    <cellStyle name="Accent5 2" xfId="112" xr:uid="{00000000-0005-0000-0000-00006F000000}"/>
    <cellStyle name="Accent5 3" xfId="113" xr:uid="{00000000-0005-0000-0000-000070000000}"/>
    <cellStyle name="Accent6" xfId="493" builtinId="49" customBuiltin="1"/>
    <cellStyle name="Accent6 2" xfId="114" xr:uid="{00000000-0005-0000-0000-000071000000}"/>
    <cellStyle name="Accent6 3" xfId="115" xr:uid="{00000000-0005-0000-0000-000072000000}"/>
    <cellStyle name="adjusted" xfId="116" xr:uid="{00000000-0005-0000-0000-000073000000}"/>
    <cellStyle name="alert" xfId="117" xr:uid="{00000000-0005-0000-0000-000074000000}"/>
    <cellStyle name="Bad" xfId="469" builtinId="27" customBuiltin="1"/>
    <cellStyle name="Bad 2" xfId="118" xr:uid="{00000000-0005-0000-0000-000075000000}"/>
    <cellStyle name="Bad 3" xfId="119" xr:uid="{00000000-0005-0000-0000-000076000000}"/>
    <cellStyle name="Bold/Border" xfId="120" xr:uid="{00000000-0005-0000-0000-000077000000}"/>
    <cellStyle name="bp--" xfId="121" xr:uid="{00000000-0005-0000-0000-000078000000}"/>
    <cellStyle name="Bullet" xfId="122" xr:uid="{00000000-0005-0000-0000-000079000000}"/>
    <cellStyle name="Calc Currency (0)" xfId="123" xr:uid="{00000000-0005-0000-0000-00007A000000}"/>
    <cellStyle name="Calc Currency (2)" xfId="124" xr:uid="{00000000-0005-0000-0000-00007B000000}"/>
    <cellStyle name="Calc Percent (0)" xfId="125" xr:uid="{00000000-0005-0000-0000-00007C000000}"/>
    <cellStyle name="Calc Percent (1)" xfId="126" xr:uid="{00000000-0005-0000-0000-00007D000000}"/>
    <cellStyle name="Calc Percent (2)" xfId="127" xr:uid="{00000000-0005-0000-0000-00007E000000}"/>
    <cellStyle name="Calc Units (0)" xfId="128" xr:uid="{00000000-0005-0000-0000-00007F000000}"/>
    <cellStyle name="Calc Units (1)" xfId="129" xr:uid="{00000000-0005-0000-0000-000080000000}"/>
    <cellStyle name="Calc Units (2)" xfId="130" xr:uid="{00000000-0005-0000-0000-000081000000}"/>
    <cellStyle name="Calculation" xfId="472" builtinId="22" customBuiltin="1"/>
    <cellStyle name="Calculation 2" xfId="131" xr:uid="{00000000-0005-0000-0000-000082000000}"/>
    <cellStyle name="Calculation 3" xfId="132" xr:uid="{00000000-0005-0000-0000-000083000000}"/>
    <cellStyle name="Check Cell" xfId="474" builtinId="23" customBuiltin="1"/>
    <cellStyle name="Check Cell 2" xfId="133" xr:uid="{00000000-0005-0000-0000-000084000000}"/>
    <cellStyle name="Check Cell 3" xfId="134" xr:uid="{00000000-0005-0000-0000-000085000000}"/>
    <cellStyle name="Comma" xfId="135" builtinId="3"/>
    <cellStyle name="Comma  - Style1" xfId="136" xr:uid="{00000000-0005-0000-0000-000087000000}"/>
    <cellStyle name="Comma  - Style2" xfId="137" xr:uid="{00000000-0005-0000-0000-000088000000}"/>
    <cellStyle name="Comma  - Style3" xfId="138" xr:uid="{00000000-0005-0000-0000-000089000000}"/>
    <cellStyle name="Comma  - Style4" xfId="139" xr:uid="{00000000-0005-0000-0000-00008A000000}"/>
    <cellStyle name="Comma  - Style5" xfId="140" xr:uid="{00000000-0005-0000-0000-00008B000000}"/>
    <cellStyle name="Comma  - Style6" xfId="141" xr:uid="{00000000-0005-0000-0000-00008C000000}"/>
    <cellStyle name="Comma  - Style7" xfId="142" xr:uid="{00000000-0005-0000-0000-00008D000000}"/>
    <cellStyle name="Comma  - Style8" xfId="143" xr:uid="{00000000-0005-0000-0000-00008E000000}"/>
    <cellStyle name="Comma [00]" xfId="144" xr:uid="{00000000-0005-0000-0000-00008F000000}"/>
    <cellStyle name="Comma [2]" xfId="145" xr:uid="{00000000-0005-0000-0000-000090000000}"/>
    <cellStyle name="Comma [2] 2" xfId="146" xr:uid="{00000000-0005-0000-0000-000091000000}"/>
    <cellStyle name="Comma 0 [0]" xfId="147" xr:uid="{00000000-0005-0000-0000-000092000000}"/>
    <cellStyle name="Comma 10" xfId="148" xr:uid="{00000000-0005-0000-0000-000093000000}"/>
    <cellStyle name="Comma 10 2 15" xfId="529" xr:uid="{334A9B96-B924-4600-A8C5-33B37ABB4B85}"/>
    <cellStyle name="Comma 10 3" xfId="507" xr:uid="{3D8EBF2C-9F8A-4AC7-BD78-DDE871D0E660}"/>
    <cellStyle name="Comma 10 3 2 2" xfId="526" xr:uid="{AC87F665-71D1-4E9F-924A-C1C80BA8931E}"/>
    <cellStyle name="Comma 10 3 2 2 10" xfId="537" xr:uid="{F6B847B4-A269-45C5-B9B0-9B77C942DD08}"/>
    <cellStyle name="Comma 10 3 2 2 11" xfId="536" xr:uid="{2666C043-6AAA-4616-8D8C-03895BA19AC0}"/>
    <cellStyle name="Comma 10 4" xfId="149" xr:uid="{00000000-0005-0000-0000-000094000000}"/>
    <cellStyle name="Comma 10 4 2" xfId="532" xr:uid="{D74DD574-1ED3-48A3-9834-3769EE3851BE}"/>
    <cellStyle name="Comma 10 4 2 11" xfId="540" xr:uid="{F3C08294-A2AF-4B32-816D-C7FD1033F637}"/>
    <cellStyle name="Comma 11" xfId="150" xr:uid="{00000000-0005-0000-0000-000095000000}"/>
    <cellStyle name="Comma 12" xfId="151" xr:uid="{00000000-0005-0000-0000-000096000000}"/>
    <cellStyle name="Comma 12 2" xfId="152" xr:uid="{00000000-0005-0000-0000-000097000000}"/>
    <cellStyle name="Comma 13" xfId="153" xr:uid="{00000000-0005-0000-0000-000098000000}"/>
    <cellStyle name="Comma 14" xfId="154" xr:uid="{00000000-0005-0000-0000-000099000000}"/>
    <cellStyle name="Comma 15" xfId="506" xr:uid="{7F5AE0CD-BC44-466D-8F71-12E03FF74B1D}"/>
    <cellStyle name="Comma 16" xfId="498" xr:uid="{96162807-5DBC-4A53-A2CF-A757134B2C93}"/>
    <cellStyle name="Comma 16 16" xfId="539" xr:uid="{9BB56070-2F96-4DCB-BCD6-CA5E95E36102}"/>
    <cellStyle name="Comma 17" xfId="497" xr:uid="{E3CA9E4B-606C-41E2-AA23-842BEF4B4AA0}"/>
    <cellStyle name="Comma 2" xfId="155" xr:uid="{00000000-0005-0000-0000-00009A000000}"/>
    <cellStyle name="Comma 2 2" xfId="156" xr:uid="{00000000-0005-0000-0000-00009B000000}"/>
    <cellStyle name="Comma 2 2 2" xfId="157" xr:uid="{00000000-0005-0000-0000-00009C000000}"/>
    <cellStyle name="Comma 2 2 2 3" xfId="158" xr:uid="{00000000-0005-0000-0000-00009D000000}"/>
    <cellStyle name="Comma 2 2 6" xfId="159" xr:uid="{00000000-0005-0000-0000-00009E000000}"/>
    <cellStyle name="Comma 2 3" xfId="160" xr:uid="{00000000-0005-0000-0000-00009F000000}"/>
    <cellStyle name="Comma 2 3 2" xfId="161" xr:uid="{00000000-0005-0000-0000-0000A0000000}"/>
    <cellStyle name="Comma 2 4" xfId="162" xr:uid="{00000000-0005-0000-0000-0000A1000000}"/>
    <cellStyle name="Comma 2 5" xfId="508" xr:uid="{8BA73488-CB31-44E9-9942-FE623B438A34}"/>
    <cellStyle name="Comma 2 5 3 2 2" xfId="509" xr:uid="{4D3C7C93-4A75-4757-8C03-4CBF1FEF5819}"/>
    <cellStyle name="Comma 2 7 4 2" xfId="163" xr:uid="{00000000-0005-0000-0000-0000A2000000}"/>
    <cellStyle name="Comma 2 7 4 2 2" xfId="164" xr:uid="{00000000-0005-0000-0000-0000A3000000}"/>
    <cellStyle name="Comma 3" xfId="165" xr:uid="{00000000-0005-0000-0000-0000A4000000}"/>
    <cellStyle name="Comma 3 2" xfId="166" xr:uid="{00000000-0005-0000-0000-0000A5000000}"/>
    <cellStyle name="Comma 3 3" xfId="167" xr:uid="{00000000-0005-0000-0000-0000A6000000}"/>
    <cellStyle name="Comma 3 4" xfId="168" xr:uid="{00000000-0005-0000-0000-0000A7000000}"/>
    <cellStyle name="Comma 3 4 2" xfId="169" xr:uid="{00000000-0005-0000-0000-0000A8000000}"/>
    <cellStyle name="Comma 3 5" xfId="510" xr:uid="{8877F1C3-71F8-4690-977E-BB7BFA603887}"/>
    <cellStyle name="Comma 4" xfId="170" xr:uid="{00000000-0005-0000-0000-0000A9000000}"/>
    <cellStyle name="Comma 4 2" xfId="171" xr:uid="{00000000-0005-0000-0000-0000AA000000}"/>
    <cellStyle name="Comma 5" xfId="172" xr:uid="{00000000-0005-0000-0000-0000AB000000}"/>
    <cellStyle name="Comma 6" xfId="173" xr:uid="{00000000-0005-0000-0000-0000AC000000}"/>
    <cellStyle name="Comma 7" xfId="174" xr:uid="{00000000-0005-0000-0000-0000AD000000}"/>
    <cellStyle name="Comma 7 2" xfId="175" xr:uid="{00000000-0005-0000-0000-0000AE000000}"/>
    <cellStyle name="Comma 8" xfId="176" xr:uid="{00000000-0005-0000-0000-0000AF000000}"/>
    <cellStyle name="Comma 9" xfId="177" xr:uid="{00000000-0005-0000-0000-0000B0000000}"/>
    <cellStyle name="Comma0" xfId="178" xr:uid="{00000000-0005-0000-0000-0000B1000000}"/>
    <cellStyle name="Comma0 - Modelo1" xfId="179" xr:uid="{00000000-0005-0000-0000-0000B2000000}"/>
    <cellStyle name="Comma0 - Style1" xfId="180" xr:uid="{00000000-0005-0000-0000-0000B3000000}"/>
    <cellStyle name="Comma1 - Modelo2" xfId="181" xr:uid="{00000000-0005-0000-0000-0000B4000000}"/>
    <cellStyle name="Comma1 - Style2" xfId="182" xr:uid="{00000000-0005-0000-0000-0000B5000000}"/>
    <cellStyle name="CompanyName" xfId="183" xr:uid="{00000000-0005-0000-0000-0000B6000000}"/>
    <cellStyle name="Currency--" xfId="184" xr:uid="{00000000-0005-0000-0000-0000B7000000}"/>
    <cellStyle name="Currency [00]" xfId="185" xr:uid="{00000000-0005-0000-0000-0000B8000000}"/>
    <cellStyle name="Currency 2" xfId="186" xr:uid="{00000000-0005-0000-0000-0000B9000000}"/>
    <cellStyle name="Currency-- 2" xfId="187" xr:uid="{00000000-0005-0000-0000-0000BA000000}"/>
    <cellStyle name="Currency0" xfId="188" xr:uid="{00000000-0005-0000-0000-0000BB000000}"/>
    <cellStyle name="Dash" xfId="189" xr:uid="{00000000-0005-0000-0000-0000BC000000}"/>
    <cellStyle name="Date [mmm-d-yyyy]" xfId="190" xr:uid="{00000000-0005-0000-0000-0000BD000000}"/>
    <cellStyle name="Date [mmm-d-yyyy] 2" xfId="191" xr:uid="{00000000-0005-0000-0000-0000BE000000}"/>
    <cellStyle name="Date [mmm-yyyy]" xfId="192" xr:uid="{00000000-0005-0000-0000-0000BF000000}"/>
    <cellStyle name="Date Short" xfId="193" xr:uid="{00000000-0005-0000-0000-0000C0000000}"/>
    <cellStyle name="Days" xfId="194" xr:uid="{00000000-0005-0000-0000-0000C1000000}"/>
    <cellStyle name="Dia" xfId="195" xr:uid="{00000000-0005-0000-0000-0000C2000000}"/>
    <cellStyle name="Dollar" xfId="196" xr:uid="{00000000-0005-0000-0000-0000C3000000}"/>
    <cellStyle name="Encabez1" xfId="197" xr:uid="{00000000-0005-0000-0000-0000C4000000}"/>
    <cellStyle name="Encabez2" xfId="198" xr:uid="{00000000-0005-0000-0000-0000C5000000}"/>
    <cellStyle name="Enter Currency (0)" xfId="199" xr:uid="{00000000-0005-0000-0000-0000C6000000}"/>
    <cellStyle name="Enter Currency (2)" xfId="200" xr:uid="{00000000-0005-0000-0000-0000C7000000}"/>
    <cellStyle name="Enter Units (0)" xfId="201" xr:uid="{00000000-0005-0000-0000-0000C8000000}"/>
    <cellStyle name="Enter Units (1)" xfId="202" xr:uid="{00000000-0005-0000-0000-0000C9000000}"/>
    <cellStyle name="Enter Units (2)" xfId="203" xr:uid="{00000000-0005-0000-0000-0000CA000000}"/>
    <cellStyle name="Euro" xfId="204" xr:uid="{00000000-0005-0000-0000-0000CB000000}"/>
    <cellStyle name="Explanatory Text" xfId="476" builtinId="53" customBuiltin="1"/>
    <cellStyle name="Explanatory Text 2" xfId="205" xr:uid="{00000000-0005-0000-0000-0000CC000000}"/>
    <cellStyle name="Explanatory Text 3" xfId="206" xr:uid="{00000000-0005-0000-0000-0000CD000000}"/>
    <cellStyle name="F2" xfId="207" xr:uid="{00000000-0005-0000-0000-0000CE000000}"/>
    <cellStyle name="F3" xfId="208" xr:uid="{00000000-0005-0000-0000-0000CF000000}"/>
    <cellStyle name="F4" xfId="209" xr:uid="{00000000-0005-0000-0000-0000D0000000}"/>
    <cellStyle name="F5" xfId="210" xr:uid="{00000000-0005-0000-0000-0000D1000000}"/>
    <cellStyle name="F6" xfId="211" xr:uid="{00000000-0005-0000-0000-0000D2000000}"/>
    <cellStyle name="F7" xfId="212" xr:uid="{00000000-0005-0000-0000-0000D3000000}"/>
    <cellStyle name="F8" xfId="213" xr:uid="{00000000-0005-0000-0000-0000D4000000}"/>
    <cellStyle name="Fijo" xfId="214" xr:uid="{00000000-0005-0000-0000-0000D5000000}"/>
    <cellStyle name="Financiero" xfId="215" xr:uid="{00000000-0005-0000-0000-0000D6000000}"/>
    <cellStyle name="Fixed" xfId="216" xr:uid="{00000000-0005-0000-0000-0000D7000000}"/>
    <cellStyle name="Good" xfId="468" builtinId="26" customBuiltin="1"/>
    <cellStyle name="Good 2" xfId="217" xr:uid="{00000000-0005-0000-0000-0000D8000000}"/>
    <cellStyle name="Good 3" xfId="218" xr:uid="{00000000-0005-0000-0000-0000D9000000}"/>
    <cellStyle name="Grey" xfId="219" xr:uid="{00000000-0005-0000-0000-0000DA000000}"/>
    <cellStyle name="Grey 2" xfId="220" xr:uid="{00000000-0005-0000-0000-0000DB000000}"/>
    <cellStyle name="Head1" xfId="221" xr:uid="{00000000-0005-0000-0000-0000DC000000}"/>
    <cellStyle name="Head2" xfId="222" xr:uid="{00000000-0005-0000-0000-0000DD000000}"/>
    <cellStyle name="Header1" xfId="223" xr:uid="{00000000-0005-0000-0000-0000DE000000}"/>
    <cellStyle name="Header2" xfId="224" xr:uid="{00000000-0005-0000-0000-0000DF000000}"/>
    <cellStyle name="Heading" xfId="225" xr:uid="{00000000-0005-0000-0000-0000E0000000}"/>
    <cellStyle name="Heading 1" xfId="464" builtinId="16" customBuiltin="1"/>
    <cellStyle name="Heading 1 2" xfId="226" xr:uid="{00000000-0005-0000-0000-0000E1000000}"/>
    <cellStyle name="Heading 1 3" xfId="227" xr:uid="{00000000-0005-0000-0000-0000E2000000}"/>
    <cellStyle name="Heading 2" xfId="465" builtinId="17" customBuiltin="1"/>
    <cellStyle name="Heading 2 2" xfId="228" xr:uid="{00000000-0005-0000-0000-0000E3000000}"/>
    <cellStyle name="Heading 2 3" xfId="229" xr:uid="{00000000-0005-0000-0000-0000E4000000}"/>
    <cellStyle name="Heading 3" xfId="466" builtinId="18" customBuiltin="1"/>
    <cellStyle name="Heading 3 2" xfId="230" xr:uid="{00000000-0005-0000-0000-0000E5000000}"/>
    <cellStyle name="Heading 3 3" xfId="231" xr:uid="{00000000-0005-0000-0000-0000E6000000}"/>
    <cellStyle name="Heading 4" xfId="467" builtinId="19" customBuiltin="1"/>
    <cellStyle name="Heading 4 2" xfId="232" xr:uid="{00000000-0005-0000-0000-0000E7000000}"/>
    <cellStyle name="Heading 4 3" xfId="233" xr:uid="{00000000-0005-0000-0000-0000E8000000}"/>
    <cellStyle name="HEADING, MAJOR" xfId="234" xr:uid="{00000000-0005-0000-0000-0000E9000000}"/>
    <cellStyle name="HEADING, MINOR" xfId="235" xr:uid="{00000000-0005-0000-0000-0000EA000000}"/>
    <cellStyle name="HEADING, RIGHT" xfId="236" xr:uid="{00000000-0005-0000-0000-0000EB000000}"/>
    <cellStyle name="HEADING,MAJOR" xfId="237" xr:uid="{00000000-0005-0000-0000-0000EC000000}"/>
    <cellStyle name="HEADINGS" xfId="238" xr:uid="{00000000-0005-0000-0000-0000ED000000}"/>
    <cellStyle name="Hyperlink 2" xfId="239" xr:uid="{00000000-0005-0000-0000-0000EE000000}"/>
    <cellStyle name="Input" xfId="470" builtinId="20" customBuiltin="1"/>
    <cellStyle name="Input [yellow]" xfId="240" xr:uid="{00000000-0005-0000-0000-0000EF000000}"/>
    <cellStyle name="Input 2" xfId="241" xr:uid="{00000000-0005-0000-0000-0000F0000000}"/>
    <cellStyle name="Input 3" xfId="242" xr:uid="{00000000-0005-0000-0000-0000F1000000}"/>
    <cellStyle name="InputBlueFont" xfId="243" xr:uid="{00000000-0005-0000-0000-0000F2000000}"/>
    <cellStyle name="INPUTS" xfId="244" xr:uid="{00000000-0005-0000-0000-0000F3000000}"/>
    <cellStyle name="Inputs2" xfId="245" xr:uid="{00000000-0005-0000-0000-0000F4000000}"/>
    <cellStyle name="Integer" xfId="246" xr:uid="{00000000-0005-0000-0000-0000F5000000}"/>
    <cellStyle name="Integer 2" xfId="247" xr:uid="{00000000-0005-0000-0000-0000F6000000}"/>
    <cellStyle name="Link Currency (0)" xfId="248" xr:uid="{00000000-0005-0000-0000-0000F7000000}"/>
    <cellStyle name="Link Currency (2)" xfId="249" xr:uid="{00000000-0005-0000-0000-0000F8000000}"/>
    <cellStyle name="Link Units (0)" xfId="250" xr:uid="{00000000-0005-0000-0000-0000F9000000}"/>
    <cellStyle name="Link Units (1)" xfId="251" xr:uid="{00000000-0005-0000-0000-0000FA000000}"/>
    <cellStyle name="Link Units (2)" xfId="252" xr:uid="{00000000-0005-0000-0000-0000FB000000}"/>
    <cellStyle name="Linked Cell" xfId="473" builtinId="24" customBuiltin="1"/>
    <cellStyle name="Linked Cell 2" xfId="253" xr:uid="{00000000-0005-0000-0000-0000FC000000}"/>
    <cellStyle name="Linked Cell 3" xfId="254" xr:uid="{00000000-0005-0000-0000-0000FD000000}"/>
    <cellStyle name="m/d/yy" xfId="255" xr:uid="{00000000-0005-0000-0000-0000FE000000}"/>
    <cellStyle name="Millares [0]_10 AVERIAS MASIVAS + ANT" xfId="256" xr:uid="{00000000-0005-0000-0000-0000FF000000}"/>
    <cellStyle name="month" xfId="257" xr:uid="{00000000-0005-0000-0000-000000010000}"/>
    <cellStyle name="Neutral 2" xfId="258" xr:uid="{00000000-0005-0000-0000-000001010000}"/>
    <cellStyle name="Neutral 3" xfId="259" xr:uid="{00000000-0005-0000-0000-000002010000}"/>
    <cellStyle name="Neutral 4" xfId="511" xr:uid="{41D98AAD-7299-4BDE-8318-8C55E4972542}"/>
    <cellStyle name="Normal" xfId="0" builtinId="0"/>
    <cellStyle name="Normal--" xfId="260" xr:uid="{00000000-0005-0000-0000-000004010000}"/>
    <cellStyle name="Normal - Style1" xfId="261" xr:uid="{00000000-0005-0000-0000-000005010000}"/>
    <cellStyle name="Normal - Style1 2" xfId="262" xr:uid="{00000000-0005-0000-0000-000006010000}"/>
    <cellStyle name="Normal [0]" xfId="263" xr:uid="{00000000-0005-0000-0000-000007010000}"/>
    <cellStyle name="Normal [0] 2" xfId="264" xr:uid="{00000000-0005-0000-0000-000008010000}"/>
    <cellStyle name="Normal [1]" xfId="265" xr:uid="{00000000-0005-0000-0000-000009010000}"/>
    <cellStyle name="Normal [1] 2" xfId="266" xr:uid="{00000000-0005-0000-0000-00000A010000}"/>
    <cellStyle name="Normal [2]" xfId="267" xr:uid="{00000000-0005-0000-0000-00000B010000}"/>
    <cellStyle name="Normal [2] 2" xfId="268" xr:uid="{00000000-0005-0000-0000-00000C010000}"/>
    <cellStyle name="Normal [3]" xfId="269" xr:uid="{00000000-0005-0000-0000-00000D010000}"/>
    <cellStyle name="Normal [3] 2" xfId="270" xr:uid="{00000000-0005-0000-0000-00000E010000}"/>
    <cellStyle name="Normal 10" xfId="271" xr:uid="{00000000-0005-0000-0000-00000F010000}"/>
    <cellStyle name="Normal 10 2" xfId="272" xr:uid="{00000000-0005-0000-0000-000010010000}"/>
    <cellStyle name="Normal 10 3" xfId="273" xr:uid="{00000000-0005-0000-0000-000011010000}"/>
    <cellStyle name="Normal 100" xfId="496" xr:uid="{136A91C9-FFCE-49FA-83FF-0748D50D61F9}"/>
    <cellStyle name="Normal 101" xfId="523" xr:uid="{D86F4B5A-424A-47F7-ADAB-B36CED660930}"/>
    <cellStyle name="Normal 102" xfId="525" xr:uid="{A771CDCE-6B81-4F33-B66F-117453932A4E}"/>
    <cellStyle name="Normal 11" xfId="274" xr:uid="{00000000-0005-0000-0000-000012010000}"/>
    <cellStyle name="Normal 11 2" xfId="275" xr:uid="{00000000-0005-0000-0000-000013010000}"/>
    <cellStyle name="Normal 12" xfId="276" xr:uid="{00000000-0005-0000-0000-000014010000}"/>
    <cellStyle name="Normal 12 2" xfId="277" xr:uid="{00000000-0005-0000-0000-000015010000}"/>
    <cellStyle name="Normal 12 3" xfId="278" xr:uid="{00000000-0005-0000-0000-000016010000}"/>
    <cellStyle name="Normal 13" xfId="279" xr:uid="{00000000-0005-0000-0000-000017010000}"/>
    <cellStyle name="Normal 13 2" xfId="280" xr:uid="{00000000-0005-0000-0000-000018010000}"/>
    <cellStyle name="Normal 14" xfId="281" xr:uid="{00000000-0005-0000-0000-000019010000}"/>
    <cellStyle name="Normal 14 2" xfId="282" xr:uid="{00000000-0005-0000-0000-00001A010000}"/>
    <cellStyle name="Normal 14 2 3" xfId="527" xr:uid="{B3EAE424-18F7-4D73-AF39-E0A94A712740}"/>
    <cellStyle name="Normal 15" xfId="283" xr:uid="{00000000-0005-0000-0000-00001B010000}"/>
    <cellStyle name="Normal 15 2" xfId="284" xr:uid="{00000000-0005-0000-0000-00001C010000}"/>
    <cellStyle name="Normal 16" xfId="285" xr:uid="{00000000-0005-0000-0000-00001D010000}"/>
    <cellStyle name="Normal 16 2" xfId="286" xr:uid="{00000000-0005-0000-0000-00001E010000}"/>
    <cellStyle name="Normal 17" xfId="287" xr:uid="{00000000-0005-0000-0000-00001F010000}"/>
    <cellStyle name="Normal 17 2" xfId="288" xr:uid="{00000000-0005-0000-0000-000020010000}"/>
    <cellStyle name="Normal 18" xfId="289" xr:uid="{00000000-0005-0000-0000-000021010000}"/>
    <cellStyle name="Normal 18 2" xfId="290" xr:uid="{00000000-0005-0000-0000-000022010000}"/>
    <cellStyle name="Normal 19" xfId="291" xr:uid="{00000000-0005-0000-0000-000023010000}"/>
    <cellStyle name="Normal 19 2" xfId="292" xr:uid="{00000000-0005-0000-0000-000024010000}"/>
    <cellStyle name="Normal 2" xfId="293" xr:uid="{00000000-0005-0000-0000-000025010000}"/>
    <cellStyle name="Normal-- 2" xfId="294" xr:uid="{00000000-0005-0000-0000-000026010000}"/>
    <cellStyle name="Normal 2 13" xfId="295" xr:uid="{00000000-0005-0000-0000-000027010000}"/>
    <cellStyle name="Normal 2 2" xfId="296" xr:uid="{00000000-0005-0000-0000-000028010000}"/>
    <cellStyle name="Normal 2 2 2 2" xfId="528" xr:uid="{B01B04A2-B161-4915-806F-E4202CED94C3}"/>
    <cellStyle name="Normal 2 3" xfId="297" xr:uid="{00000000-0005-0000-0000-000029010000}"/>
    <cellStyle name="Normal 2 3 2" xfId="513" xr:uid="{05D44483-D42C-4A55-8FA2-3E7080EF1DC7}"/>
    <cellStyle name="Normal 2 3 2 5" xfId="538" xr:uid="{12CE79A4-4DA8-49C9-976F-0CA480D1A323}"/>
    <cellStyle name="Normal 2 4" xfId="298" xr:uid="{00000000-0005-0000-0000-00002A010000}"/>
    <cellStyle name="Normal 2 5" xfId="514" xr:uid="{4770E3B9-29D1-40E5-9D8F-C8BAA3238BA8}"/>
    <cellStyle name="Normal 2 6" xfId="512" xr:uid="{EF751F97-0BFD-4A33-9EB8-3BBF7CB3D680}"/>
    <cellStyle name="Normal 2 7" xfId="524" xr:uid="{39479ED3-6E24-4DDC-86EF-5C10DAA371CF}"/>
    <cellStyle name="Normal 2 8" xfId="505" xr:uid="{C204733F-9A66-4024-BDCB-66FE4DB859BB}"/>
    <cellStyle name="Normal 20" xfId="299" xr:uid="{00000000-0005-0000-0000-00002B010000}"/>
    <cellStyle name="Normal 20 2" xfId="300" xr:uid="{00000000-0005-0000-0000-00002C010000}"/>
    <cellStyle name="Normal 21" xfId="301" xr:uid="{00000000-0005-0000-0000-00002D010000}"/>
    <cellStyle name="Normal 21 3" xfId="534" xr:uid="{CB6221EE-A544-4A23-843F-1709BE6EE6DC}"/>
    <cellStyle name="Normal 21 3 3" xfId="541" xr:uid="{DF8E3C29-1D36-4F63-91CC-0DEB6550C734}"/>
    <cellStyle name="Normal 22" xfId="302" xr:uid="{00000000-0005-0000-0000-00002E010000}"/>
    <cellStyle name="Normal 22 2" xfId="303" xr:uid="{00000000-0005-0000-0000-00002F010000}"/>
    <cellStyle name="Normal 221" xfId="544" xr:uid="{F2EB1312-FD41-4D4E-AACD-22C807DD2202}"/>
    <cellStyle name="Normal 23" xfId="304" xr:uid="{00000000-0005-0000-0000-000030010000}"/>
    <cellStyle name="Normal 24" xfId="305" xr:uid="{00000000-0005-0000-0000-000031010000}"/>
    <cellStyle name="Normal 25" xfId="306" xr:uid="{00000000-0005-0000-0000-000032010000}"/>
    <cellStyle name="Normal 26" xfId="307" xr:uid="{00000000-0005-0000-0000-000033010000}"/>
    <cellStyle name="Normal 27" xfId="308" xr:uid="{00000000-0005-0000-0000-000034010000}"/>
    <cellStyle name="Normal 28" xfId="309" xr:uid="{00000000-0005-0000-0000-000035010000}"/>
    <cellStyle name="Normal 29" xfId="310" xr:uid="{00000000-0005-0000-0000-000036010000}"/>
    <cellStyle name="Normal 3" xfId="311" xr:uid="{00000000-0005-0000-0000-000037010000}"/>
    <cellStyle name="Normal 3 2" xfId="312" xr:uid="{00000000-0005-0000-0000-000038010000}"/>
    <cellStyle name="Normal 3 2 2" xfId="516" xr:uid="{B9DFE2F9-7DAA-4ED6-800C-867CA108B9CC}"/>
    <cellStyle name="Normal 3 2 2 6" xfId="517" xr:uid="{E1628B91-FA90-4B73-B36B-EB266B6127C6}"/>
    <cellStyle name="Normal 3 28" xfId="518" xr:uid="{CA1EE08A-CE8F-473F-839D-8778DA28ED78}"/>
    <cellStyle name="Normal 3 3" xfId="313" xr:uid="{00000000-0005-0000-0000-000039010000}"/>
    <cellStyle name="Normal 3 4" xfId="314" xr:uid="{00000000-0005-0000-0000-00003A010000}"/>
    <cellStyle name="Normal 3 5" xfId="315" xr:uid="{00000000-0005-0000-0000-00003B010000}"/>
    <cellStyle name="Normal 3 5 2" xfId="316" xr:uid="{00000000-0005-0000-0000-00003C010000}"/>
    <cellStyle name="Normal 3 5 2 2" xfId="530" xr:uid="{9D6C2DB3-7448-4FED-809F-C00A3CD896D9}"/>
    <cellStyle name="Normal 3 5 2 2 4" xfId="543" xr:uid="{4EDB489D-925E-4D16-8050-B32275EDCE15}"/>
    <cellStyle name="Normal 3 5 4" xfId="533" xr:uid="{D875295D-08E1-451F-9F51-6B5AB1608838}"/>
    <cellStyle name="Normal 3 6" xfId="515" xr:uid="{B011E8F9-4038-41E4-B24C-CA2B71B23E6C}"/>
    <cellStyle name="Normal 30" xfId="317" xr:uid="{00000000-0005-0000-0000-00003D010000}"/>
    <cellStyle name="Normal 31" xfId="318" xr:uid="{00000000-0005-0000-0000-00003E010000}"/>
    <cellStyle name="Normal 32" xfId="319" xr:uid="{00000000-0005-0000-0000-00003F010000}"/>
    <cellStyle name="Normal 33" xfId="320" xr:uid="{00000000-0005-0000-0000-000040010000}"/>
    <cellStyle name="Normal 34" xfId="321" xr:uid="{00000000-0005-0000-0000-000041010000}"/>
    <cellStyle name="Normal 35" xfId="322" xr:uid="{00000000-0005-0000-0000-000042010000}"/>
    <cellStyle name="Normal 36" xfId="323" xr:uid="{00000000-0005-0000-0000-000043010000}"/>
    <cellStyle name="Normal 37" xfId="324" xr:uid="{00000000-0005-0000-0000-000044010000}"/>
    <cellStyle name="Normal 38" xfId="325" xr:uid="{00000000-0005-0000-0000-000045010000}"/>
    <cellStyle name="Normal 38 2" xfId="326" xr:uid="{00000000-0005-0000-0000-000046010000}"/>
    <cellStyle name="Normal 39" xfId="327" xr:uid="{00000000-0005-0000-0000-000047010000}"/>
    <cellStyle name="Normal 4" xfId="328" xr:uid="{00000000-0005-0000-0000-000048010000}"/>
    <cellStyle name="Normal 4 2" xfId="329" xr:uid="{00000000-0005-0000-0000-000049010000}"/>
    <cellStyle name="Normal 4 3" xfId="330" xr:uid="{00000000-0005-0000-0000-00004A010000}"/>
    <cellStyle name="Normal 4 3 3" xfId="331" xr:uid="{00000000-0005-0000-0000-00004B010000}"/>
    <cellStyle name="Normal 4 3 3 2" xfId="531" xr:uid="{B1CCCA62-4488-41D4-AA22-BD0D2A62B56C}"/>
    <cellStyle name="Normal 4 3 3 2 3" xfId="542" xr:uid="{91C82BD0-989E-4625-AF7D-B90348BB56F7}"/>
    <cellStyle name="Normal 4 4" xfId="519" xr:uid="{B901CC64-E2D7-4C0A-BBFD-576601ADF446}"/>
    <cellStyle name="Normal 40" xfId="332" xr:uid="{00000000-0005-0000-0000-00004C010000}"/>
    <cellStyle name="Normal 41" xfId="333" xr:uid="{00000000-0005-0000-0000-00004D010000}"/>
    <cellStyle name="Normal 42" xfId="334" xr:uid="{00000000-0005-0000-0000-00004E010000}"/>
    <cellStyle name="Normal 43" xfId="335" xr:uid="{00000000-0005-0000-0000-00004F010000}"/>
    <cellStyle name="Normal 44" xfId="336" xr:uid="{00000000-0005-0000-0000-000050010000}"/>
    <cellStyle name="Normal 45" xfId="337" xr:uid="{00000000-0005-0000-0000-000051010000}"/>
    <cellStyle name="Normal 46" xfId="338" xr:uid="{00000000-0005-0000-0000-000052010000}"/>
    <cellStyle name="Normal 47" xfId="339" xr:uid="{00000000-0005-0000-0000-000053010000}"/>
    <cellStyle name="Normal 47 2" xfId="520" xr:uid="{07735368-D4E7-4847-9E66-95ADAC6DFB7C}"/>
    <cellStyle name="Normal 48" xfId="340" xr:uid="{00000000-0005-0000-0000-000054010000}"/>
    <cellStyle name="Normal 49" xfId="341" xr:uid="{00000000-0005-0000-0000-000055010000}"/>
    <cellStyle name="Normal 5" xfId="342" xr:uid="{00000000-0005-0000-0000-000056010000}"/>
    <cellStyle name="Normal 5 2" xfId="343" xr:uid="{00000000-0005-0000-0000-000057010000}"/>
    <cellStyle name="Normal 5 21" xfId="344" xr:uid="{00000000-0005-0000-0000-000058010000}"/>
    <cellStyle name="Normal 5_SCC_FS_31Mar2010_Estimate_version3" xfId="345" xr:uid="{00000000-0005-0000-0000-000059010000}"/>
    <cellStyle name="Normal 50" xfId="346" xr:uid="{00000000-0005-0000-0000-00005A010000}"/>
    <cellStyle name="Normal 51" xfId="347" xr:uid="{00000000-0005-0000-0000-00005B010000}"/>
    <cellStyle name="Normal 52" xfId="348" xr:uid="{00000000-0005-0000-0000-00005C010000}"/>
    <cellStyle name="Normal 53" xfId="349" xr:uid="{00000000-0005-0000-0000-00005D010000}"/>
    <cellStyle name="Normal 54" xfId="350" xr:uid="{00000000-0005-0000-0000-00005E010000}"/>
    <cellStyle name="Normal 55" xfId="351" xr:uid="{00000000-0005-0000-0000-00005F010000}"/>
    <cellStyle name="Normal 56" xfId="352" xr:uid="{00000000-0005-0000-0000-000060010000}"/>
    <cellStyle name="Normal 57" xfId="353" xr:uid="{00000000-0005-0000-0000-000061010000}"/>
    <cellStyle name="Normal 58" xfId="354" xr:uid="{00000000-0005-0000-0000-000062010000}"/>
    <cellStyle name="Normal 59" xfId="355" xr:uid="{00000000-0005-0000-0000-000063010000}"/>
    <cellStyle name="Normal 6" xfId="356" xr:uid="{00000000-0005-0000-0000-000064010000}"/>
    <cellStyle name="Normal 6 2" xfId="357" xr:uid="{00000000-0005-0000-0000-000065010000}"/>
    <cellStyle name="Normal 60" xfId="358" xr:uid="{00000000-0005-0000-0000-000066010000}"/>
    <cellStyle name="Normal 61" xfId="359" xr:uid="{00000000-0005-0000-0000-000067010000}"/>
    <cellStyle name="Normal 62" xfId="360" xr:uid="{00000000-0005-0000-0000-000068010000}"/>
    <cellStyle name="Normal 63" xfId="361" xr:uid="{00000000-0005-0000-0000-000069010000}"/>
    <cellStyle name="Normal 64" xfId="362" xr:uid="{00000000-0005-0000-0000-00006A010000}"/>
    <cellStyle name="Normal 65" xfId="363" xr:uid="{00000000-0005-0000-0000-00006B010000}"/>
    <cellStyle name="Normal 66" xfId="364" xr:uid="{00000000-0005-0000-0000-00006C010000}"/>
    <cellStyle name="Normal 66 7" xfId="535" xr:uid="{8C5FAD68-88CA-4ABA-A376-EA991D42CAC7}"/>
    <cellStyle name="Normal 67" xfId="365" xr:uid="{00000000-0005-0000-0000-00006D010000}"/>
    <cellStyle name="Normal 68" xfId="366" xr:uid="{00000000-0005-0000-0000-00006E010000}"/>
    <cellStyle name="Normal 69" xfId="367" xr:uid="{00000000-0005-0000-0000-00006F010000}"/>
    <cellStyle name="Normal 7" xfId="368" xr:uid="{00000000-0005-0000-0000-000070010000}"/>
    <cellStyle name="Normal 7 2" xfId="369" xr:uid="{00000000-0005-0000-0000-000071010000}"/>
    <cellStyle name="Normal 70" xfId="370" xr:uid="{00000000-0005-0000-0000-000072010000}"/>
    <cellStyle name="Normal 71" xfId="371" xr:uid="{00000000-0005-0000-0000-000073010000}"/>
    <cellStyle name="Normal 72" xfId="372" xr:uid="{00000000-0005-0000-0000-000074010000}"/>
    <cellStyle name="Normal 73" xfId="373" xr:uid="{00000000-0005-0000-0000-000075010000}"/>
    <cellStyle name="Normal 74" xfId="374" xr:uid="{00000000-0005-0000-0000-000076010000}"/>
    <cellStyle name="Normal 75" xfId="375" xr:uid="{00000000-0005-0000-0000-000077010000}"/>
    <cellStyle name="Normal 76" xfId="376" xr:uid="{00000000-0005-0000-0000-000078010000}"/>
    <cellStyle name="Normal 77" xfId="377" xr:uid="{00000000-0005-0000-0000-000079010000}"/>
    <cellStyle name="Normal 78" xfId="378" xr:uid="{00000000-0005-0000-0000-00007A010000}"/>
    <cellStyle name="Normal 79" xfId="379" xr:uid="{00000000-0005-0000-0000-00007B010000}"/>
    <cellStyle name="Normal 8" xfId="380" xr:uid="{00000000-0005-0000-0000-00007C010000}"/>
    <cellStyle name="Normal 8 2" xfId="381" xr:uid="{00000000-0005-0000-0000-00007D010000}"/>
    <cellStyle name="Normal 80" xfId="382" xr:uid="{00000000-0005-0000-0000-00007E010000}"/>
    <cellStyle name="Normal 81" xfId="383" xr:uid="{00000000-0005-0000-0000-00007F010000}"/>
    <cellStyle name="Normal 82" xfId="384" xr:uid="{00000000-0005-0000-0000-000080010000}"/>
    <cellStyle name="Normal 83" xfId="385" xr:uid="{00000000-0005-0000-0000-000081010000}"/>
    <cellStyle name="Normal 84" xfId="386" xr:uid="{00000000-0005-0000-0000-000082010000}"/>
    <cellStyle name="Normal 85" xfId="387" xr:uid="{00000000-0005-0000-0000-000083010000}"/>
    <cellStyle name="Normal 86" xfId="388" xr:uid="{00000000-0005-0000-0000-000084010000}"/>
    <cellStyle name="Normal 87" xfId="389" xr:uid="{00000000-0005-0000-0000-000085010000}"/>
    <cellStyle name="Normal 88" xfId="390" xr:uid="{00000000-0005-0000-0000-000086010000}"/>
    <cellStyle name="Normal 89" xfId="391" xr:uid="{00000000-0005-0000-0000-000087010000}"/>
    <cellStyle name="Normal 9" xfId="392" xr:uid="{00000000-0005-0000-0000-000088010000}"/>
    <cellStyle name="Normal 9 2" xfId="393" xr:uid="{00000000-0005-0000-0000-000089010000}"/>
    <cellStyle name="Normal 90" xfId="394" xr:uid="{00000000-0005-0000-0000-00008A010000}"/>
    <cellStyle name="Normal 91" xfId="395" xr:uid="{00000000-0005-0000-0000-00008B010000}"/>
    <cellStyle name="Normal 92" xfId="396" xr:uid="{00000000-0005-0000-0000-00008C010000}"/>
    <cellStyle name="Normal 93" xfId="397" xr:uid="{00000000-0005-0000-0000-00008D010000}"/>
    <cellStyle name="Normal 94" xfId="398" xr:uid="{00000000-0005-0000-0000-00008E010000}"/>
    <cellStyle name="Normal 95" xfId="399" xr:uid="{00000000-0005-0000-0000-00008F010000}"/>
    <cellStyle name="Normal 96" xfId="400" xr:uid="{00000000-0005-0000-0000-000090010000}"/>
    <cellStyle name="Normal 97" xfId="401" xr:uid="{00000000-0005-0000-0000-000091010000}"/>
    <cellStyle name="Normal 98" xfId="402" xr:uid="{00000000-0005-0000-0000-000092010000}"/>
    <cellStyle name="Normal 98 2" xfId="403" xr:uid="{00000000-0005-0000-0000-000093010000}"/>
    <cellStyle name="Normal 99" xfId="404" xr:uid="{00000000-0005-0000-0000-000094010000}"/>
    <cellStyle name="Normal_Book1" xfId="405" xr:uid="{00000000-0005-0000-0000-000095010000}"/>
    <cellStyle name="Normalx" xfId="406" xr:uid="{00000000-0005-0000-0000-000096010000}"/>
    <cellStyle name="Normalx 2" xfId="407" xr:uid="{00000000-0005-0000-0000-000097010000}"/>
    <cellStyle name="NormalxShadow" xfId="408" xr:uid="{00000000-0005-0000-0000-000098010000}"/>
    <cellStyle name="NormalxShadow 2" xfId="409" xr:uid="{00000000-0005-0000-0000-000099010000}"/>
    <cellStyle name="Note 2" xfId="410" xr:uid="{00000000-0005-0000-0000-00009A010000}"/>
    <cellStyle name="Note 3" xfId="521" xr:uid="{B88B452A-FAA4-47AC-968D-AE4CAC5AD4F4}"/>
    <cellStyle name="Output" xfId="471" builtinId="21" customBuiltin="1"/>
    <cellStyle name="Output 2" xfId="411" xr:uid="{00000000-0005-0000-0000-00009B010000}"/>
    <cellStyle name="Output 3" xfId="412" xr:uid="{00000000-0005-0000-0000-00009C010000}"/>
    <cellStyle name="Percent [0]" xfId="413" xr:uid="{00000000-0005-0000-0000-00009D010000}"/>
    <cellStyle name="Percent [00]" xfId="414" xr:uid="{00000000-0005-0000-0000-00009E010000}"/>
    <cellStyle name="Percent [1]" xfId="415" xr:uid="{00000000-0005-0000-0000-00009F010000}"/>
    <cellStyle name="Percent [1] --" xfId="416" xr:uid="{00000000-0005-0000-0000-0000A0010000}"/>
    <cellStyle name="Percent [2]" xfId="417" xr:uid="{00000000-0005-0000-0000-0000A1010000}"/>
    <cellStyle name="Percent [3]" xfId="418" xr:uid="{00000000-0005-0000-0000-0000A2010000}"/>
    <cellStyle name="Percent [3]--" xfId="419" xr:uid="{00000000-0005-0000-0000-0000A3010000}"/>
    <cellStyle name="Percent 1" xfId="420" xr:uid="{00000000-0005-0000-0000-0000A4010000}"/>
    <cellStyle name="Percent 2" xfId="421" xr:uid="{00000000-0005-0000-0000-0000A5010000}"/>
    <cellStyle name="Percent 2 2" xfId="422" xr:uid="{00000000-0005-0000-0000-0000A6010000}"/>
    <cellStyle name="Percent 2 3" xfId="522" xr:uid="{69B9555A-2EAC-4B8F-B924-455F178B0F12}"/>
    <cellStyle name="Percent 3" xfId="423" xr:uid="{00000000-0005-0000-0000-0000A7010000}"/>
    <cellStyle name="Percent 4" xfId="424" xr:uid="{00000000-0005-0000-0000-0000A8010000}"/>
    <cellStyle name="Percent 5" xfId="425" xr:uid="{00000000-0005-0000-0000-0000A9010000}"/>
    <cellStyle name="Percent 6" xfId="426" xr:uid="{00000000-0005-0000-0000-0000AA010000}"/>
    <cellStyle name="Percent 7" xfId="427" xr:uid="{00000000-0005-0000-0000-0000AB010000}"/>
    <cellStyle name="Percent 8" xfId="428" xr:uid="{00000000-0005-0000-0000-0000AC010000}"/>
    <cellStyle name="Percent 9" xfId="429" xr:uid="{00000000-0005-0000-0000-0000AD010000}"/>
    <cellStyle name="PrePop Currency (0)" xfId="430" xr:uid="{00000000-0005-0000-0000-0000AE010000}"/>
    <cellStyle name="PrePop Currency (2)" xfId="431" xr:uid="{00000000-0005-0000-0000-0000AF010000}"/>
    <cellStyle name="PrePop Units (0)" xfId="432" xr:uid="{00000000-0005-0000-0000-0000B0010000}"/>
    <cellStyle name="PrePop Units (1)" xfId="433" xr:uid="{00000000-0005-0000-0000-0000B1010000}"/>
    <cellStyle name="PrePop Units (2)" xfId="434" xr:uid="{00000000-0005-0000-0000-0000B2010000}"/>
    <cellStyle name="section head" xfId="435" xr:uid="{00000000-0005-0000-0000-0000B3010000}"/>
    <cellStyle name="Shading" xfId="436" xr:uid="{00000000-0005-0000-0000-0000B4010000}"/>
    <cellStyle name="SMALL HEADINGS" xfId="437" xr:uid="{00000000-0005-0000-0000-0000B5010000}"/>
    <cellStyle name="Style 1" xfId="438" xr:uid="{00000000-0005-0000-0000-0000B6010000}"/>
    <cellStyle name="Style 1 2" xfId="439" xr:uid="{00000000-0005-0000-0000-0000B7010000}"/>
    <cellStyle name="SUB HEADING" xfId="440" xr:uid="{00000000-0005-0000-0000-0000B8010000}"/>
    <cellStyle name="Text Indent A" xfId="441" xr:uid="{00000000-0005-0000-0000-0000B9010000}"/>
    <cellStyle name="Text Indent B" xfId="442" xr:uid="{00000000-0005-0000-0000-0000BA010000}"/>
    <cellStyle name="Text Indent C" xfId="443" xr:uid="{00000000-0005-0000-0000-0000BB010000}"/>
    <cellStyle name="Title" xfId="463" builtinId="15" customBuiltin="1"/>
    <cellStyle name="Title 2" xfId="444" xr:uid="{00000000-0005-0000-0000-0000BC010000}"/>
    <cellStyle name="Total" xfId="477" builtinId="25" customBuiltin="1"/>
    <cellStyle name="Total 2" xfId="445" xr:uid="{00000000-0005-0000-0000-0000BD010000}"/>
    <cellStyle name="Total 3" xfId="446" xr:uid="{00000000-0005-0000-0000-0000BE010000}"/>
    <cellStyle name="ubordinated Debt" xfId="447" xr:uid="{00000000-0005-0000-0000-0000BF010000}"/>
    <cellStyle name="UNITS" xfId="448" xr:uid="{00000000-0005-0000-0000-0000C0010000}"/>
    <cellStyle name="UNSHADED" xfId="449" xr:uid="{00000000-0005-0000-0000-0000C1010000}"/>
    <cellStyle name="Warning Text" xfId="475" builtinId="11" customBuiltin="1"/>
    <cellStyle name="Warning Text 2" xfId="450" xr:uid="{00000000-0005-0000-0000-0000C2010000}"/>
    <cellStyle name="Warning Text 3" xfId="451" xr:uid="{00000000-0005-0000-0000-0000C3010000}"/>
    <cellStyle name="Year" xfId="452" xr:uid="{00000000-0005-0000-0000-0000C4010000}"/>
    <cellStyle name="Yes/No" xfId="453" xr:uid="{00000000-0005-0000-0000-0000C5010000}"/>
    <cellStyle name="ฃ BP" xfId="454" xr:uid="{00000000-0005-0000-0000-0000C6010000}"/>
    <cellStyle name="ฅ JY" xfId="455" xr:uid="{00000000-0005-0000-0000-0000C7010000}"/>
    <cellStyle name="น้บะภฒ_95" xfId="456" xr:uid="{00000000-0005-0000-0000-0000C8010000}"/>
    <cellStyle name="ฤธถ [0]_0e82ylkxXsZu0YORaMwizTk2E" xfId="457" xr:uid="{00000000-0005-0000-0000-0000C9010000}"/>
    <cellStyle name="ฤธถ_0e82ylkxXsZu0YORaMwizTk2E" xfId="458" xr:uid="{00000000-0005-0000-0000-0000CA010000}"/>
    <cellStyle name="ล๋ศญ [0]_0e82ylkxXsZu0YORaMwizTk2E" xfId="459" xr:uid="{00000000-0005-0000-0000-0000CB010000}"/>
    <cellStyle name="ล๋ศญ_0e82ylkxXsZu0YORaMwizTk2E" xfId="460" xr:uid="{00000000-0005-0000-0000-0000CC010000}"/>
    <cellStyle name="วฅมุ_4ฟ๙ฝวภ๛" xfId="461" xr:uid="{00000000-0005-0000-0000-0000CD010000}"/>
    <cellStyle name="桁区切り [0.00]_BK063099-delay1" xfId="462" xr:uid="{00000000-0005-0000-0000-0000CE010000}"/>
  </cellStyles>
  <dxfs count="0"/>
  <tableStyles count="1" defaultTableStyle="TableStyleMedium9" defaultPivotStyle="PivotStyleLight16">
    <tableStyle name="Invisible" pivot="0" table="0" count="0" xr9:uid="{53BC5126-2E33-4457-BBFB-8A3662525826}"/>
  </tableStyles>
  <colors>
    <mruColors>
      <color rgb="FFFAFAFA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-BKKFIL001\Vol1$\Documents%20and%20Settings\wijak_b\Local%20Settings\Temporary%20Internet%20Files\OLK87\Mena\BLCP\Currency\Petronet\E&amp;Y_WC29_shippingJun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-BKKFIL001\Vol1$\Documents%20and%20Settings\wijak_b\Local%20Settings\Temporary%20Internet%20Files\OLK87\Mena\BLCP\Currency\SK%20IPP\Phase%20I\SK%20opco%20v.13Refi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-BKKFIL001\Vol1$\Documents%20and%20Settings\wijak_b\Local%20Settings\Temporary%20Internet%20Files\OLK87\Mena\BLCP\Currency\SK%20IPP\Phase%20I\SDWPS%2018-02-02%20(bank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-BKKFIL001\Vol1$\Documents%20and%20Settings\phalak%20laosakul\Local%20Settings\Application%20Data\Aura\2.0\Files\1\AF\98977026-c8fd-4812-a0d5-2b199b3c6d43037096136202158133205008\98977026c8fd4812a0d52b199b3c6d43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-BKKFIL001\Vol1$\Documents%20and%20Settings\phalak%20laosakul\Desktop\2010_Gulf_YE\Financial%20instrument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lor"/>
      <sheetName val="Index"/>
      <sheetName val="Result"/>
      <sheetName val="Assm"/>
      <sheetName val="Comm"/>
      <sheetName val="Const"/>
      <sheetName val="Rev"/>
      <sheetName val="OP"/>
      <sheetName val="Dep"/>
      <sheetName val="Amort"/>
      <sheetName val="PL"/>
      <sheetName val="BSCF"/>
      <sheetName val="Levelized"/>
      <sheetName val="IRR"/>
    </sheetNames>
    <sheetDataSet>
      <sheetData sheetId="0" refreshError="1"/>
      <sheetData sheetId="1" refreshError="1"/>
      <sheetData sheetId="2" refreshError="1"/>
      <sheetData sheetId="3">
        <row r="8">
          <cell r="D8">
            <v>38077</v>
          </cell>
        </row>
        <row r="13">
          <cell r="D13">
            <v>37437</v>
          </cell>
        </row>
        <row r="89">
          <cell r="B89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LT"/>
      <sheetName val="Valuation"/>
      <sheetName val="EXRPTS"/>
      <sheetName val="MACRO"/>
      <sheetName val="REV"/>
      <sheetName val="FUEL"/>
      <sheetName val="EXP"/>
      <sheetName val="CAPX"/>
      <sheetName val="DEBT"/>
      <sheetName val="DEP KR KRW"/>
      <sheetName val="OP ACCT"/>
      <sheetName val="ST KR KRW"/>
      <sheetName val="TAX KR"/>
      <sheetName val="ST US KRW"/>
      <sheetName val="ST US USD"/>
      <sheetName val="DEP US KRW"/>
    </sheetNames>
    <sheetDataSet>
      <sheetData sheetId="0" refreshError="1"/>
      <sheetData sheetId="1" refreshError="1"/>
      <sheetData sheetId="2" refreshError="1">
        <row r="8">
          <cell r="D8">
            <v>2003</v>
          </cell>
        </row>
        <row r="9">
          <cell r="D9">
            <v>36</v>
          </cell>
        </row>
        <row r="10">
          <cell r="D10">
            <v>38717</v>
          </cell>
          <cell r="Q10">
            <v>200000</v>
          </cell>
          <cell r="R10">
            <v>0</v>
          </cell>
          <cell r="S10">
            <v>180000</v>
          </cell>
          <cell r="T10">
            <v>100000</v>
          </cell>
        </row>
        <row r="12">
          <cell r="D12">
            <v>46022</v>
          </cell>
        </row>
        <row r="13">
          <cell r="D13">
            <v>20</v>
          </cell>
          <cell r="Q13">
            <v>38717</v>
          </cell>
          <cell r="R13">
            <v>38717</v>
          </cell>
          <cell r="S13">
            <v>38717</v>
          </cell>
        </row>
        <row r="42">
          <cell r="Q42">
            <v>0.4</v>
          </cell>
        </row>
        <row r="43">
          <cell r="D43">
            <v>6</v>
          </cell>
        </row>
        <row r="44">
          <cell r="D44">
            <v>6</v>
          </cell>
        </row>
        <row r="45">
          <cell r="D45">
            <v>3</v>
          </cell>
        </row>
        <row r="49">
          <cell r="Q49">
            <v>0.33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int"/>
      <sheetName val="Disclaimer"/>
      <sheetName val="Results"/>
      <sheetName val="PUB Form F"/>
      <sheetName val="PUB Form G"/>
      <sheetName val="PUB Form H"/>
      <sheetName val="Fin Stat"/>
      <sheetName val="Fin Plan"/>
      <sheetName val="Tariff"/>
      <sheetName val="Tariff Alt"/>
      <sheetName val="Electricity"/>
      <sheetName val="Valuation"/>
      <sheetName val="Graph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0">
          <cell r="G40">
            <v>0.25</v>
          </cell>
        </row>
        <row r="41">
          <cell r="G41">
            <v>0.75</v>
          </cell>
        </row>
      </sheetData>
      <sheetData sheetId="9"/>
      <sheetData sheetId="10"/>
      <sheetData sheetId="11"/>
      <sheetData sheetId="1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Menu Master"/>
      <sheetName val="Targeted Testing Master"/>
      <sheetName val="Agree"/>
      <sheetName val="Targeted Testing-1"/>
      <sheetName val="Non-Statistical Sampling Master"/>
      <sheetName val="Accept Reject Master"/>
      <sheetName val="AR Confirmation Log Master"/>
      <sheetName val="Fixed Asset Additions Master"/>
      <sheetName val="Procedures"/>
      <sheetName val="Fixed Asset Additions-1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uidance"/>
      <sheetName val="TB"/>
      <sheetName val="Lead"/>
      <sheetName val="SWAP_Summary"/>
      <sheetName val="AR &amp; AP SWAP"/>
      <sheetName val="AR &amp; AP Int. SWAP"/>
      <sheetName val="Discount_SWAP"/>
      <sheetName val="Forward"/>
      <sheetName val="Conf-BAY"/>
      <sheetName val="TOD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66"/>
  <sheetViews>
    <sheetView topLeftCell="A45" zoomScale="84" zoomScaleNormal="84" zoomScaleSheetLayoutView="90" zoomScalePageLayoutView="80" workbookViewId="0">
      <selection activeCell="D61" sqref="D61"/>
    </sheetView>
  </sheetViews>
  <sheetFormatPr defaultColWidth="9.140625" defaultRowHeight="16.5" customHeight="1"/>
  <cols>
    <col min="1" max="2" width="1.140625" style="36" customWidth="1"/>
    <col min="3" max="3" width="34.7109375" style="36" customWidth="1"/>
    <col min="4" max="4" width="6.85546875" style="35" bestFit="1" customWidth="1"/>
    <col min="5" max="5" width="0.7109375" style="36" customWidth="1"/>
    <col min="6" max="6" width="15.5703125" style="37" customWidth="1"/>
    <col min="7" max="7" width="0.7109375" style="36" customWidth="1"/>
    <col min="8" max="8" width="15.5703125" style="37" customWidth="1"/>
    <col min="9" max="9" width="0.7109375" style="38" customWidth="1"/>
    <col min="10" max="10" width="15.5703125" style="37" customWidth="1"/>
    <col min="11" max="11" width="0.7109375" style="36" customWidth="1"/>
    <col min="12" max="12" width="15.5703125" style="37" customWidth="1"/>
    <col min="13" max="16384" width="9.140625" style="39"/>
  </cols>
  <sheetData>
    <row r="1" spans="1:12" ht="16.5" customHeight="1">
      <c r="A1" s="34" t="s">
        <v>0</v>
      </c>
      <c r="B1" s="34"/>
      <c r="C1" s="34"/>
    </row>
    <row r="2" spans="1:12" ht="16.5" customHeight="1">
      <c r="A2" s="34" t="s">
        <v>1</v>
      </c>
      <c r="B2" s="34"/>
      <c r="C2" s="34"/>
    </row>
    <row r="3" spans="1:12" ht="16.5" customHeight="1">
      <c r="A3" s="40" t="s">
        <v>2</v>
      </c>
      <c r="B3" s="40"/>
      <c r="C3" s="40"/>
      <c r="D3" s="41"/>
      <c r="E3" s="42"/>
      <c r="F3" s="43"/>
      <c r="G3" s="42"/>
      <c r="H3" s="43"/>
      <c r="I3" s="44"/>
      <c r="J3" s="43"/>
      <c r="K3" s="42"/>
      <c r="L3" s="43"/>
    </row>
    <row r="4" spans="1:12" ht="16.5" customHeight="1">
      <c r="A4" s="34"/>
      <c r="B4" s="34"/>
      <c r="C4" s="34"/>
    </row>
    <row r="5" spans="1:12" ht="16.5" customHeight="1">
      <c r="D5" s="45"/>
      <c r="E5" s="39"/>
      <c r="F5" s="39"/>
      <c r="G5" s="39"/>
      <c r="H5" s="39"/>
      <c r="I5" s="39"/>
      <c r="J5" s="39"/>
      <c r="K5" s="39"/>
      <c r="L5" s="39"/>
    </row>
    <row r="6" spans="1:12" s="38" customFormat="1" ht="33" customHeight="1">
      <c r="D6" s="46"/>
      <c r="E6" s="47"/>
      <c r="F6" s="210" t="s">
        <v>3</v>
      </c>
      <c r="G6" s="211"/>
      <c r="H6" s="211"/>
      <c r="I6" s="49"/>
      <c r="J6" s="210" t="s">
        <v>4</v>
      </c>
      <c r="K6" s="211"/>
      <c r="L6" s="211"/>
    </row>
    <row r="7" spans="1:12" ht="16.5" customHeight="1">
      <c r="D7" s="46"/>
      <c r="E7" s="34"/>
      <c r="F7" s="50">
        <v>2024</v>
      </c>
      <c r="G7" s="51"/>
      <c r="H7" s="50">
        <v>2023</v>
      </c>
      <c r="I7" s="51"/>
      <c r="J7" s="50">
        <v>2024</v>
      </c>
      <c r="K7" s="51"/>
      <c r="L7" s="50">
        <v>2023</v>
      </c>
    </row>
    <row r="8" spans="1:12" ht="16.5" customHeight="1">
      <c r="D8" s="52" t="s">
        <v>5</v>
      </c>
      <c r="E8" s="34"/>
      <c r="F8" s="53" t="s">
        <v>6</v>
      </c>
      <c r="G8" s="51"/>
      <c r="H8" s="53" t="s">
        <v>6</v>
      </c>
      <c r="I8" s="51"/>
      <c r="J8" s="53" t="s">
        <v>6</v>
      </c>
      <c r="K8" s="51"/>
      <c r="L8" s="53" t="s">
        <v>6</v>
      </c>
    </row>
    <row r="9" spans="1:12" ht="16.5" customHeight="1">
      <c r="D9" s="46"/>
      <c r="E9" s="34"/>
      <c r="F9" s="51"/>
      <c r="G9" s="51"/>
      <c r="H9" s="51"/>
      <c r="I9" s="51"/>
      <c r="J9" s="51"/>
      <c r="K9" s="51"/>
      <c r="L9" s="51"/>
    </row>
    <row r="10" spans="1:12" ht="16.5" customHeight="1">
      <c r="A10" s="54" t="s">
        <v>7</v>
      </c>
      <c r="D10" s="46"/>
      <c r="E10" s="34"/>
      <c r="F10" s="51"/>
      <c r="G10" s="51"/>
      <c r="H10" s="51"/>
      <c r="I10" s="51"/>
      <c r="J10" s="51"/>
      <c r="K10" s="51"/>
      <c r="L10" s="51"/>
    </row>
    <row r="11" spans="1:12" ht="16.5" customHeight="1">
      <c r="A11" s="54"/>
      <c r="F11" s="55"/>
      <c r="G11" s="55"/>
      <c r="H11" s="55"/>
      <c r="I11" s="55"/>
      <c r="J11" s="55"/>
      <c r="K11" s="55"/>
      <c r="L11" s="55"/>
    </row>
    <row r="12" spans="1:12" ht="16.5" customHeight="1">
      <c r="A12" s="54" t="s">
        <v>8</v>
      </c>
      <c r="F12" s="55"/>
      <c r="G12" s="55"/>
      <c r="H12" s="55"/>
      <c r="I12" s="55"/>
      <c r="J12" s="55"/>
      <c r="K12" s="55"/>
      <c r="L12" s="55"/>
    </row>
    <row r="13" spans="1:12" ht="16.5" customHeight="1">
      <c r="A13" s="54"/>
      <c r="F13" s="55"/>
      <c r="G13" s="55"/>
      <c r="H13" s="55"/>
      <c r="I13" s="55"/>
      <c r="J13" s="55"/>
      <c r="K13" s="55"/>
      <c r="L13" s="55"/>
    </row>
    <row r="14" spans="1:12" ht="16.5" customHeight="1">
      <c r="A14" s="45" t="s">
        <v>9</v>
      </c>
      <c r="D14" s="56">
        <v>9</v>
      </c>
      <c r="F14" s="57">
        <v>19076184</v>
      </c>
      <c r="G14" s="58"/>
      <c r="H14" s="57">
        <v>54984582</v>
      </c>
      <c r="I14" s="59"/>
      <c r="J14" s="57">
        <v>11541618</v>
      </c>
      <c r="K14" s="59"/>
      <c r="L14" s="57">
        <v>43963395</v>
      </c>
    </row>
    <row r="15" spans="1:12" ht="16.5" customHeight="1">
      <c r="A15" s="45" t="s">
        <v>10</v>
      </c>
      <c r="D15" s="56">
        <v>10</v>
      </c>
      <c r="F15" s="57">
        <v>242817741</v>
      </c>
      <c r="G15" s="58"/>
      <c r="H15" s="57">
        <v>217682354</v>
      </c>
      <c r="I15" s="59"/>
      <c r="J15" s="57">
        <v>251690538</v>
      </c>
      <c r="K15" s="59"/>
      <c r="L15" s="57">
        <v>247261835</v>
      </c>
    </row>
    <row r="16" spans="1:12" ht="16.5" customHeight="1">
      <c r="A16" s="45" t="s">
        <v>11</v>
      </c>
      <c r="D16" s="56">
        <v>11.1</v>
      </c>
      <c r="F16" s="57">
        <v>80158771</v>
      </c>
      <c r="G16" s="58"/>
      <c r="H16" s="57">
        <v>12505990</v>
      </c>
      <c r="I16" s="59"/>
      <c r="J16" s="57">
        <v>176120</v>
      </c>
      <c r="K16" s="59"/>
      <c r="L16" s="57">
        <v>472000</v>
      </c>
    </row>
    <row r="17" spans="1:12" ht="16.5" customHeight="1">
      <c r="A17" s="45" t="s">
        <v>12</v>
      </c>
      <c r="D17" s="56" t="s">
        <v>175</v>
      </c>
      <c r="F17" s="57">
        <v>0</v>
      </c>
      <c r="G17" s="58"/>
      <c r="H17" s="57" t="s">
        <v>13</v>
      </c>
      <c r="I17" s="59"/>
      <c r="J17" s="57">
        <v>65500000</v>
      </c>
      <c r="K17" s="59"/>
      <c r="L17" s="57">
        <v>49000000</v>
      </c>
    </row>
    <row r="18" spans="1:12" ht="16.5" customHeight="1">
      <c r="A18" s="45" t="s">
        <v>14</v>
      </c>
      <c r="D18" s="56">
        <v>12</v>
      </c>
      <c r="F18" s="57">
        <v>261961763</v>
      </c>
      <c r="G18" s="58"/>
      <c r="H18" s="57">
        <v>228049208</v>
      </c>
      <c r="I18" s="59"/>
      <c r="J18" s="57">
        <v>224811555</v>
      </c>
      <c r="K18" s="59"/>
      <c r="L18" s="57">
        <v>220593222</v>
      </c>
    </row>
    <row r="19" spans="1:12" ht="16.5" customHeight="1">
      <c r="A19" s="45" t="s">
        <v>15</v>
      </c>
      <c r="F19" s="25">
        <v>11562540</v>
      </c>
      <c r="G19" s="58"/>
      <c r="H19" s="25">
        <v>6880550</v>
      </c>
      <c r="I19" s="59"/>
      <c r="J19" s="25">
        <v>1593717</v>
      </c>
      <c r="K19" s="59"/>
      <c r="L19" s="25">
        <v>624287</v>
      </c>
    </row>
    <row r="20" spans="1:12" ht="16.5" customHeight="1">
      <c r="A20" s="45"/>
      <c r="D20" s="60"/>
      <c r="F20" s="8"/>
      <c r="G20" s="55"/>
      <c r="H20" s="8"/>
      <c r="I20" s="61"/>
      <c r="J20" s="61"/>
      <c r="K20" s="61"/>
      <c r="L20" s="61"/>
    </row>
    <row r="21" spans="1:12" ht="16.5" customHeight="1">
      <c r="A21" s="54" t="s">
        <v>16</v>
      </c>
      <c r="D21" s="60"/>
      <c r="F21" s="12">
        <f>SUM(F14:F20)</f>
        <v>615576999</v>
      </c>
      <c r="G21" s="55"/>
      <c r="H21" s="12">
        <f>SUM(H14:H20)</f>
        <v>520102684</v>
      </c>
      <c r="I21" s="61"/>
      <c r="J21" s="12">
        <f>SUM(J14:J20)</f>
        <v>555313548</v>
      </c>
      <c r="K21" s="61"/>
      <c r="L21" s="12">
        <f>SUM(L14:L20)</f>
        <v>561914739</v>
      </c>
    </row>
    <row r="22" spans="1:12" ht="16.5" customHeight="1">
      <c r="A22" s="54"/>
      <c r="D22" s="60"/>
      <c r="F22" s="55"/>
      <c r="G22" s="55"/>
      <c r="H22" s="55"/>
      <c r="I22" s="55"/>
      <c r="J22" s="55"/>
      <c r="K22" s="55"/>
      <c r="L22" s="55"/>
    </row>
    <row r="23" spans="1:12" ht="16.5" customHeight="1">
      <c r="A23" s="54" t="s">
        <v>17</v>
      </c>
      <c r="D23" s="60"/>
      <c r="F23" s="55"/>
      <c r="G23" s="55"/>
      <c r="H23" s="55"/>
      <c r="I23" s="55"/>
      <c r="J23" s="55"/>
      <c r="K23" s="55"/>
      <c r="L23" s="55"/>
    </row>
    <row r="24" spans="1:12" ht="16.5" customHeight="1">
      <c r="A24" s="54"/>
      <c r="D24" s="60"/>
      <c r="F24" s="55"/>
      <c r="G24" s="55"/>
      <c r="H24" s="55"/>
      <c r="I24" s="55"/>
      <c r="J24" s="55"/>
      <c r="K24" s="55"/>
      <c r="L24" s="55"/>
    </row>
    <row r="25" spans="1:12" ht="16.5" customHeight="1">
      <c r="A25" s="45" t="s">
        <v>18</v>
      </c>
      <c r="D25" s="60">
        <v>11.1</v>
      </c>
      <c r="F25" s="55">
        <v>0</v>
      </c>
      <c r="G25" s="55"/>
      <c r="H25" s="55">
        <v>57650017</v>
      </c>
      <c r="I25" s="55"/>
      <c r="J25" s="55">
        <v>0</v>
      </c>
      <c r="K25" s="55"/>
      <c r="L25" s="55">
        <v>0</v>
      </c>
    </row>
    <row r="26" spans="1:12" ht="16.5" customHeight="1">
      <c r="A26" s="45" t="s">
        <v>19</v>
      </c>
      <c r="D26" s="62">
        <v>13</v>
      </c>
      <c r="F26" s="7">
        <v>0</v>
      </c>
      <c r="G26" s="58"/>
      <c r="H26" s="7">
        <v>0</v>
      </c>
      <c r="I26" s="59"/>
      <c r="J26" s="7">
        <v>31492497</v>
      </c>
      <c r="K26" s="59"/>
      <c r="L26" s="7">
        <v>84491897</v>
      </c>
    </row>
    <row r="27" spans="1:12" ht="16.5" customHeight="1">
      <c r="A27" s="45" t="s">
        <v>20</v>
      </c>
      <c r="D27" s="62">
        <v>14</v>
      </c>
      <c r="F27" s="58">
        <v>769865578</v>
      </c>
      <c r="G27" s="58"/>
      <c r="H27" s="58">
        <v>811277695</v>
      </c>
      <c r="I27" s="59"/>
      <c r="J27" s="58">
        <v>733222708</v>
      </c>
      <c r="K27" s="59"/>
      <c r="L27" s="58">
        <v>782422780</v>
      </c>
    </row>
    <row r="28" spans="1:12" ht="16.5" customHeight="1">
      <c r="A28" s="45" t="s">
        <v>21</v>
      </c>
      <c r="B28" s="63"/>
      <c r="D28" s="62">
        <v>15</v>
      </c>
      <c r="F28" s="58">
        <v>11263197</v>
      </c>
      <c r="G28" s="58"/>
      <c r="H28" s="58">
        <v>12259627</v>
      </c>
      <c r="I28" s="59"/>
      <c r="J28" s="58">
        <v>10919691</v>
      </c>
      <c r="K28" s="59"/>
      <c r="L28" s="58">
        <v>12222129</v>
      </c>
    </row>
    <row r="29" spans="1:12" ht="16.5" customHeight="1">
      <c r="A29" s="45" t="s">
        <v>22</v>
      </c>
      <c r="B29" s="39"/>
      <c r="D29" s="64">
        <v>16</v>
      </c>
      <c r="F29" s="58">
        <v>7221557</v>
      </c>
      <c r="G29" s="58"/>
      <c r="H29" s="58">
        <v>5932378</v>
      </c>
      <c r="I29" s="59"/>
      <c r="J29" s="58">
        <v>7136394</v>
      </c>
      <c r="K29" s="59"/>
      <c r="L29" s="58">
        <v>4951889</v>
      </c>
    </row>
    <row r="30" spans="1:12" ht="16.5" customHeight="1">
      <c r="A30" s="45" t="s">
        <v>23</v>
      </c>
      <c r="D30" s="35">
        <v>17</v>
      </c>
      <c r="F30" s="65">
        <v>17580108</v>
      </c>
      <c r="G30" s="58"/>
      <c r="H30" s="65">
        <v>14951843</v>
      </c>
      <c r="I30" s="59"/>
      <c r="J30" s="65">
        <v>12959891</v>
      </c>
      <c r="K30" s="59"/>
      <c r="L30" s="65">
        <v>11484938</v>
      </c>
    </row>
    <row r="31" spans="1:12" ht="16.5" customHeight="1">
      <c r="A31" s="45"/>
      <c r="F31" s="55"/>
      <c r="G31" s="55"/>
      <c r="H31" s="55"/>
      <c r="I31" s="55"/>
      <c r="J31" s="55"/>
      <c r="K31" s="55"/>
      <c r="L31" s="55"/>
    </row>
    <row r="32" spans="1:12" ht="16.5" customHeight="1">
      <c r="A32" s="54" t="s">
        <v>24</v>
      </c>
      <c r="F32" s="12">
        <f>SUM(F25:F31)</f>
        <v>805930440</v>
      </c>
      <c r="G32" s="55"/>
      <c r="H32" s="12">
        <f>SUM(H25:H31)</f>
        <v>902071560</v>
      </c>
      <c r="I32" s="55"/>
      <c r="J32" s="12">
        <f>SUM(J25:J31)</f>
        <v>795731181</v>
      </c>
      <c r="K32" s="55"/>
      <c r="L32" s="12">
        <f>SUM(L25:L31)</f>
        <v>895573633</v>
      </c>
    </row>
    <row r="33" spans="1:12" ht="16.5" customHeight="1">
      <c r="A33" s="54"/>
      <c r="F33" s="8"/>
      <c r="G33" s="55"/>
      <c r="H33" s="8"/>
      <c r="I33" s="55"/>
      <c r="J33" s="8"/>
      <c r="K33" s="55"/>
      <c r="L33" s="8"/>
    </row>
    <row r="34" spans="1:12" ht="16.5" customHeight="1" thickBot="1">
      <c r="A34" s="54" t="s">
        <v>25</v>
      </c>
      <c r="F34" s="18">
        <f>SUM(F32,F21)</f>
        <v>1421507439</v>
      </c>
      <c r="G34" s="55"/>
      <c r="H34" s="18">
        <f>SUM(H32,H21)</f>
        <v>1422174244</v>
      </c>
      <c r="I34" s="55"/>
      <c r="J34" s="18">
        <f>SUM(J32,J21)</f>
        <v>1351044729</v>
      </c>
      <c r="K34" s="55"/>
      <c r="L34" s="18">
        <f>SUM(L32,L21)</f>
        <v>1457488372</v>
      </c>
    </row>
    <row r="35" spans="1:12" ht="16.5" customHeight="1" thickTop="1">
      <c r="A35" s="54"/>
      <c r="F35" s="1"/>
      <c r="G35" s="55"/>
      <c r="H35" s="1"/>
      <c r="I35" s="55"/>
      <c r="J35" s="1"/>
      <c r="K35" s="55"/>
      <c r="L35" s="1"/>
    </row>
    <row r="36" spans="1:12" ht="16.5" customHeight="1">
      <c r="A36" s="54"/>
      <c r="F36" s="1"/>
      <c r="G36" s="55"/>
      <c r="H36" s="1"/>
      <c r="I36" s="55"/>
      <c r="J36" s="1"/>
      <c r="K36" s="55"/>
      <c r="L36" s="1"/>
    </row>
    <row r="37" spans="1:12" ht="16.5" customHeight="1">
      <c r="A37" s="54"/>
      <c r="F37" s="1"/>
      <c r="G37" s="55"/>
      <c r="H37" s="1"/>
      <c r="I37" s="55"/>
      <c r="J37" s="1"/>
      <c r="K37" s="55"/>
      <c r="L37" s="1"/>
    </row>
    <row r="38" spans="1:12" ht="18" customHeight="1">
      <c r="A38" s="54"/>
      <c r="F38" s="1"/>
      <c r="G38" s="55"/>
      <c r="H38" s="1"/>
      <c r="I38" s="55"/>
      <c r="J38" s="1"/>
      <c r="K38" s="55"/>
      <c r="L38" s="1"/>
    </row>
    <row r="39" spans="1:12" ht="16.5" customHeight="1">
      <c r="A39" s="54"/>
      <c r="F39" s="1"/>
      <c r="G39" s="55"/>
      <c r="H39" s="1"/>
      <c r="I39" s="55"/>
      <c r="J39" s="1"/>
      <c r="K39" s="55"/>
      <c r="L39" s="1"/>
    </row>
    <row r="40" spans="1:12" ht="16.5" customHeight="1">
      <c r="A40" s="54"/>
      <c r="F40" s="1"/>
      <c r="G40" s="55"/>
      <c r="H40" s="1"/>
      <c r="I40" s="55"/>
      <c r="J40" s="1"/>
      <c r="K40" s="55"/>
      <c r="L40" s="1"/>
    </row>
    <row r="41" spans="1:12" ht="16.5" customHeight="1">
      <c r="A41" s="54"/>
      <c r="F41" s="1"/>
      <c r="G41" s="55"/>
      <c r="H41" s="1"/>
      <c r="I41" s="55"/>
      <c r="J41" s="1"/>
      <c r="K41" s="55"/>
      <c r="L41" s="1"/>
    </row>
    <row r="42" spans="1:12" ht="17.25" customHeight="1">
      <c r="A42" s="54"/>
      <c r="F42" s="1"/>
      <c r="G42" s="55"/>
      <c r="H42" s="1"/>
      <c r="I42" s="55"/>
      <c r="J42" s="1"/>
      <c r="K42" s="55"/>
      <c r="L42" s="1"/>
    </row>
    <row r="43" spans="1:12" ht="16.5" customHeight="1">
      <c r="A43" s="54"/>
      <c r="F43" s="1"/>
      <c r="G43" s="55"/>
      <c r="H43" s="1"/>
      <c r="I43" s="55"/>
      <c r="J43" s="1"/>
      <c r="K43" s="55"/>
      <c r="L43" s="1"/>
    </row>
    <row r="44" spans="1:12" ht="16.5" customHeight="1">
      <c r="A44" s="54"/>
      <c r="F44" s="1"/>
      <c r="G44" s="55"/>
      <c r="H44" s="1"/>
      <c r="I44" s="55"/>
      <c r="J44" s="1"/>
      <c r="K44" s="55"/>
      <c r="L44" s="1"/>
    </row>
    <row r="45" spans="1:12" ht="16.5" customHeight="1">
      <c r="A45" s="54"/>
      <c r="F45" s="1"/>
      <c r="G45" s="55"/>
      <c r="H45" s="1"/>
      <c r="I45" s="55"/>
      <c r="J45" s="1"/>
      <c r="K45" s="55"/>
      <c r="L45" s="1"/>
    </row>
    <row r="46" spans="1:12" ht="16.5" customHeight="1">
      <c r="A46" s="54"/>
      <c r="F46" s="1"/>
      <c r="G46" s="55"/>
      <c r="H46" s="1"/>
      <c r="I46" s="55"/>
      <c r="J46" s="1"/>
      <c r="K46" s="55"/>
      <c r="L46" s="1"/>
    </row>
    <row r="47" spans="1:12" ht="16.5" customHeight="1">
      <c r="A47" s="54"/>
      <c r="F47" s="1"/>
      <c r="G47" s="55"/>
      <c r="H47" s="1"/>
      <c r="I47" s="55"/>
      <c r="J47" s="1"/>
      <c r="K47" s="55"/>
      <c r="L47" s="1"/>
    </row>
    <row r="48" spans="1:12" ht="16.5" customHeight="1">
      <c r="A48" s="54"/>
      <c r="F48" s="1"/>
      <c r="G48" s="55"/>
      <c r="H48" s="1"/>
      <c r="I48" s="55"/>
      <c r="J48" s="1"/>
      <c r="K48" s="55"/>
      <c r="L48" s="1"/>
    </row>
    <row r="49" spans="1:12" ht="16.5" customHeight="1">
      <c r="A49" s="54"/>
      <c r="F49" s="1"/>
      <c r="G49" s="55"/>
      <c r="H49" s="1"/>
      <c r="I49" s="55"/>
      <c r="J49" s="1"/>
      <c r="K49" s="55"/>
      <c r="L49" s="1"/>
    </row>
    <row r="50" spans="1:12" ht="16.5" customHeight="1">
      <c r="A50" s="54"/>
      <c r="F50" s="1"/>
      <c r="G50" s="55"/>
      <c r="H50" s="1"/>
      <c r="I50" s="55"/>
      <c r="J50" s="1"/>
      <c r="K50" s="55"/>
      <c r="L50" s="1"/>
    </row>
    <row r="51" spans="1:12" ht="16.5" customHeight="1">
      <c r="A51" s="54"/>
      <c r="F51" s="1"/>
      <c r="G51" s="55"/>
      <c r="H51" s="1"/>
      <c r="I51" s="55"/>
      <c r="J51" s="1"/>
      <c r="K51" s="55"/>
      <c r="L51" s="1"/>
    </row>
    <row r="52" spans="1:12" ht="16.5" customHeight="1">
      <c r="A52" s="54"/>
      <c r="F52" s="1"/>
      <c r="G52" s="55"/>
      <c r="H52" s="1"/>
      <c r="I52" s="55"/>
      <c r="J52" s="1"/>
      <c r="K52" s="55"/>
      <c r="L52" s="1"/>
    </row>
    <row r="53" spans="1:12" ht="16.5" customHeight="1">
      <c r="A53" s="54"/>
      <c r="F53" s="1"/>
      <c r="G53" s="55"/>
      <c r="H53" s="1"/>
      <c r="I53" s="55"/>
      <c r="J53" s="1"/>
      <c r="K53" s="55"/>
      <c r="L53" s="1"/>
    </row>
    <row r="54" spans="1:12" ht="11.25" customHeight="1">
      <c r="A54" s="54"/>
      <c r="F54" s="1"/>
      <c r="G54" s="55"/>
      <c r="H54" s="1"/>
      <c r="I54" s="55"/>
      <c r="J54" s="1"/>
      <c r="K54" s="55"/>
      <c r="L54" s="1"/>
    </row>
    <row r="55" spans="1:12" ht="21.95" customHeight="1">
      <c r="A55" s="42" t="s">
        <v>26</v>
      </c>
      <c r="B55" s="42"/>
      <c r="C55" s="42"/>
      <c r="D55" s="41"/>
      <c r="E55" s="42"/>
      <c r="F55" s="43"/>
      <c r="G55" s="42"/>
      <c r="H55" s="43"/>
      <c r="I55" s="44"/>
      <c r="J55" s="43"/>
      <c r="K55" s="42"/>
      <c r="L55" s="43"/>
    </row>
    <row r="56" spans="1:12" ht="16.5" customHeight="1">
      <c r="A56" s="34" t="str">
        <f>A1</f>
        <v>Salee Colour Public Company Limited</v>
      </c>
      <c r="B56" s="34"/>
      <c r="C56" s="34"/>
    </row>
    <row r="57" spans="1:12" ht="16.5" customHeight="1">
      <c r="A57" s="34" t="s">
        <v>27</v>
      </c>
      <c r="B57" s="34"/>
      <c r="C57" s="34"/>
    </row>
    <row r="58" spans="1:12" ht="16.5" customHeight="1">
      <c r="A58" s="40" t="str">
        <f>A3</f>
        <v>As at 31 December 2024</v>
      </c>
      <c r="B58" s="40"/>
      <c r="C58" s="40"/>
      <c r="D58" s="41"/>
      <c r="E58" s="42"/>
      <c r="F58" s="43"/>
      <c r="G58" s="42"/>
      <c r="H58" s="43"/>
      <c r="I58" s="44"/>
      <c r="J58" s="43"/>
      <c r="K58" s="42"/>
      <c r="L58" s="43"/>
    </row>
    <row r="59" spans="1:12" ht="16.5" customHeight="1">
      <c r="A59" s="34"/>
      <c r="B59" s="34"/>
      <c r="C59" s="34"/>
    </row>
    <row r="60" spans="1:12" ht="16.5" customHeight="1">
      <c r="D60" s="45"/>
      <c r="E60" s="39"/>
      <c r="F60" s="39"/>
      <c r="G60" s="39"/>
      <c r="H60" s="39"/>
      <c r="I60" s="39"/>
      <c r="J60" s="39"/>
      <c r="K60" s="39"/>
      <c r="L60" s="39"/>
    </row>
    <row r="61" spans="1:12" s="38" customFormat="1" ht="33" customHeight="1">
      <c r="D61" s="46"/>
      <c r="E61" s="47"/>
      <c r="F61" s="210" t="s">
        <v>3</v>
      </c>
      <c r="G61" s="211"/>
      <c r="H61" s="211"/>
      <c r="I61" s="49"/>
      <c r="J61" s="210" t="s">
        <v>4</v>
      </c>
      <c r="K61" s="211"/>
      <c r="L61" s="211"/>
    </row>
    <row r="62" spans="1:12" ht="16.5" customHeight="1">
      <c r="D62" s="46"/>
      <c r="E62" s="34"/>
      <c r="F62" s="50">
        <v>2024</v>
      </c>
      <c r="G62" s="49"/>
      <c r="H62" s="50">
        <v>2023</v>
      </c>
      <c r="I62" s="49"/>
      <c r="J62" s="50">
        <v>2024</v>
      </c>
      <c r="K62" s="49"/>
      <c r="L62" s="50">
        <v>2023</v>
      </c>
    </row>
    <row r="63" spans="1:12" ht="16.5" customHeight="1">
      <c r="D63" s="52" t="s">
        <v>5</v>
      </c>
      <c r="E63" s="34"/>
      <c r="F63" s="66" t="s">
        <v>28</v>
      </c>
      <c r="G63" s="49"/>
      <c r="H63" s="66" t="s">
        <v>28</v>
      </c>
      <c r="I63" s="66"/>
      <c r="J63" s="66" t="s">
        <v>28</v>
      </c>
      <c r="K63" s="49"/>
      <c r="L63" s="66" t="s">
        <v>28</v>
      </c>
    </row>
    <row r="64" spans="1:12" ht="16.5" customHeight="1">
      <c r="A64" s="34"/>
      <c r="F64" s="55"/>
      <c r="G64" s="55"/>
      <c r="H64" s="55"/>
      <c r="I64" s="55"/>
      <c r="J64" s="55"/>
      <c r="K64" s="55"/>
      <c r="L64" s="55"/>
    </row>
    <row r="65" spans="1:12" ht="16.5" customHeight="1">
      <c r="A65" s="54" t="s">
        <v>29</v>
      </c>
      <c r="B65" s="54"/>
      <c r="C65" s="54"/>
      <c r="F65" s="55"/>
      <c r="G65" s="55"/>
      <c r="H65" s="55"/>
      <c r="I65" s="55"/>
      <c r="J65" s="55"/>
      <c r="K65" s="55"/>
      <c r="L65" s="55"/>
    </row>
    <row r="66" spans="1:12" ht="16.5" customHeight="1">
      <c r="A66" s="54"/>
      <c r="G66" s="37"/>
      <c r="I66" s="37"/>
      <c r="K66" s="37"/>
    </row>
    <row r="67" spans="1:12" ht="16.5" customHeight="1">
      <c r="A67" s="54" t="s">
        <v>30</v>
      </c>
      <c r="F67" s="55"/>
      <c r="G67" s="55"/>
      <c r="H67" s="55"/>
      <c r="I67" s="55"/>
      <c r="J67" s="55"/>
      <c r="K67" s="55"/>
      <c r="L67" s="55"/>
    </row>
    <row r="68" spans="1:12" ht="16.5" customHeight="1">
      <c r="A68" s="54"/>
      <c r="G68" s="37"/>
      <c r="I68" s="37"/>
      <c r="K68" s="37"/>
    </row>
    <row r="69" spans="1:12" ht="16.5" customHeight="1">
      <c r="A69" s="45" t="s">
        <v>180</v>
      </c>
      <c r="F69" s="1"/>
      <c r="G69" s="55"/>
      <c r="H69" s="1"/>
      <c r="I69" s="55"/>
      <c r="J69" s="1"/>
      <c r="K69" s="55"/>
      <c r="L69" s="1"/>
    </row>
    <row r="70" spans="1:12" ht="16.5" customHeight="1">
      <c r="A70" s="45"/>
      <c r="B70" s="36" t="s">
        <v>31</v>
      </c>
      <c r="D70" s="64">
        <v>18</v>
      </c>
      <c r="F70" s="58">
        <v>300365071</v>
      </c>
      <c r="G70" s="58"/>
      <c r="H70" s="58">
        <v>311903461</v>
      </c>
      <c r="I70" s="59"/>
      <c r="J70" s="58">
        <v>192445120</v>
      </c>
      <c r="K70" s="59"/>
      <c r="L70" s="58">
        <v>236903461</v>
      </c>
    </row>
    <row r="71" spans="1:12" ht="16.5" customHeight="1">
      <c r="A71" s="45" t="s">
        <v>32</v>
      </c>
      <c r="D71" s="56">
        <v>19</v>
      </c>
      <c r="F71" s="58">
        <v>146925513</v>
      </c>
      <c r="G71" s="7"/>
      <c r="H71" s="58">
        <v>139135157</v>
      </c>
      <c r="I71" s="59"/>
      <c r="J71" s="58">
        <v>196349789</v>
      </c>
      <c r="K71" s="67"/>
      <c r="L71" s="58">
        <v>198172950</v>
      </c>
    </row>
    <row r="72" spans="1:12" ht="16.5" customHeight="1">
      <c r="A72" s="45" t="s">
        <v>33</v>
      </c>
      <c r="D72" s="56">
        <v>11.2</v>
      </c>
      <c r="F72" s="58">
        <v>596534</v>
      </c>
      <c r="G72" s="7"/>
      <c r="H72" s="58">
        <v>546114</v>
      </c>
      <c r="I72" s="59"/>
      <c r="J72" s="58">
        <v>0</v>
      </c>
      <c r="K72" s="67"/>
      <c r="L72" s="58">
        <v>0</v>
      </c>
    </row>
    <row r="73" spans="1:12" ht="16.5" customHeight="1">
      <c r="A73" s="45" t="s">
        <v>34</v>
      </c>
      <c r="D73" s="56" t="s">
        <v>176</v>
      </c>
      <c r="F73" s="58">
        <v>0</v>
      </c>
      <c r="G73" s="7"/>
      <c r="H73" s="58">
        <v>0</v>
      </c>
      <c r="I73" s="59"/>
      <c r="J73" s="58">
        <v>7000000</v>
      </c>
      <c r="K73" s="67"/>
      <c r="L73" s="58">
        <v>54000000</v>
      </c>
    </row>
    <row r="74" spans="1:12" ht="16.5" customHeight="1">
      <c r="A74" s="45" t="s">
        <v>35</v>
      </c>
      <c r="B74" s="68"/>
      <c r="C74" s="68"/>
      <c r="D74" s="56"/>
      <c r="F74" s="55"/>
      <c r="G74" s="55"/>
      <c r="H74" s="55"/>
      <c r="I74" s="55"/>
      <c r="J74" s="55"/>
      <c r="K74" s="55"/>
      <c r="L74" s="55"/>
    </row>
    <row r="75" spans="1:12" ht="16.5" customHeight="1">
      <c r="A75" s="45" t="s">
        <v>36</v>
      </c>
      <c r="B75" s="45" t="s">
        <v>37</v>
      </c>
      <c r="C75" s="68"/>
      <c r="D75" s="56">
        <v>18</v>
      </c>
      <c r="F75" s="58">
        <v>37082000</v>
      </c>
      <c r="G75" s="7"/>
      <c r="H75" s="58">
        <v>23760000</v>
      </c>
      <c r="I75" s="59"/>
      <c r="J75" s="58">
        <v>28946000</v>
      </c>
      <c r="K75" s="59"/>
      <c r="L75" s="58">
        <v>23760000</v>
      </c>
    </row>
    <row r="76" spans="1:12" ht="16.5" customHeight="1">
      <c r="A76" s="45" t="s">
        <v>38</v>
      </c>
      <c r="B76" s="68"/>
      <c r="C76" s="68"/>
      <c r="D76" s="56">
        <v>20</v>
      </c>
      <c r="F76" s="7">
        <v>3845343</v>
      </c>
      <c r="G76" s="7"/>
      <c r="H76" s="7">
        <v>4453176</v>
      </c>
      <c r="I76" s="59"/>
      <c r="J76" s="7">
        <v>3376569</v>
      </c>
      <c r="K76" s="67"/>
      <c r="L76" s="7">
        <v>4227508</v>
      </c>
    </row>
    <row r="77" spans="1:12" ht="16.5" customHeight="1">
      <c r="A77" s="45" t="s">
        <v>39</v>
      </c>
      <c r="D77" s="56"/>
      <c r="F77" s="20">
        <v>5392413</v>
      </c>
      <c r="G77" s="7"/>
      <c r="H77" s="20">
        <v>10422243</v>
      </c>
      <c r="I77" s="59"/>
      <c r="J77" s="20">
        <v>1797577</v>
      </c>
      <c r="K77" s="67"/>
      <c r="L77" s="20">
        <v>4925673</v>
      </c>
    </row>
    <row r="78" spans="1:12" ht="16.5" customHeight="1">
      <c r="A78" s="45"/>
      <c r="D78" s="56"/>
      <c r="F78" s="55"/>
      <c r="G78" s="55"/>
      <c r="H78" s="55"/>
      <c r="I78" s="55"/>
      <c r="J78" s="55"/>
      <c r="K78" s="55"/>
      <c r="L78" s="55"/>
    </row>
    <row r="79" spans="1:12" ht="16.5" customHeight="1">
      <c r="A79" s="54" t="s">
        <v>40</v>
      </c>
      <c r="B79" s="63"/>
      <c r="D79" s="56"/>
      <c r="F79" s="12">
        <f>SUM(F70:F77)</f>
        <v>494206874</v>
      </c>
      <c r="G79" s="8"/>
      <c r="H79" s="12">
        <f>SUM(H70:H77)</f>
        <v>490220151</v>
      </c>
      <c r="I79" s="8"/>
      <c r="J79" s="12">
        <f>SUM(J70:J77)</f>
        <v>429915055</v>
      </c>
      <c r="K79" s="8"/>
      <c r="L79" s="12">
        <f>SUM(L70:L77)</f>
        <v>521989592</v>
      </c>
    </row>
    <row r="80" spans="1:12" ht="16.5" customHeight="1">
      <c r="A80" s="54"/>
      <c r="B80" s="63"/>
      <c r="D80" s="56"/>
      <c r="F80" s="1"/>
      <c r="G80" s="1"/>
      <c r="H80" s="1"/>
      <c r="I80" s="1"/>
      <c r="J80" s="1"/>
      <c r="K80" s="1"/>
      <c r="L80" s="1"/>
    </row>
    <row r="81" spans="1:12" ht="16.5" customHeight="1">
      <c r="A81" s="54" t="s">
        <v>41</v>
      </c>
      <c r="D81" s="56"/>
      <c r="F81" s="55"/>
      <c r="G81" s="55"/>
      <c r="H81" s="55"/>
      <c r="I81" s="55"/>
      <c r="J81" s="55"/>
      <c r="K81" s="55"/>
      <c r="L81" s="55"/>
    </row>
    <row r="82" spans="1:12" ht="16.5" customHeight="1">
      <c r="A82" s="54"/>
      <c r="D82" s="56"/>
      <c r="F82" s="55"/>
      <c r="G82" s="55"/>
      <c r="H82" s="55"/>
      <c r="I82" s="55"/>
      <c r="J82" s="55"/>
      <c r="K82" s="55"/>
      <c r="L82" s="55"/>
    </row>
    <row r="83" spans="1:12" ht="16.5" customHeight="1">
      <c r="A83" s="45" t="s">
        <v>42</v>
      </c>
      <c r="D83" s="56">
        <v>11.2</v>
      </c>
      <c r="F83" s="55">
        <v>266620</v>
      </c>
      <c r="G83" s="55"/>
      <c r="H83" s="55">
        <v>494038</v>
      </c>
      <c r="I83" s="55"/>
      <c r="J83" s="55">
        <v>0</v>
      </c>
      <c r="K83" s="55"/>
      <c r="L83" s="55">
        <v>0</v>
      </c>
    </row>
    <row r="84" spans="1:12" ht="16.5" customHeight="1">
      <c r="A84" s="45" t="s">
        <v>43</v>
      </c>
      <c r="D84" s="56"/>
      <c r="F84" s="55"/>
      <c r="G84" s="55"/>
      <c r="H84" s="55"/>
      <c r="I84" s="55"/>
      <c r="J84" s="55"/>
      <c r="K84" s="55"/>
      <c r="L84" s="55"/>
    </row>
    <row r="85" spans="1:12" ht="16.5" customHeight="1">
      <c r="A85" s="45"/>
      <c r="B85" s="68" t="s">
        <v>31</v>
      </c>
      <c r="D85" s="56">
        <v>18</v>
      </c>
      <c r="F85" s="7">
        <v>53221132</v>
      </c>
      <c r="G85" s="7"/>
      <c r="H85" s="7">
        <v>76783132</v>
      </c>
      <c r="I85" s="59"/>
      <c r="J85" s="7">
        <v>20837132</v>
      </c>
      <c r="K85" s="59"/>
      <c r="L85" s="7">
        <v>76783132</v>
      </c>
    </row>
    <row r="86" spans="1:12" ht="16.5" customHeight="1">
      <c r="A86" s="45" t="s">
        <v>44</v>
      </c>
      <c r="D86" s="60">
        <v>20</v>
      </c>
      <c r="F86" s="7">
        <v>7808813</v>
      </c>
      <c r="G86" s="7"/>
      <c r="H86" s="7">
        <v>12374679</v>
      </c>
      <c r="I86" s="59"/>
      <c r="J86" s="7">
        <v>6446347</v>
      </c>
      <c r="K86" s="67"/>
      <c r="L86" s="7">
        <v>11053300</v>
      </c>
    </row>
    <row r="87" spans="1:12" ht="16.5" customHeight="1">
      <c r="A87" s="45" t="s">
        <v>45</v>
      </c>
      <c r="D87" s="60">
        <v>21</v>
      </c>
      <c r="F87" s="20">
        <v>29898903</v>
      </c>
      <c r="G87" s="7"/>
      <c r="H87" s="20">
        <v>24752111</v>
      </c>
      <c r="I87" s="59"/>
      <c r="J87" s="20">
        <v>27887198</v>
      </c>
      <c r="K87" s="59"/>
      <c r="L87" s="20">
        <v>23435408</v>
      </c>
    </row>
    <row r="88" spans="1:12" ht="16.5" customHeight="1">
      <c r="A88" s="45"/>
      <c r="D88" s="60"/>
      <c r="F88" s="55"/>
      <c r="G88" s="55"/>
      <c r="H88" s="55"/>
      <c r="I88" s="55"/>
      <c r="J88" s="55"/>
      <c r="K88" s="55"/>
      <c r="L88" s="55"/>
    </row>
    <row r="89" spans="1:12" ht="16.5" customHeight="1">
      <c r="A89" s="54" t="s">
        <v>46</v>
      </c>
      <c r="D89" s="60"/>
      <c r="F89" s="12">
        <f>SUM(F83:F88)</f>
        <v>91195468</v>
      </c>
      <c r="G89" s="8"/>
      <c r="H89" s="12">
        <f>SUM(H83:H88)</f>
        <v>114403960</v>
      </c>
      <c r="I89" s="8"/>
      <c r="J89" s="12">
        <f>SUM(J83:J88)</f>
        <v>55170677</v>
      </c>
      <c r="K89" s="1"/>
      <c r="L89" s="12">
        <f>SUM(L83:L88)</f>
        <v>111271840</v>
      </c>
    </row>
    <row r="90" spans="1:12" ht="16.5" customHeight="1">
      <c r="A90" s="54"/>
      <c r="D90" s="60"/>
      <c r="F90" s="55"/>
      <c r="G90" s="55"/>
      <c r="H90" s="55"/>
      <c r="I90" s="55"/>
      <c r="J90" s="55"/>
      <c r="K90" s="55"/>
      <c r="L90" s="55"/>
    </row>
    <row r="91" spans="1:12" ht="16.5" customHeight="1">
      <c r="A91" s="54" t="s">
        <v>47</v>
      </c>
      <c r="D91" s="60"/>
      <c r="F91" s="12">
        <f>SUM(F89,F79)</f>
        <v>585402342</v>
      </c>
      <c r="G91" s="8"/>
      <c r="H91" s="12">
        <f>SUM(H89,H79)</f>
        <v>604624111</v>
      </c>
      <c r="I91" s="8"/>
      <c r="J91" s="12">
        <f>SUM(J89,J79)</f>
        <v>485085732</v>
      </c>
      <c r="K91" s="8"/>
      <c r="L91" s="12">
        <f>SUM(L89,L79)</f>
        <v>633261432</v>
      </c>
    </row>
    <row r="92" spans="1:12" ht="16.5" customHeight="1">
      <c r="A92" s="34"/>
      <c r="F92" s="55"/>
      <c r="G92" s="55"/>
      <c r="H92" s="55"/>
      <c r="I92" s="55"/>
      <c r="J92" s="55"/>
      <c r="K92" s="55"/>
      <c r="L92" s="55"/>
    </row>
    <row r="93" spans="1:12" ht="16.5" customHeight="1">
      <c r="A93" s="34"/>
      <c r="F93" s="55"/>
      <c r="G93" s="55"/>
      <c r="H93" s="55"/>
      <c r="I93" s="55"/>
      <c r="J93" s="55"/>
      <c r="K93" s="55"/>
      <c r="L93" s="55"/>
    </row>
    <row r="94" spans="1:12" ht="16.5" customHeight="1">
      <c r="A94" s="34"/>
      <c r="F94" s="55"/>
      <c r="G94" s="55"/>
      <c r="H94" s="55"/>
      <c r="I94" s="55"/>
      <c r="J94" s="55"/>
      <c r="K94" s="55"/>
      <c r="L94" s="55"/>
    </row>
    <row r="95" spans="1:12" ht="16.5" customHeight="1">
      <c r="A95" s="34"/>
      <c r="F95" s="55"/>
      <c r="G95" s="55"/>
      <c r="H95" s="55"/>
      <c r="I95" s="55"/>
      <c r="J95" s="55"/>
      <c r="K95" s="55"/>
      <c r="L95" s="55"/>
    </row>
    <row r="96" spans="1:12" ht="18" customHeight="1">
      <c r="A96" s="34"/>
      <c r="F96" s="55"/>
      <c r="G96" s="55"/>
      <c r="H96" s="55"/>
      <c r="I96" s="55"/>
      <c r="J96" s="55"/>
      <c r="K96" s="55"/>
      <c r="L96" s="55"/>
    </row>
    <row r="97" spans="1:12" ht="16.5" customHeight="1">
      <c r="A97" s="34"/>
      <c r="F97" s="55"/>
      <c r="G97" s="55"/>
      <c r="H97" s="55"/>
      <c r="I97" s="55"/>
      <c r="J97" s="55"/>
      <c r="K97" s="55"/>
      <c r="L97" s="55"/>
    </row>
    <row r="98" spans="1:12" ht="16.5" customHeight="1">
      <c r="A98" s="34"/>
      <c r="F98" s="55"/>
      <c r="G98" s="55"/>
      <c r="H98" s="55"/>
      <c r="I98" s="55"/>
      <c r="J98" s="55"/>
      <c r="K98" s="55"/>
      <c r="L98" s="55"/>
    </row>
    <row r="99" spans="1:12" ht="16.5" customHeight="1">
      <c r="A99" s="34"/>
      <c r="F99" s="55"/>
      <c r="G99" s="55"/>
      <c r="H99" s="55"/>
      <c r="I99" s="55"/>
      <c r="J99" s="55"/>
      <c r="K99" s="55"/>
      <c r="L99" s="55"/>
    </row>
    <row r="100" spans="1:12" ht="16.5" customHeight="1">
      <c r="A100" s="34"/>
      <c r="F100" s="55"/>
      <c r="G100" s="55"/>
      <c r="H100" s="55"/>
      <c r="I100" s="55"/>
      <c r="J100" s="55"/>
      <c r="K100" s="55"/>
      <c r="L100" s="55"/>
    </row>
    <row r="101" spans="1:12" ht="16.5" customHeight="1">
      <c r="A101" s="34"/>
      <c r="F101" s="55"/>
      <c r="G101" s="55"/>
      <c r="H101" s="55"/>
      <c r="I101" s="55"/>
      <c r="J101" s="55"/>
      <c r="K101" s="55"/>
      <c r="L101" s="55"/>
    </row>
    <row r="102" spans="1:12" ht="16.5" customHeight="1">
      <c r="A102" s="34"/>
      <c r="F102" s="55"/>
      <c r="G102" s="55"/>
      <c r="H102" s="55"/>
      <c r="I102" s="55"/>
      <c r="J102" s="55"/>
      <c r="K102" s="55"/>
      <c r="L102" s="55"/>
    </row>
    <row r="103" spans="1:12" ht="16.5" customHeight="1">
      <c r="A103" s="34"/>
      <c r="F103" s="55"/>
      <c r="G103" s="55"/>
      <c r="H103" s="55"/>
      <c r="I103" s="55"/>
      <c r="J103" s="55"/>
      <c r="K103" s="55"/>
      <c r="L103" s="55"/>
    </row>
    <row r="104" spans="1:12" ht="16.5" customHeight="1">
      <c r="A104" s="34"/>
      <c r="F104" s="55"/>
      <c r="G104" s="55"/>
      <c r="H104" s="55"/>
      <c r="I104" s="55"/>
      <c r="J104" s="55"/>
      <c r="K104" s="55"/>
      <c r="L104" s="55"/>
    </row>
    <row r="105" spans="1:12" ht="16.5" customHeight="1">
      <c r="A105" s="34"/>
      <c r="F105" s="55"/>
      <c r="G105" s="55"/>
      <c r="H105" s="55"/>
      <c r="I105" s="55"/>
      <c r="J105" s="55"/>
      <c r="K105" s="55"/>
      <c r="L105" s="55"/>
    </row>
    <row r="106" spans="1:12" ht="16.5" customHeight="1">
      <c r="A106" s="34"/>
      <c r="F106" s="55"/>
      <c r="G106" s="55"/>
      <c r="H106" s="55"/>
      <c r="I106" s="55"/>
      <c r="J106" s="55"/>
      <c r="K106" s="55"/>
      <c r="L106" s="55"/>
    </row>
    <row r="107" spans="1:12" ht="16.5" customHeight="1">
      <c r="A107" s="34"/>
      <c r="F107" s="55"/>
      <c r="G107" s="55"/>
      <c r="H107" s="55"/>
      <c r="I107" s="55"/>
      <c r="J107" s="55"/>
      <c r="K107" s="55"/>
      <c r="L107" s="55"/>
    </row>
    <row r="108" spans="1:12" ht="16.5" customHeight="1">
      <c r="A108" s="34"/>
      <c r="F108" s="55"/>
      <c r="G108" s="55"/>
      <c r="H108" s="55"/>
      <c r="I108" s="55"/>
      <c r="J108" s="55"/>
      <c r="K108" s="55"/>
      <c r="L108" s="55"/>
    </row>
    <row r="109" spans="1:12" ht="12.75" customHeight="1">
      <c r="A109" s="34"/>
      <c r="F109" s="55"/>
      <c r="G109" s="55"/>
      <c r="H109" s="55"/>
      <c r="I109" s="55"/>
      <c r="J109" s="55"/>
      <c r="K109" s="55"/>
      <c r="L109" s="55"/>
    </row>
    <row r="110" spans="1:12" ht="21.95" customHeight="1">
      <c r="A110" s="42" t="str">
        <f>A55</f>
        <v>The accompanying notes are an integral part of these consolidated and separate financial statements.</v>
      </c>
      <c r="B110" s="42"/>
      <c r="C110" s="42"/>
      <c r="D110" s="41"/>
      <c r="E110" s="42"/>
      <c r="F110" s="43"/>
      <c r="G110" s="42"/>
      <c r="H110" s="43"/>
      <c r="I110" s="44"/>
      <c r="J110" s="43"/>
      <c r="K110" s="42"/>
      <c r="L110" s="43"/>
    </row>
    <row r="111" spans="1:12" ht="16.5" customHeight="1">
      <c r="A111" s="34" t="str">
        <f>A56</f>
        <v>Salee Colour Public Company Limited</v>
      </c>
      <c r="B111" s="34"/>
      <c r="C111" s="34"/>
    </row>
    <row r="112" spans="1:12" ht="16.5" customHeight="1">
      <c r="A112" s="34" t="s">
        <v>27</v>
      </c>
      <c r="B112" s="34"/>
      <c r="C112" s="34"/>
    </row>
    <row r="113" spans="1:12" ht="16.5" customHeight="1">
      <c r="A113" s="40" t="str">
        <f>A3</f>
        <v>As at 31 December 2024</v>
      </c>
      <c r="B113" s="40"/>
      <c r="C113" s="40"/>
      <c r="D113" s="41"/>
      <c r="E113" s="42"/>
      <c r="F113" s="43"/>
      <c r="G113" s="42"/>
      <c r="H113" s="43"/>
      <c r="I113" s="44"/>
      <c r="J113" s="43"/>
      <c r="K113" s="42"/>
      <c r="L113" s="43"/>
    </row>
    <row r="114" spans="1:12" ht="16.5" customHeight="1">
      <c r="A114" s="34"/>
      <c r="B114" s="34"/>
      <c r="C114" s="34"/>
    </row>
    <row r="116" spans="1:12" s="38" customFormat="1" ht="33" customHeight="1">
      <c r="D116" s="46"/>
      <c r="E116" s="47"/>
      <c r="F116" s="210" t="s">
        <v>3</v>
      </c>
      <c r="G116" s="211"/>
      <c r="H116" s="211"/>
      <c r="I116" s="49"/>
      <c r="J116" s="210" t="s">
        <v>4</v>
      </c>
      <c r="K116" s="211"/>
      <c r="L116" s="211"/>
    </row>
    <row r="117" spans="1:12" ht="16.5" customHeight="1">
      <c r="D117" s="46"/>
      <c r="E117" s="34"/>
      <c r="F117" s="69" t="s">
        <v>48</v>
      </c>
      <c r="G117" s="34"/>
      <c r="H117" s="69" t="s">
        <v>49</v>
      </c>
      <c r="I117" s="47"/>
      <c r="J117" s="69" t="s">
        <v>48</v>
      </c>
      <c r="K117" s="34"/>
      <c r="L117" s="69" t="s">
        <v>49</v>
      </c>
    </row>
    <row r="118" spans="1:12" ht="16.5" customHeight="1">
      <c r="D118" s="52" t="s">
        <v>5</v>
      </c>
      <c r="E118" s="34"/>
      <c r="F118" s="66" t="s">
        <v>28</v>
      </c>
      <c r="G118" s="34"/>
      <c r="H118" s="66" t="s">
        <v>28</v>
      </c>
      <c r="I118" s="66"/>
      <c r="J118" s="66" t="s">
        <v>28</v>
      </c>
      <c r="K118" s="66"/>
      <c r="L118" s="66" t="s">
        <v>28</v>
      </c>
    </row>
    <row r="119" spans="1:12" ht="16.5" customHeight="1">
      <c r="E119" s="34"/>
      <c r="F119" s="49"/>
      <c r="G119" s="47"/>
      <c r="H119" s="49"/>
      <c r="I119" s="34"/>
      <c r="J119" s="49"/>
      <c r="K119" s="34"/>
      <c r="L119" s="49"/>
    </row>
    <row r="120" spans="1:12" ht="16.5" customHeight="1">
      <c r="A120" s="54" t="s">
        <v>50</v>
      </c>
      <c r="E120" s="34"/>
      <c r="F120" s="49"/>
      <c r="G120" s="47"/>
      <c r="H120" s="49"/>
      <c r="I120" s="34"/>
      <c r="J120" s="49"/>
      <c r="K120" s="34"/>
      <c r="L120" s="49"/>
    </row>
    <row r="121" spans="1:12" ht="16.5" customHeight="1">
      <c r="E121" s="34"/>
      <c r="F121" s="49"/>
      <c r="G121" s="47"/>
      <c r="H121" s="49"/>
      <c r="I121" s="34"/>
      <c r="J121" s="49"/>
      <c r="K121" s="34"/>
      <c r="L121" s="49"/>
    </row>
    <row r="122" spans="1:12" ht="16.5" customHeight="1">
      <c r="A122" s="54" t="s">
        <v>51</v>
      </c>
      <c r="E122" s="34"/>
      <c r="F122" s="70"/>
      <c r="G122" s="70"/>
      <c r="H122" s="70"/>
      <c r="I122" s="70"/>
      <c r="J122" s="70"/>
      <c r="K122" s="70"/>
      <c r="L122" s="70"/>
    </row>
    <row r="123" spans="1:12" ht="16.5" customHeight="1">
      <c r="A123" s="54"/>
      <c r="E123" s="34"/>
      <c r="F123" s="70"/>
      <c r="G123" s="70"/>
      <c r="H123" s="70"/>
      <c r="I123" s="70"/>
      <c r="J123" s="70"/>
      <c r="K123" s="70"/>
      <c r="L123" s="70"/>
    </row>
    <row r="124" spans="1:12" ht="16.5" customHeight="1">
      <c r="A124" s="45" t="s">
        <v>52</v>
      </c>
      <c r="E124" s="34"/>
      <c r="F124" s="2"/>
      <c r="G124" s="2"/>
      <c r="H124" s="2"/>
      <c r="I124" s="2"/>
      <c r="J124" s="2"/>
      <c r="K124" s="2"/>
      <c r="L124" s="2"/>
    </row>
    <row r="125" spans="1:12" ht="16.5" customHeight="1">
      <c r="A125" s="45"/>
      <c r="B125" s="45" t="s">
        <v>53</v>
      </c>
      <c r="E125" s="34"/>
      <c r="F125" s="2"/>
      <c r="G125" s="2"/>
      <c r="H125" s="2"/>
      <c r="I125" s="2"/>
      <c r="J125" s="2"/>
      <c r="K125" s="2"/>
      <c r="L125" s="2"/>
    </row>
    <row r="126" spans="1:12" ht="16.5" customHeight="1">
      <c r="A126" s="45"/>
      <c r="C126" s="36" t="s">
        <v>54</v>
      </c>
      <c r="E126" s="34"/>
      <c r="F126" s="2"/>
      <c r="G126" s="2"/>
      <c r="H126" s="2"/>
      <c r="I126" s="2"/>
      <c r="J126" s="2"/>
      <c r="K126" s="2"/>
      <c r="L126" s="2"/>
    </row>
    <row r="127" spans="1:12" ht="16.5" customHeight="1" thickBot="1">
      <c r="A127" s="45"/>
      <c r="C127" s="36" t="s">
        <v>55</v>
      </c>
      <c r="E127" s="34"/>
      <c r="F127" s="18">
        <v>647861080</v>
      </c>
      <c r="G127" s="10"/>
      <c r="H127" s="18">
        <v>647861080</v>
      </c>
      <c r="I127" s="10"/>
      <c r="J127" s="18">
        <v>647861080</v>
      </c>
      <c r="K127" s="19"/>
      <c r="L127" s="18">
        <v>647861080</v>
      </c>
    </row>
    <row r="128" spans="1:12" ht="6" customHeight="1" thickTop="1">
      <c r="A128" s="45"/>
      <c r="E128" s="34"/>
      <c r="F128" s="1"/>
      <c r="G128" s="10"/>
      <c r="H128" s="1"/>
      <c r="I128" s="10"/>
      <c r="J128" s="1"/>
      <c r="K128" s="19"/>
      <c r="L128" s="1"/>
    </row>
    <row r="129" spans="1:12" ht="16.5" customHeight="1">
      <c r="A129" s="39"/>
      <c r="B129" s="45" t="s">
        <v>56</v>
      </c>
      <c r="D129" s="60">
        <v>22</v>
      </c>
      <c r="E129" s="34"/>
      <c r="F129" s="1"/>
      <c r="G129" s="1"/>
      <c r="H129" s="1"/>
      <c r="I129" s="1"/>
      <c r="J129" s="1"/>
      <c r="K129" s="1"/>
      <c r="L129" s="1"/>
    </row>
    <row r="130" spans="1:12" ht="16.5" customHeight="1">
      <c r="A130" s="39"/>
      <c r="B130" s="45"/>
      <c r="C130" s="36" t="s">
        <v>57</v>
      </c>
      <c r="D130" s="60"/>
      <c r="E130" s="34"/>
      <c r="F130" s="1"/>
      <c r="G130" s="1"/>
      <c r="H130" s="1"/>
      <c r="I130" s="1"/>
      <c r="J130" s="1"/>
      <c r="K130" s="1"/>
      <c r="L130" s="1"/>
    </row>
    <row r="131" spans="1:12" ht="16.5" customHeight="1">
      <c r="A131" s="39"/>
      <c r="B131" s="45"/>
      <c r="C131" s="36" t="s">
        <v>58</v>
      </c>
      <c r="D131" s="60"/>
      <c r="E131" s="34"/>
      <c r="F131" s="1"/>
      <c r="G131" s="1"/>
      <c r="H131" s="1"/>
      <c r="I131" s="1"/>
      <c r="J131" s="1"/>
      <c r="K131" s="1"/>
      <c r="L131" s="1"/>
    </row>
    <row r="132" spans="1:12" ht="16.5" customHeight="1">
      <c r="A132" s="39"/>
      <c r="B132" s="45"/>
      <c r="C132" s="36" t="s">
        <v>59</v>
      </c>
      <c r="D132" s="60"/>
      <c r="E132" s="34"/>
      <c r="F132" s="1"/>
      <c r="G132" s="1"/>
      <c r="H132" s="1"/>
      <c r="I132" s="1"/>
      <c r="J132" s="1"/>
      <c r="K132" s="1"/>
      <c r="L132" s="1"/>
    </row>
    <row r="133" spans="1:12" ht="16.5" customHeight="1">
      <c r="A133" s="45"/>
      <c r="B133" s="45"/>
      <c r="C133" s="36" t="s">
        <v>60</v>
      </c>
      <c r="D133" s="60"/>
      <c r="E133" s="34"/>
      <c r="F133" s="7">
        <v>588965082</v>
      </c>
      <c r="G133" s="7"/>
      <c r="H133" s="7">
        <v>588964618</v>
      </c>
      <c r="I133" s="59"/>
      <c r="J133" s="59">
        <v>588965082</v>
      </c>
      <c r="K133" s="67"/>
      <c r="L133" s="59">
        <v>588964618</v>
      </c>
    </row>
    <row r="134" spans="1:12" ht="16.5" customHeight="1">
      <c r="A134" s="45" t="s">
        <v>61</v>
      </c>
      <c r="B134" s="45"/>
      <c r="D134" s="46"/>
      <c r="E134" s="34"/>
      <c r="F134" s="7">
        <v>110327705</v>
      </c>
      <c r="G134" s="7"/>
      <c r="H134" s="7">
        <v>110327376</v>
      </c>
      <c r="I134" s="59"/>
      <c r="J134" s="59">
        <v>110327705</v>
      </c>
      <c r="K134" s="67"/>
      <c r="L134" s="59">
        <v>110327376</v>
      </c>
    </row>
    <row r="135" spans="1:12" ht="16.5" customHeight="1">
      <c r="A135" s="45" t="s">
        <v>62</v>
      </c>
      <c r="D135" s="46"/>
      <c r="E135" s="34"/>
      <c r="F135" s="7"/>
      <c r="G135" s="1"/>
      <c r="H135" s="7"/>
      <c r="I135" s="1"/>
      <c r="J135" s="57"/>
      <c r="K135" s="1"/>
      <c r="L135" s="57"/>
    </row>
    <row r="136" spans="1:12" ht="16.5" customHeight="1">
      <c r="A136" s="39"/>
      <c r="B136" s="45" t="s">
        <v>63</v>
      </c>
      <c r="D136" s="56">
        <v>23</v>
      </c>
      <c r="E136" s="34"/>
      <c r="F136" s="7">
        <v>22900000</v>
      </c>
      <c r="G136" s="7"/>
      <c r="H136" s="7">
        <v>19900000</v>
      </c>
      <c r="I136" s="59"/>
      <c r="J136" s="7">
        <v>22900000</v>
      </c>
      <c r="K136" s="67"/>
      <c r="L136" s="7">
        <v>19900000</v>
      </c>
    </row>
    <row r="137" spans="1:12" ht="16.5" customHeight="1">
      <c r="A137" s="39"/>
      <c r="B137" s="45" t="s">
        <v>64</v>
      </c>
      <c r="C137" s="45"/>
      <c r="E137" s="34"/>
      <c r="F137" s="21">
        <v>113003033</v>
      </c>
      <c r="G137" s="21"/>
      <c r="H137" s="21">
        <v>97239569</v>
      </c>
      <c r="I137" s="59"/>
      <c r="J137" s="21">
        <v>143766210</v>
      </c>
      <c r="K137" s="67"/>
      <c r="L137" s="21">
        <v>105034946</v>
      </c>
    </row>
    <row r="138" spans="1:12" ht="16.5" customHeight="1">
      <c r="A138" s="39" t="s">
        <v>65</v>
      </c>
      <c r="B138" s="45"/>
      <c r="C138" s="45"/>
      <c r="E138" s="34"/>
      <c r="F138" s="20">
        <v>5142597</v>
      </c>
      <c r="G138" s="7"/>
      <c r="H138" s="20">
        <v>0</v>
      </c>
      <c r="I138" s="59"/>
      <c r="J138" s="20">
        <v>0</v>
      </c>
      <c r="K138" s="67"/>
      <c r="L138" s="20">
        <v>0</v>
      </c>
    </row>
    <row r="139" spans="1:12" ht="16.5" customHeight="1">
      <c r="A139" s="39"/>
      <c r="B139" s="45"/>
      <c r="C139" s="45"/>
      <c r="E139" s="34"/>
      <c r="F139" s="1"/>
      <c r="G139" s="1"/>
      <c r="H139" s="1"/>
      <c r="I139" s="1"/>
      <c r="J139" s="1"/>
      <c r="K139" s="1"/>
      <c r="L139" s="1"/>
    </row>
    <row r="140" spans="1:12" ht="16.5" customHeight="1">
      <c r="A140" s="39" t="s">
        <v>66</v>
      </c>
      <c r="B140" s="45"/>
      <c r="C140" s="45"/>
      <c r="E140" s="34"/>
      <c r="F140" s="7">
        <f>SUM(F133:F138)</f>
        <v>840338417</v>
      </c>
      <c r="G140" s="8"/>
      <c r="H140" s="7">
        <f>SUM(H133:H138)</f>
        <v>816431563</v>
      </c>
      <c r="I140" s="8"/>
      <c r="J140" s="7">
        <f>SUM(J133:J138)</f>
        <v>865958997</v>
      </c>
      <c r="K140" s="8"/>
      <c r="L140" s="7">
        <f>SUM(L133:L138)</f>
        <v>824226940</v>
      </c>
    </row>
    <row r="141" spans="1:12" ht="16.5" customHeight="1">
      <c r="A141" s="39" t="s">
        <v>67</v>
      </c>
      <c r="B141" s="45"/>
      <c r="C141" s="45"/>
      <c r="E141" s="34"/>
      <c r="F141" s="20">
        <v>-4233320</v>
      </c>
      <c r="G141" s="7"/>
      <c r="H141" s="20">
        <v>1118570</v>
      </c>
      <c r="I141" s="7"/>
      <c r="J141" s="20">
        <v>0</v>
      </c>
      <c r="K141" s="21"/>
      <c r="L141" s="20">
        <v>0</v>
      </c>
    </row>
    <row r="142" spans="1:12" ht="16.5" customHeight="1">
      <c r="A142" s="45"/>
      <c r="D142" s="46"/>
      <c r="E142" s="34"/>
      <c r="F142" s="1"/>
      <c r="G142" s="1"/>
      <c r="H142" s="1"/>
      <c r="I142" s="1"/>
      <c r="J142" s="1"/>
      <c r="K142" s="1"/>
      <c r="L142" s="1"/>
    </row>
    <row r="143" spans="1:12" ht="16.5" customHeight="1">
      <c r="A143" s="54" t="s">
        <v>68</v>
      </c>
      <c r="D143" s="46"/>
      <c r="E143" s="34"/>
      <c r="F143" s="12">
        <f>SUM(F140:F141)</f>
        <v>836105097</v>
      </c>
      <c r="G143" s="8"/>
      <c r="H143" s="12">
        <f>SUM(H140:H141)</f>
        <v>817550133</v>
      </c>
      <c r="I143" s="8"/>
      <c r="J143" s="12">
        <f>SUM(J140:J141)</f>
        <v>865958997</v>
      </c>
      <c r="K143" s="8"/>
      <c r="L143" s="12">
        <f>SUM(L140:L141)</f>
        <v>824226940</v>
      </c>
    </row>
    <row r="144" spans="1:12" ht="16.5" customHeight="1">
      <c r="A144" s="54"/>
      <c r="D144" s="46"/>
      <c r="E144" s="34"/>
      <c r="F144" s="55"/>
      <c r="G144" s="55"/>
      <c r="H144" s="55"/>
      <c r="I144" s="55"/>
      <c r="J144" s="55"/>
      <c r="K144" s="55"/>
      <c r="L144" s="55"/>
    </row>
    <row r="145" spans="1:12" ht="16.5" customHeight="1" thickBot="1">
      <c r="A145" s="54" t="s">
        <v>69</v>
      </c>
      <c r="D145" s="46"/>
      <c r="E145" s="34"/>
      <c r="F145" s="18">
        <f>SUM(F143,F91)</f>
        <v>1421507439</v>
      </c>
      <c r="G145" s="55"/>
      <c r="H145" s="18">
        <f>SUM(H143,H91)</f>
        <v>1422174244</v>
      </c>
      <c r="I145" s="55"/>
      <c r="J145" s="18">
        <f>SUM(J143,J91)</f>
        <v>1351044729</v>
      </c>
      <c r="K145" s="55"/>
      <c r="L145" s="18">
        <f>SUM(L143,L91)</f>
        <v>1457488372</v>
      </c>
    </row>
    <row r="146" spans="1:12" ht="16.5" customHeight="1" thickTop="1">
      <c r="D146" s="46"/>
      <c r="E146" s="34"/>
      <c r="F146" s="22"/>
      <c r="G146" s="23"/>
      <c r="H146" s="22"/>
      <c r="I146" s="24"/>
      <c r="J146" s="22"/>
      <c r="K146" s="24"/>
      <c r="L146" s="22"/>
    </row>
    <row r="147" spans="1:12" ht="16.5" customHeight="1">
      <c r="D147" s="46"/>
      <c r="E147" s="34"/>
      <c r="F147" s="51"/>
      <c r="G147" s="71"/>
      <c r="H147" s="51"/>
      <c r="I147" s="72"/>
      <c r="J147" s="51"/>
      <c r="K147" s="72"/>
      <c r="L147" s="51"/>
    </row>
    <row r="148" spans="1:12" ht="16.5" customHeight="1">
      <c r="D148" s="46"/>
      <c r="E148" s="34"/>
      <c r="F148" s="51"/>
      <c r="G148" s="71"/>
      <c r="H148" s="51"/>
      <c r="I148" s="72"/>
      <c r="J148" s="51"/>
      <c r="K148" s="72"/>
      <c r="L148" s="51"/>
    </row>
    <row r="149" spans="1:12" ht="16.5" customHeight="1">
      <c r="D149" s="46"/>
      <c r="E149" s="34"/>
      <c r="F149" s="51"/>
      <c r="G149" s="71"/>
      <c r="H149" s="51"/>
      <c r="I149" s="72"/>
      <c r="J149" s="51"/>
      <c r="K149" s="72"/>
      <c r="L149" s="51"/>
    </row>
    <row r="150" spans="1:12" ht="16.5" customHeight="1">
      <c r="D150" s="46"/>
      <c r="E150" s="34"/>
      <c r="F150" s="51"/>
      <c r="G150" s="71"/>
      <c r="H150" s="51"/>
      <c r="I150" s="72"/>
      <c r="J150" s="51"/>
      <c r="K150" s="72"/>
      <c r="L150" s="51"/>
    </row>
    <row r="151" spans="1:12" ht="16.5" customHeight="1">
      <c r="D151" s="46"/>
      <c r="E151" s="34"/>
      <c r="F151" s="51"/>
      <c r="G151" s="71"/>
      <c r="H151" s="51"/>
      <c r="I151" s="72"/>
      <c r="J151" s="51"/>
      <c r="K151" s="72"/>
      <c r="L151" s="51"/>
    </row>
    <row r="152" spans="1:12" ht="16.5" customHeight="1">
      <c r="D152" s="46"/>
      <c r="E152" s="34"/>
      <c r="F152" s="49"/>
      <c r="G152" s="47"/>
      <c r="H152" s="49"/>
      <c r="I152" s="34"/>
      <c r="J152" s="49"/>
      <c r="K152" s="34"/>
      <c r="L152" s="49"/>
    </row>
    <row r="153" spans="1:12" ht="16.5" customHeight="1">
      <c r="D153" s="46"/>
      <c r="E153" s="34"/>
      <c r="F153" s="49"/>
      <c r="G153" s="47"/>
      <c r="H153" s="49"/>
      <c r="I153" s="34"/>
      <c r="J153" s="49"/>
      <c r="K153" s="34"/>
      <c r="L153" s="49"/>
    </row>
    <row r="154" spans="1:12" ht="16.5" customHeight="1">
      <c r="D154" s="46"/>
      <c r="E154" s="34"/>
      <c r="F154" s="49"/>
      <c r="G154" s="47"/>
      <c r="H154" s="49"/>
      <c r="I154" s="34"/>
      <c r="J154" s="49"/>
      <c r="K154" s="34"/>
      <c r="L154" s="49"/>
    </row>
    <row r="155" spans="1:12" ht="16.5" customHeight="1">
      <c r="D155" s="46"/>
      <c r="E155" s="34"/>
      <c r="F155" s="49"/>
      <c r="G155" s="47"/>
      <c r="H155" s="49"/>
      <c r="I155" s="34"/>
      <c r="J155" s="49"/>
      <c r="K155" s="34"/>
      <c r="L155" s="49"/>
    </row>
    <row r="156" spans="1:12" ht="16.5" customHeight="1">
      <c r="D156" s="46"/>
      <c r="E156" s="34"/>
      <c r="F156" s="49"/>
      <c r="G156" s="47"/>
      <c r="H156" s="49"/>
      <c r="I156" s="34"/>
      <c r="J156" s="49"/>
      <c r="K156" s="34"/>
      <c r="L156" s="49"/>
    </row>
    <row r="157" spans="1:12" ht="16.5" customHeight="1">
      <c r="D157" s="46"/>
      <c r="E157" s="34"/>
      <c r="F157" s="49"/>
      <c r="G157" s="47"/>
      <c r="H157" s="49"/>
      <c r="I157" s="34"/>
      <c r="J157" s="49"/>
      <c r="K157" s="34"/>
      <c r="L157" s="49"/>
    </row>
    <row r="158" spans="1:12" ht="16.5" customHeight="1">
      <c r="D158" s="46"/>
      <c r="E158" s="34"/>
      <c r="F158" s="49"/>
      <c r="G158" s="47"/>
      <c r="H158" s="49"/>
      <c r="I158" s="34"/>
      <c r="J158" s="49"/>
      <c r="K158" s="34"/>
      <c r="L158" s="49"/>
    </row>
    <row r="159" spans="1:12" ht="16.5" customHeight="1">
      <c r="D159" s="46"/>
      <c r="E159" s="34"/>
      <c r="F159" s="49"/>
      <c r="G159" s="47"/>
      <c r="H159" s="49"/>
      <c r="I159" s="34"/>
      <c r="J159" s="49"/>
      <c r="K159" s="34"/>
      <c r="L159" s="49"/>
    </row>
    <row r="160" spans="1:12" ht="16.5" customHeight="1">
      <c r="D160" s="46"/>
      <c r="E160" s="34"/>
      <c r="F160" s="49"/>
      <c r="G160" s="47"/>
      <c r="H160" s="49"/>
      <c r="I160" s="34"/>
      <c r="J160" s="49"/>
      <c r="K160" s="34"/>
      <c r="L160" s="49"/>
    </row>
    <row r="161" spans="1:12" ht="16.5" customHeight="1">
      <c r="D161" s="46"/>
      <c r="E161" s="34"/>
      <c r="F161" s="49"/>
      <c r="G161" s="47"/>
      <c r="H161" s="49"/>
      <c r="I161" s="34"/>
      <c r="J161" s="49"/>
      <c r="K161" s="34"/>
      <c r="L161" s="49"/>
    </row>
    <row r="162" spans="1:12" ht="16.5" customHeight="1">
      <c r="D162" s="46"/>
      <c r="E162" s="34"/>
      <c r="F162" s="49"/>
      <c r="G162" s="47"/>
      <c r="H162" s="49"/>
      <c r="I162" s="34"/>
      <c r="J162" s="49"/>
      <c r="K162" s="34"/>
      <c r="L162" s="49"/>
    </row>
    <row r="163" spans="1:12" ht="16.5" customHeight="1">
      <c r="D163" s="46"/>
      <c r="E163" s="34"/>
      <c r="F163" s="49"/>
      <c r="G163" s="47"/>
      <c r="H163" s="49"/>
      <c r="I163" s="34"/>
      <c r="J163" s="49"/>
      <c r="K163" s="34"/>
      <c r="L163" s="49"/>
    </row>
    <row r="164" spans="1:12" ht="16.5" customHeight="1">
      <c r="D164" s="46"/>
      <c r="E164" s="34"/>
      <c r="F164" s="49"/>
      <c r="G164" s="47"/>
      <c r="H164" s="49"/>
      <c r="I164" s="34"/>
      <c r="J164" s="49"/>
      <c r="K164" s="34"/>
      <c r="L164" s="49"/>
    </row>
    <row r="165" spans="1:12" ht="9" customHeight="1">
      <c r="D165" s="46"/>
      <c r="E165" s="34"/>
      <c r="F165" s="49"/>
      <c r="G165" s="47"/>
      <c r="H165" s="49"/>
      <c r="I165" s="34"/>
      <c r="J165" s="49"/>
      <c r="K165" s="34"/>
      <c r="L165" s="49"/>
    </row>
    <row r="166" spans="1:12" ht="21.95" customHeight="1">
      <c r="A166" s="42" t="str">
        <f>+A55</f>
        <v>The accompanying notes are an integral part of these consolidated and separate financial statements.</v>
      </c>
      <c r="B166" s="42"/>
      <c r="C166" s="42"/>
      <c r="D166" s="41"/>
      <c r="E166" s="42"/>
      <c r="F166" s="43"/>
      <c r="G166" s="73"/>
      <c r="H166" s="43"/>
      <c r="I166" s="43"/>
      <c r="J166" s="43"/>
      <c r="K166" s="73"/>
      <c r="L166" s="43"/>
    </row>
  </sheetData>
  <mergeCells count="6">
    <mergeCell ref="F6:H6"/>
    <mergeCell ref="J6:L6"/>
    <mergeCell ref="F61:H61"/>
    <mergeCell ref="J61:L61"/>
    <mergeCell ref="F116:H116"/>
    <mergeCell ref="J116:L116"/>
  </mergeCells>
  <pageMargins left="0.8" right="0.5" top="0.5" bottom="0.6" header="0.49" footer="0.4"/>
  <pageSetup paperSize="9" scale="90" firstPageNumber="5" fitToHeight="0" orientation="portrait" useFirstPageNumber="1" horizontalDpi="1200" verticalDpi="1200" r:id="rId1"/>
  <headerFooter>
    <oddHeader xml:space="preserve">&amp;C
</oddHeader>
    <oddFooter>&amp;R&amp;"Arial,Regular"&amp;10&amp;P</oddFooter>
  </headerFooter>
  <rowBreaks count="2" manualBreakCount="2">
    <brk id="55" max="11" man="1"/>
    <brk id="110" max="11" man="1"/>
  </rowBreaks>
  <ignoredErrors>
    <ignoredError sqref="G117 I117 K11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59"/>
  <sheetViews>
    <sheetView topLeftCell="A48" zoomScale="85" zoomScaleNormal="85" zoomScaleSheetLayoutView="80" workbookViewId="0">
      <selection activeCell="F56" sqref="F56"/>
    </sheetView>
  </sheetViews>
  <sheetFormatPr defaultColWidth="9.140625" defaultRowHeight="16.5" customHeight="1"/>
  <cols>
    <col min="1" max="2" width="1.7109375" style="36" customWidth="1"/>
    <col min="3" max="3" width="38.28515625" style="36" customWidth="1"/>
    <col min="4" max="4" width="6.140625" style="38" customWidth="1"/>
    <col min="5" max="5" width="0.7109375" style="36" customWidth="1"/>
    <col min="6" max="6" width="14.5703125" style="74" customWidth="1"/>
    <col min="7" max="7" width="0.7109375" style="55" customWidth="1"/>
    <col min="8" max="8" width="14.5703125" style="74" bestFit="1" customWidth="1"/>
    <col min="9" max="9" width="0.7109375" style="55" customWidth="1"/>
    <col min="10" max="10" width="14.5703125" style="74" bestFit="1" customWidth="1"/>
    <col min="11" max="11" width="0.7109375" style="55" customWidth="1"/>
    <col min="12" max="12" width="14.5703125" style="74" bestFit="1" customWidth="1"/>
    <col min="13" max="16384" width="9.140625" style="39"/>
  </cols>
  <sheetData>
    <row r="1" spans="1:13" ht="16.5" customHeight="1">
      <c r="A1" s="34" t="str">
        <f>'EN 5-7'!A1</f>
        <v>Salee Colour Public Company Limited</v>
      </c>
      <c r="B1" s="34"/>
      <c r="C1" s="34"/>
    </row>
    <row r="2" spans="1:13" ht="16.5" customHeight="1">
      <c r="A2" s="75" t="s">
        <v>70</v>
      </c>
      <c r="B2" s="34"/>
      <c r="C2" s="34"/>
    </row>
    <row r="3" spans="1:13" ht="16.5" customHeight="1">
      <c r="A3" s="40" t="s">
        <v>71</v>
      </c>
      <c r="B3" s="40"/>
      <c r="C3" s="40"/>
      <c r="D3" s="44"/>
      <c r="E3" s="42"/>
      <c r="F3" s="76"/>
      <c r="G3" s="77"/>
      <c r="H3" s="76"/>
      <c r="I3" s="77"/>
      <c r="J3" s="76"/>
      <c r="K3" s="77"/>
      <c r="L3" s="76"/>
    </row>
    <row r="4" spans="1:13" ht="16.5" customHeight="1">
      <c r="A4" s="34"/>
      <c r="B4" s="34"/>
      <c r="C4" s="34"/>
    </row>
    <row r="6" spans="1:13" ht="16.5" customHeight="1">
      <c r="A6" s="39"/>
      <c r="D6" s="78"/>
      <c r="E6" s="34"/>
      <c r="F6" s="212" t="s">
        <v>72</v>
      </c>
      <c r="G6" s="213"/>
      <c r="H6" s="213"/>
      <c r="I6" s="49"/>
      <c r="J6" s="212" t="s">
        <v>73</v>
      </c>
      <c r="K6" s="213"/>
      <c r="L6" s="213"/>
    </row>
    <row r="7" spans="1:13" ht="16.5" customHeight="1">
      <c r="A7" s="39"/>
      <c r="D7" s="78"/>
      <c r="E7" s="34"/>
      <c r="F7" s="210" t="s">
        <v>74</v>
      </c>
      <c r="G7" s="210"/>
      <c r="H7" s="210"/>
      <c r="I7" s="49"/>
      <c r="J7" s="210" t="s">
        <v>74</v>
      </c>
      <c r="K7" s="210"/>
      <c r="L7" s="210"/>
    </row>
    <row r="8" spans="1:13" ht="16.5" customHeight="1">
      <c r="E8" s="34"/>
      <c r="F8" s="79" t="s">
        <v>48</v>
      </c>
      <c r="G8" s="51"/>
      <c r="H8" s="79" t="s">
        <v>49</v>
      </c>
      <c r="I8" s="51"/>
      <c r="J8" s="79" t="s">
        <v>48</v>
      </c>
      <c r="K8" s="51"/>
      <c r="L8" s="79" t="s">
        <v>49</v>
      </c>
    </row>
    <row r="9" spans="1:13" ht="16.5" customHeight="1">
      <c r="D9" s="48" t="s">
        <v>5</v>
      </c>
      <c r="E9" s="34"/>
      <c r="F9" s="80" t="s">
        <v>28</v>
      </c>
      <c r="G9" s="34"/>
      <c r="H9" s="80" t="s">
        <v>28</v>
      </c>
      <c r="I9" s="47"/>
      <c r="J9" s="80" t="s">
        <v>28</v>
      </c>
      <c r="K9" s="34"/>
      <c r="L9" s="80" t="s">
        <v>28</v>
      </c>
    </row>
    <row r="10" spans="1:13" ht="16.5" customHeight="1">
      <c r="D10" s="47"/>
      <c r="E10" s="34"/>
      <c r="F10" s="81"/>
      <c r="G10" s="51"/>
      <c r="H10" s="81"/>
      <c r="I10" s="51"/>
      <c r="J10" s="81"/>
      <c r="K10" s="51"/>
      <c r="L10" s="81"/>
    </row>
    <row r="11" spans="1:13" ht="16.5" customHeight="1">
      <c r="A11" s="82" t="s">
        <v>75</v>
      </c>
      <c r="B11" s="83"/>
      <c r="C11" s="45"/>
      <c r="D11" s="38">
        <v>8</v>
      </c>
      <c r="F11" s="84">
        <v>1088946302</v>
      </c>
      <c r="G11" s="85"/>
      <c r="H11" s="84">
        <v>1178454731</v>
      </c>
      <c r="I11" s="86"/>
      <c r="J11" s="57">
        <v>1095871801</v>
      </c>
      <c r="K11" s="86"/>
      <c r="L11" s="57">
        <v>1070681491</v>
      </c>
    </row>
    <row r="12" spans="1:13" ht="16.5" customHeight="1">
      <c r="A12" s="87" t="s">
        <v>76</v>
      </c>
      <c r="B12" s="88"/>
      <c r="C12" s="45"/>
      <c r="F12" s="89">
        <v>-891013384</v>
      </c>
      <c r="G12" s="90"/>
      <c r="H12" s="89">
        <v>-964418243</v>
      </c>
      <c r="I12" s="91"/>
      <c r="J12" s="89">
        <v>-907389766</v>
      </c>
      <c r="K12" s="91"/>
      <c r="L12" s="89">
        <v>-893913088</v>
      </c>
      <c r="M12" s="78"/>
    </row>
    <row r="13" spans="1:13" ht="9.9499999999999993" customHeight="1">
      <c r="A13" s="45"/>
      <c r="B13" s="88"/>
      <c r="C13" s="45"/>
      <c r="F13" s="92"/>
      <c r="G13" s="93"/>
      <c r="H13" s="92"/>
      <c r="I13" s="93"/>
      <c r="J13" s="92"/>
      <c r="K13" s="93"/>
      <c r="L13" s="92"/>
    </row>
    <row r="14" spans="1:13" ht="16.5" customHeight="1">
      <c r="A14" s="54" t="s">
        <v>77</v>
      </c>
      <c r="B14" s="88"/>
      <c r="C14" s="45"/>
      <c r="F14" s="92">
        <f>SUM(F11:F13)</f>
        <v>197932918</v>
      </c>
      <c r="G14" s="93"/>
      <c r="H14" s="92">
        <f>SUM(H11:H13)</f>
        <v>214036488</v>
      </c>
      <c r="I14" s="93"/>
      <c r="J14" s="92">
        <f>SUM(J11:J13)</f>
        <v>188482035</v>
      </c>
      <c r="K14" s="93"/>
      <c r="L14" s="92">
        <f>SUM(L11:L13)</f>
        <v>176768403</v>
      </c>
    </row>
    <row r="15" spans="1:13" ht="9.9499999999999993" customHeight="1">
      <c r="A15" s="54"/>
      <c r="B15" s="88"/>
      <c r="C15" s="45"/>
      <c r="G15" s="93"/>
      <c r="I15" s="93"/>
      <c r="K15" s="93"/>
    </row>
    <row r="16" spans="1:13" ht="16.5" customHeight="1">
      <c r="A16" s="45" t="s">
        <v>78</v>
      </c>
      <c r="B16" s="88"/>
      <c r="C16" s="45"/>
      <c r="F16" s="84">
        <v>12287872</v>
      </c>
      <c r="G16" s="90"/>
      <c r="H16" s="84">
        <v>7125101</v>
      </c>
      <c r="I16" s="86"/>
      <c r="J16" s="84">
        <v>17772359</v>
      </c>
      <c r="K16" s="11"/>
      <c r="L16" s="84">
        <v>24998446</v>
      </c>
    </row>
    <row r="17" spans="1:15" ht="16.5" customHeight="1">
      <c r="A17" s="87" t="s">
        <v>79</v>
      </c>
      <c r="B17" s="88"/>
      <c r="C17" s="45"/>
      <c r="F17" s="84">
        <v>-73422600</v>
      </c>
      <c r="G17" s="90"/>
      <c r="H17" s="84">
        <v>-81311051</v>
      </c>
      <c r="I17" s="86"/>
      <c r="J17" s="84">
        <v>-58957985</v>
      </c>
      <c r="K17" s="86"/>
      <c r="L17" s="84">
        <v>-65081999</v>
      </c>
    </row>
    <row r="18" spans="1:15" ht="16.5" customHeight="1">
      <c r="A18" s="87" t="s">
        <v>80</v>
      </c>
      <c r="B18" s="88"/>
      <c r="C18" s="45"/>
      <c r="F18" s="89">
        <v>-90559486</v>
      </c>
      <c r="G18" s="90"/>
      <c r="H18" s="89">
        <v>-90085969</v>
      </c>
      <c r="I18" s="86"/>
      <c r="J18" s="89">
        <v>-78122418</v>
      </c>
      <c r="K18" s="86"/>
      <c r="L18" s="89">
        <v>-81431023</v>
      </c>
    </row>
    <row r="19" spans="1:15" ht="9.9499999999999993" customHeight="1">
      <c r="D19" s="47"/>
      <c r="E19" s="34"/>
      <c r="F19" s="81"/>
      <c r="G19" s="51"/>
      <c r="H19" s="81"/>
      <c r="I19" s="51"/>
      <c r="J19" s="81"/>
      <c r="K19" s="51"/>
      <c r="L19" s="81"/>
    </row>
    <row r="20" spans="1:15" ht="16.5" customHeight="1">
      <c r="A20" s="54" t="s">
        <v>81</v>
      </c>
      <c r="B20" s="88"/>
      <c r="C20" s="45"/>
      <c r="F20" s="92">
        <f>SUM(F14:F19)</f>
        <v>46238704</v>
      </c>
      <c r="G20" s="93"/>
      <c r="H20" s="92">
        <f>SUM(H14:H19)</f>
        <v>49764569</v>
      </c>
      <c r="I20" s="93"/>
      <c r="J20" s="92">
        <f>SUM(J14:J19)</f>
        <v>69173991</v>
      </c>
      <c r="K20" s="93"/>
      <c r="L20" s="92">
        <f>SUM(L14:L19)</f>
        <v>55253827</v>
      </c>
      <c r="M20" s="78"/>
      <c r="N20" s="78"/>
      <c r="O20" s="78"/>
    </row>
    <row r="21" spans="1:15" ht="16.5" customHeight="1">
      <c r="A21" s="87" t="s">
        <v>82</v>
      </c>
      <c r="B21" s="88"/>
      <c r="C21" s="45"/>
      <c r="F21" s="76">
        <v>-14114777</v>
      </c>
      <c r="G21" s="94"/>
      <c r="H21" s="76">
        <v>-11937336</v>
      </c>
      <c r="I21" s="94"/>
      <c r="J21" s="76">
        <v>-11311409</v>
      </c>
      <c r="K21" s="94"/>
      <c r="L21" s="76">
        <v>-11023886</v>
      </c>
    </row>
    <row r="22" spans="1:15" ht="9.9499999999999993" customHeight="1">
      <c r="A22" s="87"/>
      <c r="B22" s="88"/>
      <c r="C22" s="45"/>
      <c r="G22" s="93"/>
      <c r="I22" s="93"/>
      <c r="K22" s="93"/>
    </row>
    <row r="23" spans="1:15" ht="16.5" customHeight="1">
      <c r="A23" s="75" t="s">
        <v>83</v>
      </c>
      <c r="B23" s="88"/>
      <c r="C23" s="45"/>
      <c r="F23" s="74">
        <f>SUM(F20:F21)</f>
        <v>32123927</v>
      </c>
      <c r="G23" s="93"/>
      <c r="H23" s="74">
        <f>SUM(H20:H21)</f>
        <v>37827233</v>
      </c>
      <c r="I23" s="93"/>
      <c r="J23" s="74">
        <f>SUM(J20:J21)</f>
        <v>57862582</v>
      </c>
      <c r="K23" s="93"/>
      <c r="L23" s="74">
        <f>SUM(L20:L21)</f>
        <v>44229941</v>
      </c>
      <c r="N23" s="78"/>
      <c r="O23" s="78"/>
    </row>
    <row r="24" spans="1:15" ht="16.5" customHeight="1">
      <c r="A24" s="45" t="s">
        <v>179</v>
      </c>
      <c r="B24" s="88"/>
      <c r="C24" s="45"/>
      <c r="D24" s="38">
        <v>26</v>
      </c>
      <c r="F24" s="76">
        <v>771926</v>
      </c>
      <c r="G24" s="94"/>
      <c r="H24" s="76">
        <v>-6809506</v>
      </c>
      <c r="I24" s="94"/>
      <c r="J24" s="76">
        <v>2055128</v>
      </c>
      <c r="K24" s="94"/>
      <c r="L24" s="76">
        <v>-5398246</v>
      </c>
    </row>
    <row r="25" spans="1:15" ht="9.9499999999999993" customHeight="1">
      <c r="A25" s="45"/>
      <c r="B25" s="88"/>
      <c r="C25" s="45"/>
      <c r="G25" s="93"/>
      <c r="I25" s="93"/>
      <c r="K25" s="93"/>
    </row>
    <row r="26" spans="1:15" ht="16.5" customHeight="1">
      <c r="A26" s="54" t="s">
        <v>84</v>
      </c>
      <c r="B26" s="88"/>
      <c r="C26" s="45"/>
      <c r="F26" s="76">
        <f>SUM(F23:F24)</f>
        <v>32895853</v>
      </c>
      <c r="G26" s="93"/>
      <c r="H26" s="76">
        <f>SUM(H23:H24)</f>
        <v>31017727</v>
      </c>
      <c r="I26" s="93"/>
      <c r="J26" s="76">
        <f>SUM(J23:J24)</f>
        <v>59917710</v>
      </c>
      <c r="K26" s="93"/>
      <c r="L26" s="76">
        <f>SUM(L23:L24)</f>
        <v>38831695</v>
      </c>
      <c r="M26" s="78"/>
      <c r="N26" s="78"/>
      <c r="O26" s="78"/>
    </row>
    <row r="27" spans="1:15" ht="16.5" customHeight="1">
      <c r="A27" s="45"/>
      <c r="B27" s="45"/>
      <c r="C27" s="45"/>
      <c r="G27" s="95"/>
      <c r="I27" s="95"/>
      <c r="K27" s="95"/>
    </row>
    <row r="28" spans="1:15" ht="16.5" customHeight="1">
      <c r="A28" s="54" t="s">
        <v>181</v>
      </c>
      <c r="B28" s="45"/>
      <c r="C28" s="45"/>
      <c r="G28" s="95"/>
      <c r="I28" s="95"/>
      <c r="K28" s="95"/>
    </row>
    <row r="29" spans="1:15" ht="16.5" customHeight="1">
      <c r="A29" s="39"/>
      <c r="B29" s="54" t="s">
        <v>195</v>
      </c>
      <c r="C29" s="45"/>
      <c r="G29" s="95"/>
      <c r="I29" s="95"/>
      <c r="K29" s="95"/>
    </row>
    <row r="30" spans="1:15" ht="16.5" customHeight="1">
      <c r="A30" s="45" t="s">
        <v>85</v>
      </c>
      <c r="B30" s="45"/>
      <c r="C30" s="96"/>
      <c r="G30" s="95"/>
      <c r="I30" s="95"/>
      <c r="K30" s="95"/>
    </row>
    <row r="31" spans="1:15" ht="16.5" customHeight="1">
      <c r="A31" s="45"/>
      <c r="B31" s="45" t="s">
        <v>86</v>
      </c>
      <c r="C31" s="96"/>
      <c r="G31" s="95"/>
      <c r="I31" s="95"/>
      <c r="K31" s="95"/>
    </row>
    <row r="32" spans="1:15" ht="16.5" customHeight="1">
      <c r="A32" s="45"/>
      <c r="B32" s="45" t="s">
        <v>87</v>
      </c>
      <c r="C32" s="96"/>
      <c r="G32" s="95"/>
      <c r="I32" s="95"/>
      <c r="K32" s="95"/>
    </row>
    <row r="33" spans="1:14" ht="16.5" customHeight="1">
      <c r="A33" s="45"/>
      <c r="B33" s="45" t="s">
        <v>88</v>
      </c>
      <c r="C33" s="96"/>
      <c r="D33" s="38">
        <v>21</v>
      </c>
      <c r="F33" s="74">
        <v>-804818</v>
      </c>
      <c r="G33" s="95"/>
      <c r="H33" s="74">
        <v>2828962</v>
      </c>
      <c r="I33" s="95"/>
      <c r="J33" s="74">
        <v>-646887</v>
      </c>
      <c r="K33" s="95"/>
      <c r="L33" s="74">
        <v>1985005</v>
      </c>
    </row>
    <row r="34" spans="1:14" ht="16.5" customHeight="1">
      <c r="A34" s="45"/>
      <c r="B34" s="45" t="s">
        <v>89</v>
      </c>
      <c r="C34" s="96"/>
      <c r="G34" s="95"/>
      <c r="I34" s="95"/>
      <c r="K34" s="95"/>
    </row>
    <row r="35" spans="1:14" ht="16.5" customHeight="1">
      <c r="A35" s="45"/>
      <c r="B35" s="45" t="s">
        <v>90</v>
      </c>
      <c r="C35" s="96"/>
      <c r="D35" s="38">
        <v>26</v>
      </c>
      <c r="F35" s="76">
        <v>132672</v>
      </c>
      <c r="G35" s="95"/>
      <c r="H35" s="76">
        <v>-565792</v>
      </c>
      <c r="I35" s="95"/>
      <c r="J35" s="76">
        <v>129377</v>
      </c>
      <c r="K35" s="95"/>
      <c r="L35" s="76">
        <v>-397001</v>
      </c>
    </row>
    <row r="36" spans="1:14" ht="16.5" customHeight="1">
      <c r="A36" s="208" t="s">
        <v>181</v>
      </c>
      <c r="B36" s="96"/>
      <c r="C36" s="96"/>
      <c r="G36" s="95"/>
      <c r="I36" s="95"/>
      <c r="K36" s="95"/>
    </row>
    <row r="37" spans="1:14" ht="16.5" customHeight="1">
      <c r="A37" s="209"/>
      <c r="B37" s="208" t="s">
        <v>91</v>
      </c>
      <c r="C37" s="96"/>
      <c r="F37" s="76">
        <f>SUM(F30:F35)</f>
        <v>-672146</v>
      </c>
      <c r="G37" s="74"/>
      <c r="H37" s="76">
        <f>SUM(H30:H35)</f>
        <v>2263170</v>
      </c>
      <c r="I37" s="74"/>
      <c r="J37" s="76">
        <f>SUM(J30:J35)</f>
        <v>-517510</v>
      </c>
      <c r="K37" s="74"/>
      <c r="L37" s="76">
        <f>SUM(L30:L35)</f>
        <v>1588004</v>
      </c>
      <c r="N37" s="78"/>
    </row>
    <row r="38" spans="1:14" ht="9.9499999999999993" customHeight="1">
      <c r="B38" s="45"/>
      <c r="C38" s="45"/>
      <c r="G38" s="95"/>
      <c r="I38" s="95"/>
      <c r="K38" s="95"/>
    </row>
    <row r="39" spans="1:14" ht="16.5" customHeight="1" thickBot="1">
      <c r="A39" s="54" t="s">
        <v>92</v>
      </c>
      <c r="B39" s="54"/>
      <c r="C39" s="45"/>
      <c r="F39" s="97">
        <f>SUM(F37,F26)</f>
        <v>32223707</v>
      </c>
      <c r="G39" s="95"/>
      <c r="H39" s="97">
        <f>SUM(H37,H26)</f>
        <v>33280897</v>
      </c>
      <c r="I39" s="95"/>
      <c r="J39" s="97">
        <f>SUM(J37,J26)</f>
        <v>59400200</v>
      </c>
      <c r="K39" s="95"/>
      <c r="L39" s="97">
        <f>SUM(L37,L26)</f>
        <v>40419699</v>
      </c>
      <c r="N39" s="78"/>
    </row>
    <row r="40" spans="1:14" ht="16.5" customHeight="1" thickTop="1">
      <c r="A40" s="39"/>
      <c r="B40" s="54"/>
      <c r="C40" s="45"/>
      <c r="F40" s="92"/>
      <c r="G40" s="95"/>
      <c r="H40" s="92"/>
      <c r="I40" s="95"/>
      <c r="J40" s="92"/>
      <c r="K40" s="95"/>
      <c r="L40" s="92"/>
    </row>
    <row r="41" spans="1:14" ht="16.5" customHeight="1">
      <c r="A41" s="98" t="s">
        <v>93</v>
      </c>
      <c r="B41" s="99"/>
      <c r="C41" s="99"/>
      <c r="D41" s="99"/>
      <c r="F41" s="100"/>
      <c r="G41" s="101"/>
      <c r="H41" s="100"/>
      <c r="I41" s="101"/>
      <c r="J41" s="92"/>
      <c r="K41" s="101"/>
      <c r="L41" s="92"/>
    </row>
    <row r="42" spans="1:14" ht="16.5" customHeight="1">
      <c r="A42" s="99"/>
      <c r="B42" s="102" t="s">
        <v>94</v>
      </c>
      <c r="C42" s="99"/>
      <c r="D42" s="99"/>
      <c r="F42" s="100">
        <v>37076716</v>
      </c>
      <c r="G42" s="103"/>
      <c r="H42" s="100">
        <v>30692294</v>
      </c>
      <c r="I42" s="104"/>
      <c r="J42" s="92">
        <v>59917710</v>
      </c>
      <c r="K42" s="104"/>
      <c r="L42" s="92">
        <v>38831695</v>
      </c>
    </row>
    <row r="43" spans="1:14" ht="16.5" customHeight="1">
      <c r="A43" s="99"/>
      <c r="B43" s="102" t="s">
        <v>67</v>
      </c>
      <c r="C43" s="99"/>
      <c r="D43" s="99"/>
      <c r="F43" s="105">
        <v>-4180863</v>
      </c>
      <c r="G43" s="103"/>
      <c r="H43" s="105">
        <v>325433</v>
      </c>
      <c r="I43" s="104"/>
      <c r="J43" s="106">
        <v>0</v>
      </c>
      <c r="K43" s="104"/>
      <c r="L43" s="106">
        <v>0</v>
      </c>
    </row>
    <row r="44" spans="1:14" ht="9.9499999999999993" customHeight="1">
      <c r="A44" s="99"/>
      <c r="B44" s="102"/>
      <c r="C44" s="99"/>
      <c r="D44" s="99"/>
      <c r="F44" s="100"/>
      <c r="G44" s="107"/>
      <c r="H44" s="100"/>
      <c r="I44" s="107"/>
      <c r="J44" s="100"/>
      <c r="K44" s="107"/>
      <c r="L44" s="100"/>
    </row>
    <row r="45" spans="1:14" ht="16.5" customHeight="1" thickBot="1">
      <c r="A45" s="102"/>
      <c r="B45" s="102"/>
      <c r="C45" s="102"/>
      <c r="D45" s="102"/>
      <c r="F45" s="108">
        <f>SUM(F42:F44)</f>
        <v>32895853</v>
      </c>
      <c r="G45" s="100"/>
      <c r="H45" s="108">
        <f>SUM(H42:H44)</f>
        <v>31017727</v>
      </c>
      <c r="I45" s="107"/>
      <c r="J45" s="108">
        <f>SUM(J42:J44)</f>
        <v>59917710</v>
      </c>
      <c r="K45" s="100"/>
      <c r="L45" s="108">
        <f>SUM(L42:L44)</f>
        <v>38831695</v>
      </c>
    </row>
    <row r="46" spans="1:14" ht="16.5" customHeight="1" thickTop="1">
      <c r="A46" s="102"/>
      <c r="B46" s="102"/>
      <c r="C46" s="102"/>
      <c r="D46" s="102"/>
      <c r="F46" s="100"/>
      <c r="G46" s="107"/>
      <c r="H46" s="100"/>
      <c r="I46" s="107"/>
      <c r="J46" s="100"/>
      <c r="K46" s="107"/>
      <c r="L46" s="100"/>
    </row>
    <row r="47" spans="1:14" ht="16.5" customHeight="1">
      <c r="A47" s="98" t="s">
        <v>182</v>
      </c>
      <c r="B47" s="102"/>
      <c r="C47" s="102"/>
      <c r="D47" s="102"/>
      <c r="F47" s="100"/>
      <c r="G47" s="107"/>
      <c r="H47" s="100"/>
      <c r="I47" s="107"/>
      <c r="J47" s="100"/>
      <c r="K47" s="107"/>
      <c r="L47" s="100"/>
    </row>
    <row r="48" spans="1:14" ht="16.5" customHeight="1">
      <c r="A48" s="98"/>
      <c r="B48" s="98" t="s">
        <v>95</v>
      </c>
      <c r="C48" s="102"/>
      <c r="D48" s="102"/>
      <c r="F48" s="100"/>
      <c r="G48" s="107"/>
      <c r="H48" s="100"/>
      <c r="I48" s="107"/>
      <c r="J48" s="100"/>
      <c r="K48" s="107"/>
      <c r="L48" s="100"/>
    </row>
    <row r="49" spans="1:12" ht="16.5" customHeight="1">
      <c r="A49" s="99"/>
      <c r="B49" s="102" t="s">
        <v>94</v>
      </c>
      <c r="C49" s="102"/>
      <c r="D49" s="102"/>
      <c r="F49" s="109">
        <v>36432400</v>
      </c>
      <c r="G49" s="110"/>
      <c r="H49" s="109">
        <v>32844850</v>
      </c>
      <c r="I49" s="111"/>
      <c r="J49" s="109">
        <v>59400200</v>
      </c>
      <c r="K49" s="110"/>
      <c r="L49" s="109">
        <v>40419699</v>
      </c>
    </row>
    <row r="50" spans="1:12" ht="16.5" customHeight="1">
      <c r="A50" s="99"/>
      <c r="B50" s="102" t="s">
        <v>67</v>
      </c>
      <c r="C50" s="99"/>
      <c r="D50" s="99"/>
      <c r="F50" s="112">
        <v>-4208693</v>
      </c>
      <c r="G50" s="110"/>
      <c r="H50" s="112">
        <v>436047</v>
      </c>
      <c r="I50" s="110"/>
      <c r="J50" s="112">
        <v>0</v>
      </c>
      <c r="K50" s="110"/>
      <c r="L50" s="112">
        <v>0</v>
      </c>
    </row>
    <row r="51" spans="1:12" ht="9.9499999999999993" customHeight="1">
      <c r="A51" s="102"/>
      <c r="B51" s="102"/>
      <c r="C51" s="102"/>
      <c r="D51" s="102"/>
      <c r="F51" s="100"/>
      <c r="G51" s="107"/>
      <c r="H51" s="100"/>
      <c r="I51" s="107"/>
      <c r="J51" s="100"/>
      <c r="K51" s="107"/>
      <c r="L51" s="100"/>
    </row>
    <row r="52" spans="1:12" ht="16.5" customHeight="1" thickBot="1">
      <c r="A52" s="102"/>
      <c r="B52" s="102"/>
      <c r="C52" s="102"/>
      <c r="D52" s="102"/>
      <c r="F52" s="113">
        <f>SUM(F49:F51)</f>
        <v>32223707</v>
      </c>
      <c r="G52" s="114"/>
      <c r="H52" s="113">
        <f>SUM(H49:H51)</f>
        <v>33280897</v>
      </c>
      <c r="I52" s="114"/>
      <c r="J52" s="113">
        <f>SUM(J49:J51)</f>
        <v>59400200</v>
      </c>
      <c r="K52" s="114"/>
      <c r="L52" s="113">
        <f>SUM(L49:L51)</f>
        <v>40419699</v>
      </c>
    </row>
    <row r="53" spans="1:12" ht="16.5" customHeight="1" thickTop="1">
      <c r="A53" s="102"/>
      <c r="B53" s="102"/>
      <c r="C53" s="102"/>
      <c r="D53" s="102"/>
      <c r="F53" s="100"/>
      <c r="G53" s="107"/>
      <c r="H53" s="100"/>
      <c r="I53" s="107"/>
      <c r="J53" s="100"/>
      <c r="K53" s="107"/>
      <c r="L53" s="100"/>
    </row>
    <row r="54" spans="1:12" ht="16.5" customHeight="1">
      <c r="A54" s="102"/>
      <c r="B54" s="102"/>
      <c r="C54" s="102"/>
      <c r="D54" s="102"/>
      <c r="F54" s="100"/>
      <c r="G54" s="107"/>
      <c r="H54" s="100"/>
      <c r="I54" s="107"/>
      <c r="J54" s="100"/>
      <c r="K54" s="107"/>
      <c r="L54" s="100"/>
    </row>
    <row r="55" spans="1:12" ht="16.5" customHeight="1" thickBot="1">
      <c r="A55" s="54" t="s">
        <v>96</v>
      </c>
      <c r="B55" s="45"/>
      <c r="C55" s="45"/>
      <c r="D55" s="38">
        <v>28</v>
      </c>
      <c r="F55" s="115">
        <f>F42/588965082</f>
        <v>6.2952316076354417E-2</v>
      </c>
      <c r="G55" s="116"/>
      <c r="H55" s="115">
        <f>H42/588964618</f>
        <v>5.2112288348024331E-2</v>
      </c>
      <c r="I55" s="116"/>
      <c r="J55" s="115">
        <f>J42/588965082</f>
        <v>0.10173389192536206</v>
      </c>
      <c r="K55" s="116"/>
      <c r="L55" s="115">
        <f>L42/588964618</f>
        <v>6.5932135502238268E-2</v>
      </c>
    </row>
    <row r="56" spans="1:12" ht="21" customHeight="1" thickTop="1">
      <c r="A56" s="87"/>
      <c r="D56" s="35"/>
      <c r="F56" s="5"/>
      <c r="H56" s="5"/>
      <c r="I56" s="1"/>
      <c r="J56" s="5"/>
      <c r="K56" s="1"/>
      <c r="L56" s="5"/>
    </row>
    <row r="57" spans="1:12" ht="21" customHeight="1">
      <c r="A57" s="87"/>
      <c r="D57" s="35"/>
      <c r="F57" s="5"/>
      <c r="H57" s="5"/>
      <c r="I57" s="1"/>
      <c r="J57" s="5"/>
      <c r="K57" s="1"/>
      <c r="L57" s="5"/>
    </row>
    <row r="58" spans="1:12" ht="9.9499999999999993" customHeight="1">
      <c r="A58" s="87"/>
      <c r="D58" s="35"/>
      <c r="F58" s="5"/>
      <c r="H58" s="5"/>
      <c r="I58" s="1"/>
      <c r="J58" s="5"/>
      <c r="K58" s="1"/>
      <c r="L58" s="5"/>
    </row>
    <row r="59" spans="1:12" ht="21.95" customHeight="1">
      <c r="A59" s="42" t="str">
        <f>'EN 5-7'!A166</f>
        <v>The accompanying notes are an integral part of these consolidated and separate financial statements.</v>
      </c>
      <c r="B59" s="42"/>
      <c r="C59" s="42"/>
      <c r="D59" s="44"/>
      <c r="E59" s="42"/>
      <c r="F59" s="76"/>
      <c r="G59" s="77"/>
      <c r="H59" s="76"/>
      <c r="I59" s="77"/>
      <c r="J59" s="76"/>
      <c r="K59" s="77"/>
      <c r="L59" s="76"/>
    </row>
  </sheetData>
  <mergeCells count="4">
    <mergeCell ref="F6:H6"/>
    <mergeCell ref="J6:L6"/>
    <mergeCell ref="F7:H7"/>
    <mergeCell ref="J7:L7"/>
  </mergeCells>
  <pageMargins left="0.8" right="0.5" top="0.5" bottom="0.6" header="0.49" footer="0.4"/>
  <pageSetup paperSize="9" scale="90" firstPageNumber="8" orientation="portrait" useFirstPageNumber="1" horizontalDpi="1200" verticalDpi="1200" r:id="rId1"/>
  <headerFooter>
    <oddHeader xml:space="preserve">&amp;C
</oddHeader>
    <oddFooter>&amp;R&amp;"Arial,Regular"&amp;10&amp;P</oddFooter>
  </headerFooter>
  <ignoredErrors>
    <ignoredError sqref="G8 I8 K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3"/>
  <sheetViews>
    <sheetView topLeftCell="A22" zoomScale="85" zoomScaleNormal="85" zoomScaleSheetLayoutView="85" zoomScalePageLayoutView="98" workbookViewId="0">
      <selection activeCell="B35" sqref="B35"/>
    </sheetView>
  </sheetViews>
  <sheetFormatPr defaultColWidth="9.140625" defaultRowHeight="16.5" customHeight="1"/>
  <cols>
    <col min="1" max="1" width="1.7109375" style="122" customWidth="1"/>
    <col min="2" max="2" width="45.28515625" style="122" customWidth="1"/>
    <col min="3" max="3" width="7" style="122" bestFit="1" customWidth="1"/>
    <col min="4" max="4" width="0.85546875" style="122" customWidth="1"/>
    <col min="5" max="5" width="18.42578125" style="122" customWidth="1"/>
    <col min="6" max="6" width="0.85546875" style="122" customWidth="1"/>
    <col min="7" max="7" width="16.140625" style="122" customWidth="1"/>
    <col min="8" max="8" width="0.85546875" style="122" customWidth="1"/>
    <col min="9" max="9" width="15" style="122" customWidth="1"/>
    <col min="10" max="10" width="0.85546875" style="122" customWidth="1"/>
    <col min="11" max="11" width="15.85546875" style="122" customWidth="1"/>
    <col min="12" max="12" width="0.85546875" style="122" customWidth="1"/>
    <col min="13" max="13" width="21" style="122" customWidth="1"/>
    <col min="14" max="14" width="0.85546875" style="122" customWidth="1"/>
    <col min="15" max="15" width="13.140625" style="122" customWidth="1"/>
    <col min="16" max="16" width="0.85546875" style="122" customWidth="1"/>
    <col min="17" max="17" width="15.140625" style="122" customWidth="1"/>
    <col min="18" max="18" width="0.85546875" style="122" customWidth="1"/>
    <col min="19" max="19" width="12.85546875" style="122" customWidth="1"/>
    <col min="20" max="16384" width="9.140625" style="122"/>
  </cols>
  <sheetData>
    <row r="1" spans="1:19" ht="16.5" customHeight="1">
      <c r="A1" s="117" t="str">
        <f>'EN 5-7'!A1</f>
        <v>Salee Colour Public Company Limited</v>
      </c>
      <c r="B1" s="118"/>
      <c r="C1" s="118"/>
      <c r="D1" s="119"/>
      <c r="E1" s="119"/>
      <c r="F1" s="119"/>
      <c r="G1" s="119"/>
      <c r="H1" s="119"/>
      <c r="I1" s="119"/>
      <c r="J1" s="119"/>
      <c r="K1" s="119"/>
      <c r="L1" s="120"/>
      <c r="M1" s="120"/>
      <c r="N1" s="120"/>
      <c r="O1" s="119"/>
      <c r="P1" s="120"/>
      <c r="Q1" s="119"/>
      <c r="R1" s="120"/>
      <c r="S1" s="121"/>
    </row>
    <row r="2" spans="1:19" ht="16.5" customHeight="1">
      <c r="A2" s="118" t="s">
        <v>97</v>
      </c>
      <c r="B2" s="118"/>
      <c r="C2" s="118"/>
      <c r="D2" s="119"/>
      <c r="E2" s="119"/>
      <c r="F2" s="119"/>
      <c r="G2" s="119"/>
      <c r="H2" s="119"/>
      <c r="I2" s="119"/>
      <c r="J2" s="119"/>
      <c r="K2" s="119"/>
      <c r="L2" s="120"/>
      <c r="M2" s="120"/>
      <c r="N2" s="120"/>
      <c r="O2" s="119"/>
      <c r="P2" s="120"/>
      <c r="Q2" s="119"/>
      <c r="R2" s="120"/>
      <c r="S2" s="121"/>
    </row>
    <row r="3" spans="1:19" ht="16.5" customHeight="1">
      <c r="A3" s="40" t="s">
        <v>71</v>
      </c>
      <c r="B3" s="123"/>
      <c r="C3" s="123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</row>
    <row r="4" spans="1:19" ht="16.5" customHeight="1">
      <c r="A4" s="118"/>
      <c r="B4" s="118"/>
      <c r="C4" s="118"/>
      <c r="D4" s="119"/>
      <c r="E4" s="119"/>
      <c r="F4" s="119"/>
      <c r="G4" s="119"/>
      <c r="H4" s="119"/>
      <c r="I4" s="119"/>
      <c r="J4" s="119"/>
      <c r="K4" s="119"/>
      <c r="L4" s="120"/>
      <c r="M4" s="120"/>
      <c r="N4" s="120"/>
      <c r="O4" s="119"/>
      <c r="P4" s="120"/>
      <c r="Q4" s="119"/>
      <c r="R4" s="120"/>
      <c r="S4" s="121"/>
    </row>
    <row r="5" spans="1:19" ht="16.5" customHeight="1">
      <c r="A5" s="118"/>
      <c r="B5" s="118"/>
      <c r="C5" s="118"/>
      <c r="D5" s="119"/>
      <c r="E5" s="119"/>
      <c r="F5" s="119"/>
      <c r="G5" s="119"/>
      <c r="H5" s="119"/>
      <c r="I5" s="119"/>
      <c r="J5" s="119"/>
      <c r="K5" s="119"/>
      <c r="L5" s="120"/>
      <c r="M5" s="120"/>
      <c r="N5" s="120"/>
      <c r="O5" s="119"/>
      <c r="P5" s="120"/>
      <c r="Q5" s="119"/>
      <c r="R5" s="120"/>
      <c r="S5" s="121"/>
    </row>
    <row r="6" spans="1:19" ht="16.5" customHeight="1">
      <c r="A6" s="118"/>
      <c r="B6" s="118"/>
      <c r="C6" s="118"/>
      <c r="D6" s="118"/>
      <c r="E6" s="214" t="s">
        <v>98</v>
      </c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</row>
    <row r="7" spans="1:19" ht="16.5" customHeight="1">
      <c r="A7" s="118"/>
      <c r="B7" s="118"/>
      <c r="C7" s="118"/>
      <c r="D7" s="118"/>
      <c r="E7" s="215" t="s">
        <v>99</v>
      </c>
      <c r="F7" s="215"/>
      <c r="G7" s="215"/>
      <c r="H7" s="215"/>
      <c r="I7" s="215"/>
      <c r="J7" s="215"/>
      <c r="K7" s="215"/>
      <c r="L7" s="215"/>
      <c r="M7" s="215"/>
      <c r="N7" s="215"/>
      <c r="O7" s="215"/>
      <c r="P7" s="125"/>
      <c r="Q7" s="125"/>
      <c r="R7" s="125"/>
      <c r="S7" s="125"/>
    </row>
    <row r="8" spans="1:19" ht="16.5" customHeight="1">
      <c r="A8" s="118"/>
      <c r="B8" s="118"/>
      <c r="C8" s="118"/>
      <c r="D8" s="120"/>
      <c r="E8" s="125"/>
      <c r="F8" s="125"/>
      <c r="G8" s="125"/>
      <c r="H8" s="125"/>
      <c r="L8" s="120"/>
      <c r="M8" s="120" t="s">
        <v>100</v>
      </c>
      <c r="N8" s="120"/>
      <c r="O8" s="120"/>
      <c r="P8" s="120"/>
      <c r="Q8" s="120"/>
      <c r="R8" s="120"/>
      <c r="S8" s="121"/>
    </row>
    <row r="9" spans="1:19" ht="16.5" customHeight="1">
      <c r="A9" s="126"/>
      <c r="B9" s="126"/>
      <c r="C9" s="127"/>
      <c r="D9" s="120"/>
      <c r="E9" s="120"/>
      <c r="F9" s="120"/>
      <c r="G9" s="120"/>
      <c r="H9" s="120"/>
      <c r="I9" s="214" t="s">
        <v>62</v>
      </c>
      <c r="J9" s="214"/>
      <c r="K9" s="214"/>
      <c r="L9" s="120"/>
      <c r="M9" s="204" t="s">
        <v>101</v>
      </c>
      <c r="N9" s="120"/>
      <c r="O9" s="120"/>
      <c r="P9" s="120"/>
      <c r="Q9" s="120"/>
      <c r="S9" s="120"/>
    </row>
    <row r="10" spans="1:19" ht="16.5" customHeight="1">
      <c r="A10" s="126"/>
      <c r="B10" s="126"/>
      <c r="C10" s="127"/>
      <c r="D10" s="120"/>
      <c r="E10" s="120" t="s">
        <v>102</v>
      </c>
      <c r="F10" s="120"/>
      <c r="G10" s="128" t="s">
        <v>103</v>
      </c>
      <c r="H10" s="120"/>
      <c r="I10" s="128" t="s">
        <v>104</v>
      </c>
      <c r="J10" s="120"/>
      <c r="K10" s="120"/>
      <c r="L10" s="120"/>
      <c r="M10" s="120" t="s">
        <v>105</v>
      </c>
      <c r="N10" s="120"/>
      <c r="O10" s="120" t="s">
        <v>106</v>
      </c>
      <c r="P10" s="120"/>
      <c r="Q10" s="120" t="s">
        <v>107</v>
      </c>
      <c r="R10" s="120"/>
      <c r="S10" s="121"/>
    </row>
    <row r="11" spans="1:19" ht="16.5" customHeight="1">
      <c r="A11" s="126"/>
      <c r="B11" s="126"/>
      <c r="C11" s="127"/>
      <c r="D11" s="120"/>
      <c r="E11" s="120" t="s">
        <v>108</v>
      </c>
      <c r="F11" s="120"/>
      <c r="G11" s="128" t="s">
        <v>109</v>
      </c>
      <c r="H11" s="120"/>
      <c r="I11" s="128" t="s">
        <v>110</v>
      </c>
      <c r="J11" s="120"/>
      <c r="K11" s="120" t="s">
        <v>64</v>
      </c>
      <c r="L11" s="121"/>
      <c r="M11" s="205" t="s">
        <v>111</v>
      </c>
      <c r="N11" s="121"/>
      <c r="O11" s="120" t="s">
        <v>112</v>
      </c>
      <c r="P11" s="121"/>
      <c r="Q11" s="120" t="s">
        <v>113</v>
      </c>
      <c r="R11" s="121"/>
      <c r="S11" s="120" t="s">
        <v>68</v>
      </c>
    </row>
    <row r="12" spans="1:19" ht="16.5" customHeight="1">
      <c r="A12" s="126"/>
      <c r="B12" s="126"/>
      <c r="C12" s="48" t="s">
        <v>5</v>
      </c>
      <c r="D12" s="120"/>
      <c r="E12" s="129" t="s">
        <v>28</v>
      </c>
      <c r="F12" s="120"/>
      <c r="G12" s="129" t="s">
        <v>28</v>
      </c>
      <c r="H12" s="120"/>
      <c r="I12" s="129" t="s">
        <v>28</v>
      </c>
      <c r="J12" s="120"/>
      <c r="K12" s="129" t="s">
        <v>28</v>
      </c>
      <c r="L12" s="121"/>
      <c r="M12" s="129" t="s">
        <v>28</v>
      </c>
      <c r="N12" s="121"/>
      <c r="O12" s="129" t="s">
        <v>28</v>
      </c>
      <c r="P12" s="121"/>
      <c r="Q12" s="129" t="s">
        <v>28</v>
      </c>
      <c r="R12" s="121"/>
      <c r="S12" s="129" t="s">
        <v>28</v>
      </c>
    </row>
    <row r="13" spans="1:19" ht="16.5" customHeight="1">
      <c r="A13" s="126"/>
      <c r="B13" s="126"/>
      <c r="C13" s="127"/>
      <c r="D13" s="119"/>
      <c r="E13" s="119"/>
      <c r="F13" s="119"/>
      <c r="G13" s="119"/>
      <c r="H13" s="119"/>
      <c r="I13" s="119"/>
      <c r="J13" s="119"/>
      <c r="K13" s="119"/>
      <c r="L13" s="119"/>
      <c r="M13" s="119"/>
      <c r="N13" s="119"/>
      <c r="O13" s="119"/>
      <c r="P13" s="119"/>
      <c r="Q13" s="119"/>
      <c r="R13" s="119"/>
      <c r="S13" s="119"/>
    </row>
    <row r="14" spans="1:19" ht="16.5" customHeight="1">
      <c r="A14" s="130" t="s">
        <v>114</v>
      </c>
      <c r="B14" s="131"/>
      <c r="C14" s="132"/>
      <c r="D14" s="133"/>
      <c r="E14" s="26">
        <v>588964618</v>
      </c>
      <c r="F14" s="8"/>
      <c r="G14" s="26">
        <v>110327376</v>
      </c>
      <c r="H14" s="8"/>
      <c r="I14" s="26">
        <v>17700000</v>
      </c>
      <c r="J14" s="8"/>
      <c r="K14" s="26">
        <v>113711880</v>
      </c>
      <c r="L14" s="8"/>
      <c r="M14" s="8">
        <v>0</v>
      </c>
      <c r="N14" s="8"/>
      <c r="O14" s="26">
        <f>SUM(E14:M14)</f>
        <v>830703874</v>
      </c>
      <c r="P14" s="8"/>
      <c r="Q14" s="26">
        <v>682523</v>
      </c>
      <c r="R14" s="8"/>
      <c r="S14" s="74">
        <f>SUM(O14:Q14)</f>
        <v>831386397</v>
      </c>
    </row>
    <row r="15" spans="1:19" ht="16.5" customHeight="1">
      <c r="A15" s="134" t="s">
        <v>115</v>
      </c>
      <c r="B15" s="135"/>
      <c r="C15" s="6"/>
      <c r="D15" s="1"/>
      <c r="E15" s="27">
        <v>0</v>
      </c>
      <c r="F15" s="7"/>
      <c r="G15" s="27">
        <v>0</v>
      </c>
      <c r="H15" s="7"/>
      <c r="I15" s="27">
        <v>0</v>
      </c>
      <c r="J15" s="7"/>
      <c r="K15" s="28">
        <v>-47117161</v>
      </c>
      <c r="L15" s="8"/>
      <c r="M15" s="8">
        <v>0</v>
      </c>
      <c r="N15" s="8"/>
      <c r="O15" s="26">
        <f>SUM(E15:M15)</f>
        <v>-47117161</v>
      </c>
      <c r="P15" s="8"/>
      <c r="Q15" s="28">
        <v>0</v>
      </c>
      <c r="R15" s="8"/>
      <c r="S15" s="74">
        <f>SUM(O15:Q15)</f>
        <v>-47117161</v>
      </c>
    </row>
    <row r="16" spans="1:19" ht="16.5" customHeight="1">
      <c r="A16" s="87" t="s">
        <v>110</v>
      </c>
      <c r="B16" s="135"/>
      <c r="C16" s="6">
        <v>23</v>
      </c>
      <c r="D16" s="1"/>
      <c r="E16" s="27">
        <v>0</v>
      </c>
      <c r="F16" s="7"/>
      <c r="G16" s="27">
        <v>0</v>
      </c>
      <c r="H16" s="7"/>
      <c r="I16" s="27">
        <v>2200000</v>
      </c>
      <c r="J16" s="7"/>
      <c r="K16" s="28">
        <v>-2200000</v>
      </c>
      <c r="L16" s="8"/>
      <c r="M16" s="8">
        <v>0</v>
      </c>
      <c r="N16" s="8"/>
      <c r="O16" s="26">
        <f>SUM(E16:M16)</f>
        <v>0</v>
      </c>
      <c r="P16" s="8"/>
      <c r="Q16" s="28">
        <v>0</v>
      </c>
      <c r="R16" s="8"/>
      <c r="S16" s="74">
        <f>SUM(O16:Q16)</f>
        <v>0</v>
      </c>
    </row>
    <row r="17" spans="1:19" ht="16.5" customHeight="1">
      <c r="A17" s="87" t="s">
        <v>92</v>
      </c>
      <c r="B17" s="126"/>
      <c r="C17" s="132"/>
      <c r="D17" s="136"/>
      <c r="E17" s="29">
        <v>0</v>
      </c>
      <c r="F17" s="7"/>
      <c r="G17" s="29">
        <v>0</v>
      </c>
      <c r="H17" s="7"/>
      <c r="I17" s="29">
        <v>0</v>
      </c>
      <c r="J17" s="7"/>
      <c r="K17" s="30">
        <v>32844850</v>
      </c>
      <c r="L17" s="8"/>
      <c r="M17" s="29">
        <v>0</v>
      </c>
      <c r="N17" s="8"/>
      <c r="O17" s="9">
        <f>SUM(E17:M17)</f>
        <v>32844850</v>
      </c>
      <c r="P17" s="8"/>
      <c r="Q17" s="30">
        <v>436047</v>
      </c>
      <c r="R17" s="8"/>
      <c r="S17" s="76">
        <f>SUM(O17:Q17)</f>
        <v>33280897</v>
      </c>
    </row>
    <row r="18" spans="1:19" ht="16.5" customHeight="1">
      <c r="A18" s="87"/>
      <c r="B18" s="126"/>
      <c r="C18" s="127"/>
      <c r="D18" s="119"/>
      <c r="E18" s="14"/>
      <c r="F18" s="21"/>
      <c r="G18" s="14"/>
      <c r="H18" s="21"/>
      <c r="I18" s="14"/>
      <c r="J18" s="21"/>
      <c r="K18" s="14"/>
      <c r="L18" s="1"/>
      <c r="M18" s="14"/>
      <c r="N18" s="1"/>
      <c r="O18" s="5"/>
      <c r="P18" s="1"/>
      <c r="Q18" s="31"/>
      <c r="R18" s="1"/>
      <c r="S18" s="74"/>
    </row>
    <row r="19" spans="1:19" ht="16.5" customHeight="1" thickBot="1">
      <c r="A19" s="118" t="s">
        <v>116</v>
      </c>
      <c r="B19" s="118"/>
      <c r="C19" s="127"/>
      <c r="D19" s="119"/>
      <c r="E19" s="18">
        <f>SUM(E14:E18)</f>
        <v>588964618</v>
      </c>
      <c r="F19" s="1"/>
      <c r="G19" s="18">
        <f>SUM(G14:G18)</f>
        <v>110327376</v>
      </c>
      <c r="H19" s="1"/>
      <c r="I19" s="18">
        <f>SUM(I14:I18)</f>
        <v>19900000</v>
      </c>
      <c r="J19" s="1"/>
      <c r="K19" s="18">
        <f>SUM(K14:K18)</f>
        <v>97239569</v>
      </c>
      <c r="L19" s="1"/>
      <c r="M19" s="18">
        <f>SUM(M14:M18)</f>
        <v>0</v>
      </c>
      <c r="N19" s="1"/>
      <c r="O19" s="18">
        <f>SUM(O14:O18)</f>
        <v>816431563</v>
      </c>
      <c r="P19" s="1"/>
      <c r="Q19" s="18">
        <f>SUM(Q14:Q18)</f>
        <v>1118570</v>
      </c>
      <c r="R19" s="1"/>
      <c r="S19" s="18">
        <f>SUM(S14:S18)</f>
        <v>817550133</v>
      </c>
    </row>
    <row r="20" spans="1:19" ht="16.5" customHeight="1" thickTop="1">
      <c r="A20" s="118"/>
      <c r="B20" s="118"/>
      <c r="C20" s="127"/>
      <c r="D20" s="119"/>
      <c r="E20" s="137"/>
      <c r="F20" s="138"/>
      <c r="G20" s="137"/>
      <c r="H20" s="138"/>
      <c r="I20" s="137"/>
      <c r="J20" s="138"/>
      <c r="K20" s="137"/>
      <c r="L20" s="3"/>
      <c r="M20" s="3"/>
      <c r="N20" s="3"/>
      <c r="O20" s="137"/>
      <c r="P20" s="3"/>
      <c r="Q20" s="137"/>
      <c r="R20" s="3"/>
      <c r="S20" s="137"/>
    </row>
    <row r="21" spans="1:19" ht="16.5" customHeight="1">
      <c r="A21" s="118"/>
      <c r="B21" s="118"/>
      <c r="C21" s="127"/>
      <c r="D21" s="119"/>
      <c r="E21" s="137"/>
      <c r="F21" s="138"/>
      <c r="G21" s="137"/>
      <c r="H21" s="138"/>
      <c r="I21" s="137"/>
      <c r="J21" s="138"/>
      <c r="K21" s="137"/>
      <c r="L21" s="3"/>
      <c r="M21" s="3"/>
      <c r="N21" s="3"/>
      <c r="O21" s="137"/>
      <c r="P21" s="3"/>
      <c r="Q21" s="137"/>
      <c r="R21" s="3"/>
      <c r="S21" s="137"/>
    </row>
    <row r="22" spans="1:19" ht="16.5" customHeight="1">
      <c r="A22" s="130" t="s">
        <v>117</v>
      </c>
      <c r="B22" s="131"/>
      <c r="C22" s="132"/>
      <c r="D22" s="133"/>
      <c r="E22" s="26">
        <f>E19</f>
        <v>588964618</v>
      </c>
      <c r="F22" s="8"/>
      <c r="G22" s="26">
        <f>G19</f>
        <v>110327376</v>
      </c>
      <c r="H22" s="8"/>
      <c r="I22" s="26">
        <f>I19</f>
        <v>19900000</v>
      </c>
      <c r="J22" s="8"/>
      <c r="K22" s="26">
        <f>K19</f>
        <v>97239569</v>
      </c>
      <c r="L22" s="8"/>
      <c r="M22" s="26">
        <f>M19</f>
        <v>0</v>
      </c>
      <c r="N22" s="8"/>
      <c r="O22" s="26">
        <f>O19</f>
        <v>816431563</v>
      </c>
      <c r="P22" s="8"/>
      <c r="Q22" s="26">
        <f>Q19</f>
        <v>1118570</v>
      </c>
      <c r="R22" s="8"/>
      <c r="S22" s="26">
        <f>S19</f>
        <v>817550133</v>
      </c>
    </row>
    <row r="23" spans="1:19" ht="16.5" customHeight="1">
      <c r="A23" s="134" t="s">
        <v>118</v>
      </c>
      <c r="B23" s="131"/>
      <c r="C23" s="132" t="s">
        <v>177</v>
      </c>
      <c r="D23" s="133"/>
      <c r="E23" s="26">
        <v>464</v>
      </c>
      <c r="F23" s="8"/>
      <c r="G23" s="26">
        <v>329</v>
      </c>
      <c r="H23" s="8"/>
      <c r="I23" s="26">
        <v>0</v>
      </c>
      <c r="J23" s="8"/>
      <c r="K23" s="26">
        <v>0</v>
      </c>
      <c r="L23" s="8"/>
      <c r="M23" s="26">
        <v>0</v>
      </c>
      <c r="N23" s="8"/>
      <c r="O23" s="26">
        <f t="shared" ref="O23:O28" si="0">SUM(E23:M23)</f>
        <v>793</v>
      </c>
      <c r="P23" s="8"/>
      <c r="Q23" s="26">
        <v>0</v>
      </c>
      <c r="R23" s="8"/>
      <c r="S23" s="26">
        <v>793</v>
      </c>
    </row>
    <row r="24" spans="1:19" ht="16.5" customHeight="1">
      <c r="A24" s="134" t="s">
        <v>119</v>
      </c>
      <c r="B24" s="135"/>
      <c r="C24" s="132">
        <v>13</v>
      </c>
      <c r="D24" s="133"/>
      <c r="E24" s="26">
        <v>0</v>
      </c>
      <c r="F24" s="8"/>
      <c r="G24" s="26">
        <v>0</v>
      </c>
      <c r="H24" s="8"/>
      <c r="I24" s="26">
        <v>0</v>
      </c>
      <c r="J24" s="8"/>
      <c r="K24" s="26">
        <v>0</v>
      </c>
      <c r="L24" s="8"/>
      <c r="M24" s="8">
        <v>5142597</v>
      </c>
      <c r="N24" s="8"/>
      <c r="O24" s="26">
        <f t="shared" si="0"/>
        <v>5142597</v>
      </c>
      <c r="P24" s="8"/>
      <c r="Q24" s="26">
        <v>-5142597</v>
      </c>
      <c r="R24" s="8"/>
      <c r="S24" s="74">
        <f>SUM(O24:Q24)</f>
        <v>0</v>
      </c>
    </row>
    <row r="25" spans="1:19" ht="16.5" customHeight="1">
      <c r="A25" s="134" t="s">
        <v>120</v>
      </c>
      <c r="B25" s="135"/>
      <c r="C25" s="6">
        <v>13</v>
      </c>
      <c r="D25" s="133"/>
      <c r="E25" s="26">
        <v>0</v>
      </c>
      <c r="F25" s="8"/>
      <c r="G25" s="26">
        <v>0</v>
      </c>
      <c r="H25" s="8"/>
      <c r="I25" s="26">
        <v>0</v>
      </c>
      <c r="J25" s="8"/>
      <c r="K25" s="26">
        <v>0</v>
      </c>
      <c r="L25" s="8"/>
      <c r="M25" s="8">
        <v>0</v>
      </c>
      <c r="N25" s="8"/>
      <c r="O25" s="26">
        <f t="shared" si="0"/>
        <v>0</v>
      </c>
      <c r="P25" s="8"/>
      <c r="Q25" s="26">
        <v>3999400</v>
      </c>
      <c r="R25" s="8"/>
      <c r="S25" s="74">
        <f>SUM(O25:Q25)</f>
        <v>3999400</v>
      </c>
    </row>
    <row r="26" spans="1:19" ht="16.5" customHeight="1">
      <c r="A26" s="134" t="s">
        <v>115</v>
      </c>
      <c r="B26" s="135"/>
      <c r="C26" s="6">
        <v>24</v>
      </c>
      <c r="D26" s="1"/>
      <c r="E26" s="27">
        <v>0</v>
      </c>
      <c r="F26" s="7"/>
      <c r="G26" s="27">
        <v>0</v>
      </c>
      <c r="H26" s="7"/>
      <c r="I26" s="27">
        <v>0</v>
      </c>
      <c r="J26" s="7"/>
      <c r="K26" s="28">
        <v>-17668936</v>
      </c>
      <c r="L26" s="8"/>
      <c r="M26" s="8">
        <v>0</v>
      </c>
      <c r="N26" s="8"/>
      <c r="O26" s="26">
        <f t="shared" si="0"/>
        <v>-17668936</v>
      </c>
      <c r="P26" s="8"/>
      <c r="Q26" s="28">
        <v>0</v>
      </c>
      <c r="R26" s="8"/>
      <c r="S26" s="74">
        <f>SUM(O26:Q26)</f>
        <v>-17668936</v>
      </c>
    </row>
    <row r="27" spans="1:19" ht="16.5" customHeight="1">
      <c r="A27" s="87" t="s">
        <v>110</v>
      </c>
      <c r="B27" s="135"/>
      <c r="C27" s="6">
        <v>23</v>
      </c>
      <c r="D27" s="1"/>
      <c r="E27" s="27">
        <v>0</v>
      </c>
      <c r="F27" s="7"/>
      <c r="G27" s="27">
        <v>0</v>
      </c>
      <c r="H27" s="7"/>
      <c r="I27" s="27">
        <v>3000000</v>
      </c>
      <c r="J27" s="7"/>
      <c r="K27" s="28">
        <v>-3000000</v>
      </c>
      <c r="L27" s="8"/>
      <c r="M27" s="8">
        <v>0</v>
      </c>
      <c r="N27" s="8"/>
      <c r="O27" s="26">
        <f t="shared" si="0"/>
        <v>0</v>
      </c>
      <c r="P27" s="8"/>
      <c r="Q27" s="28">
        <v>0</v>
      </c>
      <c r="R27" s="8"/>
      <c r="S27" s="74">
        <f>SUM(O27:Q27)</f>
        <v>0</v>
      </c>
    </row>
    <row r="28" spans="1:19" ht="16.5" customHeight="1">
      <c r="A28" s="87" t="s">
        <v>92</v>
      </c>
      <c r="B28" s="126"/>
      <c r="C28" s="132"/>
      <c r="D28" s="136"/>
      <c r="E28" s="29">
        <v>0</v>
      </c>
      <c r="F28" s="7"/>
      <c r="G28" s="29">
        <v>0</v>
      </c>
      <c r="H28" s="7"/>
      <c r="I28" s="29">
        <v>0</v>
      </c>
      <c r="J28" s="7"/>
      <c r="K28" s="30">
        <v>36432400</v>
      </c>
      <c r="L28" s="8"/>
      <c r="M28" s="30">
        <v>0</v>
      </c>
      <c r="N28" s="8"/>
      <c r="O28" s="9">
        <f t="shared" si="0"/>
        <v>36432400</v>
      </c>
      <c r="P28" s="8"/>
      <c r="Q28" s="30">
        <v>-4208693</v>
      </c>
      <c r="R28" s="8"/>
      <c r="S28" s="76">
        <f>SUM(O28:Q28)</f>
        <v>32223707</v>
      </c>
    </row>
    <row r="29" spans="1:19" ht="16.5" customHeight="1">
      <c r="A29" s="87"/>
      <c r="B29" s="126"/>
      <c r="C29" s="127"/>
      <c r="D29" s="119"/>
      <c r="E29" s="14"/>
      <c r="F29" s="21"/>
      <c r="G29" s="14"/>
      <c r="H29" s="21"/>
      <c r="I29" s="14"/>
      <c r="J29" s="21"/>
      <c r="K29" s="14"/>
      <c r="L29" s="1"/>
      <c r="M29" s="14"/>
      <c r="N29" s="1"/>
      <c r="O29" s="5"/>
      <c r="P29" s="1"/>
      <c r="Q29" s="31"/>
      <c r="R29" s="1"/>
      <c r="S29" s="74"/>
    </row>
    <row r="30" spans="1:19" ht="16.5" customHeight="1" thickBot="1">
      <c r="A30" s="118" t="s">
        <v>121</v>
      </c>
      <c r="B30" s="118"/>
      <c r="C30" s="127"/>
      <c r="D30" s="119"/>
      <c r="E30" s="18">
        <f>SUM(E22:E29)</f>
        <v>588965082</v>
      </c>
      <c r="F30" s="1"/>
      <c r="G30" s="18">
        <f>SUM(G22:G29)</f>
        <v>110327705</v>
      </c>
      <c r="H30" s="1"/>
      <c r="I30" s="18">
        <f>SUM(I22:I29)</f>
        <v>22900000</v>
      </c>
      <c r="J30" s="1"/>
      <c r="K30" s="18">
        <f>SUM(K22:K29)</f>
        <v>113003033</v>
      </c>
      <c r="L30" s="1"/>
      <c r="M30" s="18">
        <f>SUM(M22:M29)</f>
        <v>5142597</v>
      </c>
      <c r="N30" s="1"/>
      <c r="O30" s="18">
        <f>SUM(O22:O29)</f>
        <v>840338417</v>
      </c>
      <c r="P30" s="1"/>
      <c r="Q30" s="18">
        <f>SUM(Q22:Q29)</f>
        <v>-4233320</v>
      </c>
      <c r="R30" s="1"/>
      <c r="S30" s="18">
        <f>SUM(S22:S29)</f>
        <v>836105097</v>
      </c>
    </row>
    <row r="31" spans="1:19" ht="16.5" customHeight="1" thickTop="1">
      <c r="A31" s="118"/>
      <c r="B31" s="118"/>
      <c r="C31" s="127"/>
      <c r="D31" s="119"/>
      <c r="E31" s="137"/>
      <c r="F31" s="138"/>
      <c r="G31" s="137"/>
      <c r="H31" s="138"/>
      <c r="I31" s="137"/>
      <c r="J31" s="138"/>
      <c r="K31" s="137"/>
      <c r="L31" s="3"/>
      <c r="M31" s="3"/>
      <c r="N31" s="3"/>
      <c r="O31" s="137"/>
      <c r="P31" s="3"/>
      <c r="Q31" s="137"/>
      <c r="R31" s="3"/>
      <c r="S31" s="137"/>
    </row>
    <row r="32" spans="1:19" ht="16.5" customHeight="1">
      <c r="A32" s="118"/>
      <c r="B32" s="118"/>
      <c r="C32" s="127"/>
      <c r="D32" s="119"/>
      <c r="E32" s="137"/>
      <c r="F32" s="138"/>
      <c r="G32" s="137"/>
      <c r="H32" s="138"/>
      <c r="I32" s="137"/>
      <c r="J32" s="138"/>
      <c r="K32" s="137"/>
      <c r="L32" s="3"/>
      <c r="M32" s="3"/>
      <c r="N32" s="3"/>
      <c r="O32" s="137"/>
      <c r="P32" s="3"/>
      <c r="Q32" s="137"/>
      <c r="R32" s="3"/>
      <c r="S32" s="137"/>
    </row>
    <row r="33" spans="1:19" ht="16.5" customHeight="1">
      <c r="A33" s="118"/>
      <c r="B33" s="118"/>
      <c r="C33" s="127"/>
      <c r="D33" s="119"/>
      <c r="E33" s="137"/>
      <c r="F33" s="138"/>
      <c r="G33" s="137"/>
      <c r="H33" s="138"/>
      <c r="I33" s="137"/>
      <c r="J33" s="138"/>
      <c r="K33" s="137"/>
      <c r="L33" s="3"/>
      <c r="M33" s="3"/>
      <c r="N33" s="3"/>
      <c r="O33" s="137"/>
      <c r="P33" s="3"/>
      <c r="Q33" s="137"/>
      <c r="R33" s="3"/>
      <c r="S33" s="137"/>
    </row>
    <row r="34" spans="1:19" ht="16.5" customHeight="1">
      <c r="A34" s="118"/>
      <c r="B34" s="118"/>
      <c r="C34" s="127"/>
      <c r="D34" s="119"/>
      <c r="E34" s="137"/>
      <c r="F34" s="138"/>
      <c r="G34" s="137"/>
      <c r="H34" s="138"/>
      <c r="I34" s="137"/>
      <c r="J34" s="138"/>
      <c r="K34" s="137"/>
      <c r="L34" s="3"/>
      <c r="M34" s="3"/>
      <c r="N34" s="3"/>
      <c r="O34" s="137"/>
      <c r="P34" s="3"/>
      <c r="Q34" s="137"/>
      <c r="R34" s="3"/>
      <c r="S34" s="137"/>
    </row>
    <row r="35" spans="1:19" ht="16.5" customHeight="1">
      <c r="A35" s="118"/>
      <c r="B35" s="118"/>
      <c r="C35" s="127"/>
      <c r="D35" s="119"/>
      <c r="E35" s="137"/>
      <c r="F35" s="138"/>
      <c r="G35" s="137"/>
      <c r="H35" s="138"/>
      <c r="I35" s="137"/>
      <c r="J35" s="138"/>
      <c r="K35" s="137"/>
      <c r="L35" s="3"/>
      <c r="M35" s="3"/>
      <c r="N35" s="3"/>
      <c r="O35" s="137"/>
      <c r="P35" s="3"/>
      <c r="Q35" s="137"/>
      <c r="R35" s="3"/>
      <c r="S35" s="137"/>
    </row>
    <row r="36" spans="1:19" ht="16.5" customHeight="1">
      <c r="A36" s="118"/>
      <c r="B36" s="118"/>
      <c r="C36" s="127"/>
      <c r="D36" s="119"/>
      <c r="E36" s="137"/>
      <c r="F36" s="138"/>
      <c r="G36" s="137"/>
      <c r="H36" s="138"/>
      <c r="I36" s="137"/>
      <c r="J36" s="138"/>
      <c r="K36" s="137"/>
      <c r="L36" s="3"/>
      <c r="M36" s="3"/>
      <c r="N36" s="3"/>
      <c r="O36" s="137"/>
      <c r="P36" s="3"/>
      <c r="Q36" s="137"/>
      <c r="R36" s="3"/>
      <c r="S36" s="137"/>
    </row>
    <row r="37" spans="1:19" ht="16.5" customHeight="1">
      <c r="A37" s="118"/>
      <c r="B37" s="118"/>
      <c r="C37" s="127"/>
      <c r="D37" s="119"/>
      <c r="E37" s="137"/>
      <c r="F37" s="138"/>
      <c r="G37" s="137"/>
      <c r="H37" s="138"/>
      <c r="I37" s="137"/>
      <c r="J37" s="138"/>
      <c r="K37" s="137"/>
      <c r="L37" s="3"/>
      <c r="M37" s="3"/>
      <c r="N37" s="3"/>
      <c r="O37" s="137"/>
      <c r="P37" s="3"/>
      <c r="Q37" s="137"/>
      <c r="R37" s="3"/>
      <c r="S37" s="137"/>
    </row>
    <row r="38" spans="1:19" ht="16.5" customHeight="1">
      <c r="A38" s="118"/>
      <c r="B38" s="118"/>
      <c r="C38" s="127"/>
      <c r="D38" s="119"/>
      <c r="E38" s="137"/>
      <c r="F38" s="138"/>
      <c r="G38" s="137"/>
      <c r="H38" s="138"/>
      <c r="I38" s="137"/>
      <c r="J38" s="138"/>
      <c r="K38" s="137"/>
      <c r="L38" s="3"/>
      <c r="M38" s="3"/>
      <c r="N38" s="3"/>
      <c r="O38" s="137"/>
      <c r="P38" s="3"/>
      <c r="Q38" s="137"/>
      <c r="R38" s="3"/>
      <c r="S38" s="137"/>
    </row>
    <row r="39" spans="1:19" ht="16.5" customHeight="1">
      <c r="A39" s="118"/>
      <c r="B39" s="118"/>
      <c r="C39" s="127"/>
      <c r="D39" s="119"/>
      <c r="E39" s="137"/>
      <c r="F39" s="138"/>
      <c r="G39" s="137"/>
      <c r="H39" s="138"/>
      <c r="I39" s="137"/>
      <c r="J39" s="138"/>
      <c r="K39" s="137"/>
      <c r="L39" s="3"/>
      <c r="M39" s="3"/>
      <c r="N39" s="3"/>
      <c r="O39" s="137"/>
      <c r="P39" s="3"/>
      <c r="Q39" s="137"/>
      <c r="R39" s="3"/>
      <c r="S39" s="137"/>
    </row>
    <row r="40" spans="1:19" ht="16.5" customHeight="1">
      <c r="A40" s="118"/>
      <c r="B40" s="118"/>
      <c r="C40" s="127"/>
      <c r="D40" s="119"/>
      <c r="E40" s="137"/>
      <c r="F40" s="138"/>
      <c r="G40" s="137"/>
      <c r="H40" s="138"/>
      <c r="I40" s="137"/>
      <c r="J40" s="138"/>
      <c r="K40" s="137"/>
      <c r="L40" s="3"/>
      <c r="M40" s="3"/>
      <c r="N40" s="3"/>
      <c r="O40" s="137"/>
      <c r="P40" s="3"/>
      <c r="Q40" s="137"/>
      <c r="R40" s="3"/>
      <c r="S40" s="137"/>
    </row>
    <row r="41" spans="1:19" ht="16.5" customHeight="1">
      <c r="A41" s="118"/>
      <c r="B41" s="118"/>
      <c r="C41" s="127"/>
      <c r="D41" s="119"/>
      <c r="E41" s="137"/>
      <c r="F41" s="138"/>
      <c r="G41" s="137"/>
      <c r="H41" s="138"/>
      <c r="I41" s="137"/>
      <c r="J41" s="138"/>
      <c r="K41" s="137"/>
      <c r="L41" s="3"/>
      <c r="M41" s="3"/>
      <c r="N41" s="3"/>
      <c r="O41" s="137"/>
      <c r="P41" s="3"/>
      <c r="Q41" s="137"/>
      <c r="R41" s="3"/>
      <c r="S41" s="137"/>
    </row>
    <row r="42" spans="1:19" ht="8.1" customHeight="1">
      <c r="A42" s="118"/>
      <c r="B42" s="118"/>
      <c r="C42" s="127"/>
      <c r="D42" s="119"/>
      <c r="E42" s="137"/>
      <c r="F42" s="138"/>
      <c r="G42" s="137"/>
      <c r="H42" s="138"/>
      <c r="I42" s="137"/>
      <c r="J42" s="138"/>
      <c r="K42" s="137"/>
      <c r="L42" s="3"/>
      <c r="M42" s="3"/>
      <c r="N42" s="3"/>
      <c r="O42" s="137"/>
      <c r="P42" s="3"/>
      <c r="Q42" s="137"/>
      <c r="R42" s="3"/>
      <c r="S42" s="137"/>
    </row>
    <row r="43" spans="1:19" ht="21.95" customHeight="1">
      <c r="A43" s="139" t="s">
        <v>26</v>
      </c>
      <c r="B43" s="140"/>
      <c r="C43" s="141"/>
      <c r="D43" s="142"/>
      <c r="E43" s="141"/>
      <c r="F43" s="142"/>
      <c r="G43" s="141"/>
      <c r="H43" s="142"/>
      <c r="I43" s="141"/>
      <c r="J43" s="141"/>
      <c r="K43" s="4"/>
      <c r="L43" s="141"/>
      <c r="M43" s="141"/>
      <c r="N43" s="141"/>
      <c r="O43" s="4"/>
      <c r="P43" s="141"/>
      <c r="Q43" s="4"/>
      <c r="R43" s="141"/>
      <c r="S43" s="141"/>
    </row>
  </sheetData>
  <mergeCells count="3">
    <mergeCell ref="I9:K9"/>
    <mergeCell ref="E6:S6"/>
    <mergeCell ref="E7:O7"/>
  </mergeCells>
  <pageMargins left="0.5" right="0.5" top="0.5" bottom="0.6" header="0.49" footer="0.4"/>
  <pageSetup paperSize="9" scale="80" firstPageNumber="9" fitToHeight="0" orientation="landscape" useFirstPageNumber="1" horizontalDpi="1200" verticalDpi="1200" r:id="rId1"/>
  <headerFooter>
    <oddHeader xml:space="preserve">&amp;C
</oddHeader>
    <oddFooter>&amp;R&amp;"Arial,Regular"&amp;10&amp;P</oddFooter>
  </headerFooter>
  <ignoredErrors>
    <ignoredError sqref="O18:S19 P17 R17 R14 P16 R16 R15 P14 P15" emptyCellReferenc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34"/>
  <sheetViews>
    <sheetView topLeftCell="B7" zoomScale="85" zoomScaleNormal="85" zoomScaleSheetLayoutView="100" zoomScalePageLayoutView="86" workbookViewId="0">
      <selection activeCell="C22" sqref="C22"/>
    </sheetView>
  </sheetViews>
  <sheetFormatPr defaultColWidth="9.140625" defaultRowHeight="16.5" customHeight="1"/>
  <cols>
    <col min="1" max="1" width="2.42578125" style="121" customWidth="1"/>
    <col min="2" max="2" width="56.7109375" style="159" customWidth="1"/>
    <col min="3" max="3" width="5.85546875" style="159" customWidth="1"/>
    <col min="4" max="4" width="0.85546875" style="121" customWidth="1"/>
    <col min="5" max="5" width="17.7109375" style="144" customWidth="1"/>
    <col min="6" max="6" width="0.85546875" style="160" customWidth="1"/>
    <col min="7" max="7" width="15.5703125" style="161" customWidth="1"/>
    <col min="8" max="8" width="0.85546875" style="160" customWidth="1"/>
    <col min="9" max="9" width="16" style="161" customWidth="1"/>
    <col min="10" max="10" width="0.85546875" style="160" customWidth="1"/>
    <col min="11" max="11" width="16.42578125" style="144" customWidth="1"/>
    <col min="12" max="12" width="0.85546875" style="160" customWidth="1"/>
    <col min="13" max="13" width="15.5703125" style="144" customWidth="1"/>
    <col min="14" max="16384" width="9.140625" style="121"/>
  </cols>
  <sheetData>
    <row r="1" spans="1:13" ht="16.5" customHeight="1">
      <c r="A1" s="143" t="str">
        <f>'EN 5-7'!A1</f>
        <v>Salee Colour Public Company Limited</v>
      </c>
      <c r="B1" s="118"/>
      <c r="C1" s="118"/>
      <c r="D1" s="118"/>
      <c r="F1" s="119"/>
      <c r="G1" s="144"/>
      <c r="H1" s="119"/>
      <c r="I1" s="144"/>
      <c r="J1" s="119"/>
      <c r="L1" s="119"/>
    </row>
    <row r="2" spans="1:13" ht="16.5" customHeight="1">
      <c r="A2" s="118" t="s">
        <v>122</v>
      </c>
      <c r="B2" s="118"/>
      <c r="C2" s="118"/>
      <c r="D2" s="118"/>
      <c r="F2" s="119"/>
      <c r="G2" s="144"/>
      <c r="H2" s="119"/>
      <c r="I2" s="144"/>
      <c r="J2" s="119"/>
      <c r="L2" s="119"/>
    </row>
    <row r="3" spans="1:13" ht="16.5" customHeight="1">
      <c r="A3" s="145" t="str">
        <f>'EN 9'!A3</f>
        <v>For the year ended 31 December 2024</v>
      </c>
      <c r="B3" s="123"/>
      <c r="C3" s="123"/>
      <c r="D3" s="146"/>
      <c r="E3" s="146"/>
      <c r="F3" s="146"/>
      <c r="G3" s="146"/>
      <c r="H3" s="146"/>
      <c r="I3" s="146"/>
      <c r="J3" s="146"/>
      <c r="K3" s="146"/>
      <c r="L3" s="146"/>
      <c r="M3" s="146"/>
    </row>
    <row r="4" spans="1:13" ht="16.5" customHeight="1">
      <c r="A4" s="143"/>
      <c r="B4" s="118"/>
      <c r="C4" s="118"/>
      <c r="D4" s="144"/>
      <c r="F4" s="144"/>
      <c r="G4" s="144"/>
      <c r="H4" s="144"/>
      <c r="I4" s="144"/>
      <c r="J4" s="144"/>
      <c r="L4" s="144"/>
    </row>
    <row r="5" spans="1:13" ht="16.5" customHeight="1">
      <c r="A5" s="143"/>
      <c r="B5" s="118"/>
      <c r="C5" s="118"/>
      <c r="D5" s="118"/>
      <c r="F5" s="119"/>
      <c r="G5" s="144"/>
      <c r="H5" s="119"/>
      <c r="I5" s="144"/>
      <c r="J5" s="119"/>
      <c r="L5" s="119"/>
    </row>
    <row r="6" spans="1:13" ht="16.5" customHeight="1">
      <c r="A6" s="143"/>
      <c r="B6" s="118"/>
      <c r="C6" s="118"/>
      <c r="D6" s="118"/>
      <c r="E6" s="216" t="s">
        <v>123</v>
      </c>
      <c r="F6" s="216"/>
      <c r="G6" s="216"/>
      <c r="H6" s="216"/>
      <c r="I6" s="216"/>
      <c r="J6" s="216"/>
      <c r="K6" s="216"/>
      <c r="L6" s="216"/>
      <c r="M6" s="216"/>
    </row>
    <row r="7" spans="1:13" ht="16.5" customHeight="1">
      <c r="A7" s="147"/>
      <c r="B7" s="147"/>
      <c r="C7" s="147"/>
      <c r="D7" s="147"/>
      <c r="E7" s="148"/>
      <c r="F7" s="149"/>
      <c r="G7" s="148"/>
      <c r="H7" s="149"/>
      <c r="I7" s="214" t="s">
        <v>62</v>
      </c>
      <c r="J7" s="214"/>
      <c r="K7" s="214"/>
      <c r="L7" s="149"/>
      <c r="M7" s="148"/>
    </row>
    <row r="8" spans="1:13" ht="16.5" customHeight="1">
      <c r="A8" s="147"/>
      <c r="B8" s="147"/>
      <c r="C8" s="147"/>
      <c r="D8" s="147"/>
      <c r="E8" s="148"/>
      <c r="F8" s="149"/>
      <c r="G8" s="148"/>
      <c r="H8" s="149"/>
      <c r="I8" s="148"/>
      <c r="J8" s="149"/>
      <c r="K8" s="148"/>
      <c r="L8" s="149"/>
      <c r="M8" s="148"/>
    </row>
    <row r="9" spans="1:13" ht="16.5" customHeight="1">
      <c r="A9" s="147"/>
      <c r="B9" s="147"/>
      <c r="C9" s="147"/>
      <c r="D9" s="147"/>
      <c r="E9" s="150" t="s">
        <v>102</v>
      </c>
      <c r="F9" s="149"/>
      <c r="G9" s="151" t="s">
        <v>103</v>
      </c>
      <c r="H9" s="149"/>
      <c r="I9" s="151" t="s">
        <v>104</v>
      </c>
      <c r="J9" s="149"/>
      <c r="K9" s="150"/>
      <c r="L9" s="152"/>
      <c r="M9" s="148"/>
    </row>
    <row r="10" spans="1:13" ht="16.5" customHeight="1">
      <c r="A10" s="147"/>
      <c r="B10" s="147"/>
      <c r="C10" s="147"/>
      <c r="D10" s="147"/>
      <c r="E10" s="150" t="s">
        <v>108</v>
      </c>
      <c r="F10" s="149"/>
      <c r="G10" s="151" t="s">
        <v>109</v>
      </c>
      <c r="H10" s="149"/>
      <c r="I10" s="151" t="s">
        <v>110</v>
      </c>
      <c r="J10" s="149"/>
      <c r="K10" s="150" t="s">
        <v>64</v>
      </c>
      <c r="L10" s="152"/>
      <c r="M10" s="150" t="s">
        <v>68</v>
      </c>
    </row>
    <row r="11" spans="1:13" ht="16.5" customHeight="1">
      <c r="A11" s="147"/>
      <c r="B11" s="153"/>
      <c r="C11" s="48" t="s">
        <v>5</v>
      </c>
      <c r="D11" s="147"/>
      <c r="E11" s="154" t="s">
        <v>28</v>
      </c>
      <c r="F11" s="149"/>
      <c r="G11" s="154" t="s">
        <v>28</v>
      </c>
      <c r="H11" s="149"/>
      <c r="I11" s="154" t="s">
        <v>28</v>
      </c>
      <c r="J11" s="149"/>
      <c r="K11" s="154" t="s">
        <v>28</v>
      </c>
      <c r="L11" s="152"/>
      <c r="M11" s="154" t="s">
        <v>28</v>
      </c>
    </row>
    <row r="12" spans="1:13" ht="16.5" customHeight="1">
      <c r="A12" s="130"/>
      <c r="B12" s="126"/>
      <c r="C12" s="127"/>
      <c r="D12" s="147"/>
      <c r="E12" s="32"/>
      <c r="F12" s="13"/>
      <c r="G12" s="32"/>
      <c r="H12" s="13"/>
      <c r="I12" s="32"/>
      <c r="J12" s="13"/>
      <c r="K12" s="33"/>
      <c r="L12" s="152"/>
      <c r="M12" s="33"/>
    </row>
    <row r="13" spans="1:13" ht="16.5" customHeight="1">
      <c r="A13" s="130" t="s">
        <v>114</v>
      </c>
      <c r="B13" s="131"/>
      <c r="C13" s="32"/>
      <c r="D13" s="147"/>
      <c r="E13" s="27">
        <v>588964618</v>
      </c>
      <c r="F13" s="14"/>
      <c r="G13" s="27">
        <v>110327376</v>
      </c>
      <c r="H13" s="14"/>
      <c r="I13" s="27">
        <v>17700000</v>
      </c>
      <c r="J13" s="14"/>
      <c r="K13" s="27">
        <v>113932408</v>
      </c>
      <c r="L13" s="14"/>
      <c r="M13" s="27">
        <f>SUM(E13:K13)</f>
        <v>830924402</v>
      </c>
    </row>
    <row r="14" spans="1:13" ht="16.5" customHeight="1">
      <c r="A14" s="134" t="s">
        <v>115</v>
      </c>
      <c r="B14" s="131"/>
      <c r="C14" s="155"/>
      <c r="D14" s="147"/>
      <c r="E14" s="27">
        <v>0</v>
      </c>
      <c r="F14" s="14"/>
      <c r="G14" s="27">
        <v>0</v>
      </c>
      <c r="H14" s="14"/>
      <c r="I14" s="27" t="s">
        <v>13</v>
      </c>
      <c r="J14" s="14"/>
      <c r="K14" s="27">
        <v>-47117161</v>
      </c>
      <c r="L14" s="14"/>
      <c r="M14" s="27">
        <f>SUM(E14:K14)</f>
        <v>-47117161</v>
      </c>
    </row>
    <row r="15" spans="1:13" ht="16.5" customHeight="1">
      <c r="A15" s="87" t="s">
        <v>110</v>
      </c>
      <c r="B15" s="131"/>
      <c r="C15" s="155">
        <v>23</v>
      </c>
      <c r="D15" s="147"/>
      <c r="E15" s="27">
        <v>0</v>
      </c>
      <c r="F15" s="14"/>
      <c r="G15" s="27">
        <v>0</v>
      </c>
      <c r="H15" s="14"/>
      <c r="I15" s="27">
        <v>2200000</v>
      </c>
      <c r="J15" s="14"/>
      <c r="K15" s="27">
        <v>-2200000</v>
      </c>
      <c r="L15" s="14"/>
      <c r="M15" s="27">
        <f>SUM(E15:K15)</f>
        <v>0</v>
      </c>
    </row>
    <row r="16" spans="1:13" ht="16.5" customHeight="1">
      <c r="A16" s="87" t="s">
        <v>92</v>
      </c>
      <c r="B16" s="130"/>
      <c r="C16" s="130"/>
      <c r="D16" s="147"/>
      <c r="E16" s="29">
        <v>0</v>
      </c>
      <c r="F16" s="14"/>
      <c r="G16" s="29">
        <v>0</v>
      </c>
      <c r="H16" s="14"/>
      <c r="I16" s="29" t="s">
        <v>13</v>
      </c>
      <c r="J16" s="14"/>
      <c r="K16" s="29">
        <v>40419699</v>
      </c>
      <c r="L16" s="14"/>
      <c r="M16" s="29">
        <f>SUM(E16:K16)</f>
        <v>40419699</v>
      </c>
    </row>
    <row r="17" spans="1:13" ht="16.5" customHeight="1">
      <c r="A17" s="87"/>
      <c r="B17" s="130"/>
      <c r="C17" s="130"/>
      <c r="D17" s="147"/>
      <c r="E17" s="14"/>
      <c r="F17" s="14"/>
      <c r="G17" s="14"/>
      <c r="H17" s="14"/>
      <c r="I17" s="14"/>
      <c r="J17" s="14"/>
      <c r="K17" s="14"/>
      <c r="L17" s="14"/>
      <c r="M17" s="14"/>
    </row>
    <row r="18" spans="1:13" ht="16.5" customHeight="1" thickBot="1">
      <c r="A18" s="118" t="s">
        <v>116</v>
      </c>
      <c r="B18" s="118"/>
      <c r="C18" s="118"/>
      <c r="D18" s="147"/>
      <c r="E18" s="18">
        <f>SUM(E13:E17)</f>
        <v>588964618</v>
      </c>
      <c r="F18" s="1"/>
      <c r="G18" s="18">
        <f>SUM(G13:G17)</f>
        <v>110327376</v>
      </c>
      <c r="H18" s="1"/>
      <c r="I18" s="18">
        <f>SUM(I13:I17)</f>
        <v>19900000</v>
      </c>
      <c r="J18" s="15"/>
      <c r="K18" s="18">
        <f>SUM(K13:K17)</f>
        <v>105034946</v>
      </c>
      <c r="L18" s="1"/>
      <c r="M18" s="18">
        <f>SUM(M13:M17)</f>
        <v>824226940</v>
      </c>
    </row>
    <row r="19" spans="1:13" ht="16.5" customHeight="1" thickTop="1">
      <c r="A19" s="118"/>
      <c r="B19" s="118"/>
      <c r="C19" s="118"/>
      <c r="D19" s="147"/>
      <c r="E19" s="156"/>
      <c r="F19" s="138"/>
      <c r="G19" s="156"/>
      <c r="H19" s="138"/>
      <c r="I19" s="156"/>
      <c r="J19" s="13"/>
      <c r="K19" s="156"/>
      <c r="L19" s="138"/>
      <c r="M19" s="156"/>
    </row>
    <row r="20" spans="1:13" ht="16.5" customHeight="1">
      <c r="A20" s="118"/>
      <c r="B20" s="118"/>
      <c r="C20" s="118"/>
      <c r="D20" s="147"/>
      <c r="E20" s="156"/>
      <c r="F20" s="138"/>
      <c r="G20" s="156"/>
      <c r="H20" s="138"/>
      <c r="I20" s="156"/>
      <c r="J20" s="13"/>
      <c r="K20" s="156"/>
      <c r="L20" s="138"/>
      <c r="M20" s="156"/>
    </row>
    <row r="21" spans="1:13" ht="16.5" customHeight="1">
      <c r="A21" s="130" t="s">
        <v>117</v>
      </c>
      <c r="B21" s="131"/>
      <c r="C21" s="32"/>
      <c r="D21" s="147"/>
      <c r="E21" s="27">
        <f>E18</f>
        <v>588964618</v>
      </c>
      <c r="F21" s="14"/>
      <c r="G21" s="27">
        <f>G18</f>
        <v>110327376</v>
      </c>
      <c r="H21" s="14"/>
      <c r="I21" s="27">
        <f>I18</f>
        <v>19900000</v>
      </c>
      <c r="J21" s="14"/>
      <c r="K21" s="27">
        <f>K18</f>
        <v>105034946</v>
      </c>
      <c r="L21" s="14"/>
      <c r="M21" s="27">
        <f>SUM(E21:K21)</f>
        <v>824226940</v>
      </c>
    </row>
    <row r="22" spans="1:13" ht="16.5" customHeight="1">
      <c r="A22" s="134" t="s">
        <v>118</v>
      </c>
      <c r="B22" s="131"/>
      <c r="C22" s="155" t="s">
        <v>177</v>
      </c>
      <c r="D22" s="147"/>
      <c r="E22" s="27">
        <v>464</v>
      </c>
      <c r="F22" s="14"/>
      <c r="G22" s="27">
        <v>329</v>
      </c>
      <c r="H22" s="14"/>
      <c r="I22" s="27">
        <v>0</v>
      </c>
      <c r="J22" s="14"/>
      <c r="K22" s="27">
        <v>0</v>
      </c>
      <c r="L22" s="14"/>
      <c r="M22" s="27">
        <f>SUM(E22:K22)</f>
        <v>793</v>
      </c>
    </row>
    <row r="23" spans="1:13" ht="16.5" customHeight="1">
      <c r="A23" s="134" t="s">
        <v>115</v>
      </c>
      <c r="B23" s="131"/>
      <c r="C23" s="155">
        <v>24</v>
      </c>
      <c r="D23" s="147"/>
      <c r="E23" s="27">
        <v>0</v>
      </c>
      <c r="F23" s="14"/>
      <c r="G23" s="27">
        <v>0</v>
      </c>
      <c r="H23" s="14"/>
      <c r="I23" s="27">
        <v>0</v>
      </c>
      <c r="J23" s="14"/>
      <c r="K23" s="27">
        <v>-17668936</v>
      </c>
      <c r="L23" s="14"/>
      <c r="M23" s="27">
        <f>SUM(E23:K23)</f>
        <v>-17668936</v>
      </c>
    </row>
    <row r="24" spans="1:13" ht="16.5" customHeight="1">
      <c r="A24" s="87" t="s">
        <v>110</v>
      </c>
      <c r="B24" s="131"/>
      <c r="C24" s="155">
        <v>23</v>
      </c>
      <c r="D24" s="147"/>
      <c r="E24" s="27">
        <v>0</v>
      </c>
      <c r="F24" s="14"/>
      <c r="G24" s="27">
        <v>0</v>
      </c>
      <c r="H24" s="14"/>
      <c r="I24" s="27">
        <v>3000000</v>
      </c>
      <c r="J24" s="14"/>
      <c r="K24" s="27">
        <v>-3000000</v>
      </c>
      <c r="L24" s="14"/>
      <c r="M24" s="27">
        <f>SUM(E24:K24)</f>
        <v>0</v>
      </c>
    </row>
    <row r="25" spans="1:13" ht="16.5" customHeight="1">
      <c r="A25" s="87" t="s">
        <v>92</v>
      </c>
      <c r="B25" s="130"/>
      <c r="C25" s="130"/>
      <c r="D25" s="147"/>
      <c r="E25" s="29">
        <v>0</v>
      </c>
      <c r="F25" s="14"/>
      <c r="G25" s="29">
        <v>0</v>
      </c>
      <c r="H25" s="14"/>
      <c r="I25" s="29">
        <v>0</v>
      </c>
      <c r="J25" s="14"/>
      <c r="K25" s="29">
        <v>59400200</v>
      </c>
      <c r="L25" s="14"/>
      <c r="M25" s="29">
        <f>SUM(E25:K25)</f>
        <v>59400200</v>
      </c>
    </row>
    <row r="26" spans="1:13" ht="16.5" customHeight="1">
      <c r="A26" s="87"/>
      <c r="B26" s="130"/>
      <c r="C26" s="130"/>
      <c r="D26" s="147"/>
      <c r="E26" s="14"/>
      <c r="F26" s="14"/>
      <c r="G26" s="14"/>
      <c r="H26" s="14"/>
      <c r="I26" s="14"/>
      <c r="J26" s="14"/>
      <c r="K26" s="14"/>
      <c r="L26" s="14"/>
      <c r="M26" s="14"/>
    </row>
    <row r="27" spans="1:13" ht="16.5" customHeight="1" thickBot="1">
      <c r="A27" s="118" t="s">
        <v>121</v>
      </c>
      <c r="B27" s="118"/>
      <c r="C27" s="118"/>
      <c r="D27" s="147"/>
      <c r="E27" s="18">
        <f>SUM(E21:E26)</f>
        <v>588965082</v>
      </c>
      <c r="F27" s="1"/>
      <c r="G27" s="18">
        <f>SUM(G21:G26)</f>
        <v>110327705</v>
      </c>
      <c r="H27" s="1"/>
      <c r="I27" s="18">
        <f>SUM(I21:I26)</f>
        <v>22900000</v>
      </c>
      <c r="J27" s="15"/>
      <c r="K27" s="18">
        <f>SUM(K21:K26)</f>
        <v>143766210</v>
      </c>
      <c r="L27" s="1"/>
      <c r="M27" s="18">
        <f>SUM(M21:M26)</f>
        <v>865958997</v>
      </c>
    </row>
    <row r="28" spans="1:13" ht="16.5" customHeight="1" thickTop="1">
      <c r="A28" s="118"/>
      <c r="B28" s="118"/>
      <c r="C28" s="118"/>
      <c r="D28" s="147"/>
      <c r="E28" s="156"/>
      <c r="F28" s="138"/>
      <c r="G28" s="156"/>
      <c r="H28" s="138"/>
      <c r="I28" s="156"/>
      <c r="J28" s="13"/>
      <c r="K28" s="156"/>
      <c r="L28" s="138"/>
      <c r="M28" s="156"/>
    </row>
    <row r="29" spans="1:13" ht="16.5" customHeight="1">
      <c r="A29" s="118"/>
      <c r="B29" s="118"/>
      <c r="C29" s="118"/>
      <c r="D29" s="147"/>
      <c r="E29" s="156"/>
      <c r="F29" s="138"/>
      <c r="G29" s="156"/>
      <c r="H29" s="138"/>
      <c r="I29" s="156"/>
      <c r="J29" s="13"/>
      <c r="K29" s="156"/>
      <c r="L29" s="138"/>
      <c r="M29" s="156"/>
    </row>
    <row r="30" spans="1:13" ht="16.5" customHeight="1">
      <c r="A30" s="118"/>
      <c r="B30" s="118"/>
      <c r="C30" s="118"/>
      <c r="D30" s="147"/>
      <c r="E30" s="156"/>
      <c r="F30" s="138"/>
      <c r="G30" s="156"/>
      <c r="H30" s="138"/>
      <c r="I30" s="156"/>
      <c r="J30" s="13"/>
      <c r="K30" s="156"/>
      <c r="L30" s="138"/>
      <c r="M30" s="156"/>
    </row>
    <row r="31" spans="1:13" ht="16.5" customHeight="1">
      <c r="A31" s="118"/>
      <c r="B31" s="118"/>
      <c r="C31" s="118"/>
      <c r="D31" s="147"/>
      <c r="E31" s="156"/>
      <c r="F31" s="138"/>
      <c r="G31" s="156"/>
      <c r="H31" s="138"/>
      <c r="I31" s="156"/>
      <c r="J31" s="13"/>
      <c r="K31" s="156"/>
      <c r="L31" s="138"/>
      <c r="M31" s="156"/>
    </row>
    <row r="32" spans="1:13" ht="16.5" customHeight="1">
      <c r="A32" s="118"/>
      <c r="B32" s="118"/>
      <c r="C32" s="118"/>
      <c r="D32" s="147"/>
      <c r="E32" s="156"/>
      <c r="F32" s="138"/>
      <c r="G32" s="156"/>
      <c r="H32" s="138"/>
      <c r="I32" s="156"/>
      <c r="J32" s="13"/>
      <c r="K32" s="156"/>
      <c r="L32" s="138"/>
      <c r="M32" s="156"/>
    </row>
    <row r="33" spans="1:13" ht="16.5" customHeight="1">
      <c r="A33" s="118"/>
      <c r="B33" s="118"/>
      <c r="C33" s="118"/>
      <c r="D33" s="147"/>
      <c r="E33" s="156"/>
      <c r="F33" s="138"/>
      <c r="G33" s="156"/>
      <c r="H33" s="138"/>
      <c r="I33" s="156"/>
      <c r="J33" s="13"/>
      <c r="K33" s="156"/>
      <c r="L33" s="138"/>
      <c r="M33" s="156"/>
    </row>
    <row r="34" spans="1:13" ht="21.95" customHeight="1">
      <c r="A34" s="157" t="s">
        <v>26</v>
      </c>
      <c r="B34" s="158"/>
      <c r="C34" s="158"/>
      <c r="D34" s="158"/>
      <c r="E34" s="158"/>
      <c r="F34" s="158"/>
      <c r="G34" s="158"/>
      <c r="H34" s="158"/>
      <c r="I34" s="158"/>
      <c r="J34" s="158"/>
      <c r="K34" s="158"/>
      <c r="L34" s="158"/>
      <c r="M34" s="158"/>
    </row>
  </sheetData>
  <mergeCells count="2">
    <mergeCell ref="I7:K7"/>
    <mergeCell ref="E6:M6"/>
  </mergeCells>
  <pageMargins left="0.5" right="0.5" top="0.5" bottom="0.6" header="0.49" footer="0.4"/>
  <pageSetup paperSize="9" firstPageNumber="10" fitToHeight="0" orientation="landscape" useFirstPageNumber="1" horizontalDpi="1200" verticalDpi="1200" r:id="rId1"/>
  <headerFooter>
    <oddHeader xml:space="preserve">&amp;C
</oddHeader>
    <oddFooter>&amp;R&amp;"Arial,Regular"&amp;10&amp;P</oddFooter>
  </headerFooter>
  <ignoredErrors>
    <ignoredError sqref="I17:J17 L13:L15" emptyCellReferenc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C123"/>
  <sheetViews>
    <sheetView tabSelected="1" topLeftCell="A60" zoomScale="90" zoomScaleNormal="90" zoomScaleSheetLayoutView="80" zoomScalePageLayoutView="97" workbookViewId="0">
      <selection activeCell="D64" sqref="D64"/>
    </sheetView>
  </sheetViews>
  <sheetFormatPr defaultColWidth="9.140625" defaultRowHeight="16.5" customHeight="1"/>
  <cols>
    <col min="1" max="3" width="1.42578125" style="165" customWidth="1"/>
    <col min="4" max="4" width="42.42578125" style="165" customWidth="1"/>
    <col min="5" max="5" width="6.140625" style="173" customWidth="1"/>
    <col min="6" max="6" width="0.85546875" style="165" customWidth="1"/>
    <col min="7" max="7" width="15.85546875" style="166" customWidth="1"/>
    <col min="8" max="8" width="0.85546875" style="167" customWidth="1"/>
    <col min="9" max="9" width="15.85546875" style="166" customWidth="1"/>
    <col min="10" max="10" width="0.85546875" style="166" customWidth="1"/>
    <col min="11" max="11" width="15.85546875" style="166" bestFit="1" customWidth="1"/>
    <col min="12" max="12" width="0.85546875" style="167" customWidth="1"/>
    <col min="13" max="13" width="15.85546875" style="166" bestFit="1" customWidth="1"/>
    <col min="14" max="16384" width="9.140625" style="169"/>
  </cols>
  <sheetData>
    <row r="1" spans="1:211" s="34" customFormat="1" ht="16.5" customHeight="1">
      <c r="A1" s="162" t="str">
        <f>'EN 10'!A1</f>
        <v>Salee Colour Public Company Limited</v>
      </c>
      <c r="B1" s="162"/>
      <c r="C1" s="162"/>
      <c r="D1" s="162"/>
      <c r="E1" s="163"/>
      <c r="F1" s="162"/>
      <c r="G1" s="164"/>
      <c r="H1" s="164"/>
      <c r="I1" s="164"/>
      <c r="J1" s="164"/>
      <c r="K1" s="164"/>
      <c r="L1" s="164"/>
      <c r="M1" s="164"/>
      <c r="N1" s="162"/>
      <c r="O1" s="162"/>
      <c r="P1" s="162"/>
      <c r="Q1" s="162"/>
      <c r="R1" s="162"/>
      <c r="S1" s="162"/>
      <c r="T1" s="162"/>
      <c r="U1" s="162"/>
      <c r="V1" s="162"/>
      <c r="W1" s="162"/>
      <c r="X1" s="162"/>
      <c r="Y1" s="162"/>
      <c r="Z1" s="162"/>
      <c r="AA1" s="162"/>
      <c r="AB1" s="162"/>
      <c r="AC1" s="162"/>
      <c r="AD1" s="162"/>
      <c r="AE1" s="162"/>
      <c r="AF1" s="162"/>
      <c r="AG1" s="162"/>
      <c r="AH1" s="162"/>
      <c r="AI1" s="162"/>
      <c r="AJ1" s="162"/>
      <c r="AK1" s="162"/>
      <c r="AL1" s="162"/>
      <c r="AM1" s="162"/>
      <c r="AN1" s="162"/>
      <c r="AO1" s="162"/>
      <c r="AP1" s="162"/>
      <c r="AQ1" s="162"/>
      <c r="AR1" s="162"/>
      <c r="AS1" s="162"/>
      <c r="AT1" s="162"/>
      <c r="AU1" s="162"/>
      <c r="AV1" s="162"/>
      <c r="AW1" s="162"/>
      <c r="AX1" s="162"/>
      <c r="AY1" s="162"/>
      <c r="AZ1" s="162"/>
      <c r="BA1" s="162"/>
      <c r="BB1" s="162"/>
      <c r="BC1" s="162"/>
      <c r="BD1" s="162"/>
      <c r="BE1" s="162"/>
      <c r="BF1" s="162"/>
      <c r="BG1" s="162"/>
      <c r="BH1" s="162"/>
      <c r="BI1" s="162"/>
      <c r="BJ1" s="162"/>
      <c r="BK1" s="162"/>
      <c r="BL1" s="162"/>
      <c r="BM1" s="162"/>
      <c r="BN1" s="162"/>
      <c r="BO1" s="162"/>
      <c r="BP1" s="162"/>
      <c r="BQ1" s="162"/>
      <c r="BR1" s="162"/>
      <c r="BS1" s="162"/>
      <c r="BT1" s="162"/>
      <c r="BU1" s="162"/>
      <c r="BV1" s="162"/>
      <c r="BW1" s="162"/>
      <c r="BX1" s="162"/>
      <c r="BY1" s="162"/>
      <c r="BZ1" s="162"/>
      <c r="CA1" s="162"/>
      <c r="CB1" s="162"/>
      <c r="CC1" s="162"/>
      <c r="CD1" s="162"/>
      <c r="CE1" s="162"/>
      <c r="CF1" s="162"/>
      <c r="CG1" s="162"/>
      <c r="CH1" s="162"/>
      <c r="CI1" s="162"/>
      <c r="CJ1" s="162"/>
      <c r="CK1" s="162"/>
      <c r="CL1" s="162"/>
      <c r="CM1" s="162"/>
      <c r="CN1" s="162"/>
      <c r="CO1" s="162"/>
      <c r="CP1" s="162"/>
      <c r="CQ1" s="162"/>
      <c r="CR1" s="162"/>
      <c r="CS1" s="162"/>
      <c r="CT1" s="162"/>
      <c r="CU1" s="162"/>
      <c r="CV1" s="162"/>
      <c r="CW1" s="162"/>
      <c r="CX1" s="162"/>
      <c r="CY1" s="162"/>
      <c r="CZ1" s="162"/>
      <c r="DA1" s="162"/>
      <c r="DB1" s="162"/>
      <c r="DC1" s="162"/>
      <c r="DD1" s="162"/>
      <c r="DE1" s="162"/>
      <c r="DF1" s="162"/>
      <c r="DG1" s="162"/>
      <c r="DH1" s="162"/>
      <c r="DI1" s="162"/>
      <c r="DJ1" s="162"/>
      <c r="DK1" s="162"/>
      <c r="DL1" s="162"/>
      <c r="DM1" s="162"/>
      <c r="DN1" s="162"/>
      <c r="DO1" s="162"/>
      <c r="DP1" s="162"/>
      <c r="DQ1" s="162"/>
      <c r="DR1" s="162"/>
      <c r="DS1" s="162"/>
      <c r="DT1" s="162"/>
      <c r="DU1" s="162"/>
      <c r="DV1" s="162"/>
      <c r="DW1" s="162"/>
      <c r="DX1" s="162"/>
      <c r="DY1" s="162"/>
      <c r="DZ1" s="162"/>
      <c r="EA1" s="162"/>
      <c r="EB1" s="162"/>
      <c r="EC1" s="162"/>
      <c r="ED1" s="162"/>
      <c r="EE1" s="162"/>
      <c r="EF1" s="162"/>
      <c r="EG1" s="162"/>
      <c r="EH1" s="162"/>
      <c r="EI1" s="162"/>
      <c r="EJ1" s="162"/>
      <c r="EK1" s="162"/>
      <c r="EL1" s="162"/>
      <c r="EM1" s="162"/>
      <c r="EN1" s="162"/>
      <c r="EO1" s="162"/>
      <c r="EP1" s="162"/>
      <c r="EQ1" s="162"/>
      <c r="ER1" s="162"/>
      <c r="ES1" s="162"/>
      <c r="ET1" s="162"/>
      <c r="EU1" s="162"/>
      <c r="EV1" s="162"/>
      <c r="EW1" s="162"/>
      <c r="EX1" s="162"/>
      <c r="EY1" s="162"/>
      <c r="EZ1" s="162"/>
      <c r="FA1" s="162"/>
      <c r="FB1" s="162"/>
      <c r="FC1" s="162"/>
      <c r="FD1" s="162"/>
      <c r="FE1" s="162"/>
      <c r="FF1" s="162"/>
      <c r="FG1" s="162"/>
      <c r="FH1" s="162"/>
      <c r="FI1" s="162"/>
      <c r="FJ1" s="162"/>
      <c r="FK1" s="162"/>
      <c r="FL1" s="162"/>
      <c r="FM1" s="162"/>
      <c r="FN1" s="162"/>
      <c r="FO1" s="162"/>
      <c r="FP1" s="162"/>
      <c r="FQ1" s="162"/>
      <c r="FR1" s="162"/>
      <c r="FS1" s="162"/>
      <c r="FT1" s="162"/>
      <c r="FU1" s="162"/>
      <c r="FV1" s="162"/>
      <c r="FW1" s="162"/>
      <c r="FX1" s="162"/>
      <c r="FY1" s="162"/>
      <c r="FZ1" s="162"/>
      <c r="GA1" s="162"/>
      <c r="GB1" s="162"/>
      <c r="GC1" s="162"/>
      <c r="GD1" s="162"/>
      <c r="GE1" s="162"/>
      <c r="GF1" s="162"/>
      <c r="GG1" s="162"/>
      <c r="GH1" s="162"/>
      <c r="GI1" s="162"/>
      <c r="GJ1" s="162"/>
      <c r="GK1" s="162"/>
      <c r="GL1" s="162"/>
      <c r="GM1" s="162"/>
      <c r="GN1" s="162"/>
      <c r="GO1" s="162"/>
      <c r="GP1" s="162"/>
      <c r="GQ1" s="162"/>
      <c r="GR1" s="162"/>
      <c r="GS1" s="162"/>
      <c r="GT1" s="162"/>
      <c r="GU1" s="162"/>
      <c r="GV1" s="162"/>
      <c r="GW1" s="162"/>
      <c r="GX1" s="162"/>
      <c r="GY1" s="162"/>
      <c r="GZ1" s="162"/>
      <c r="HA1" s="162"/>
      <c r="HB1" s="162"/>
      <c r="HC1" s="162"/>
    </row>
    <row r="2" spans="1:211" ht="16.5" customHeight="1">
      <c r="A2" s="162" t="s">
        <v>124</v>
      </c>
      <c r="B2" s="162"/>
      <c r="C2" s="162"/>
      <c r="D2" s="162"/>
      <c r="E2" s="163"/>
      <c r="K2" s="168"/>
      <c r="M2" s="168"/>
    </row>
    <row r="3" spans="1:211" ht="16.5" customHeight="1">
      <c r="A3" s="170" t="str">
        <f>'EN 10'!A3</f>
        <v>For the year ended 31 December 2024</v>
      </c>
      <c r="B3" s="171"/>
      <c r="C3" s="171"/>
      <c r="D3" s="171"/>
      <c r="E3" s="157"/>
      <c r="F3" s="157"/>
      <c r="G3" s="157"/>
      <c r="H3" s="157"/>
      <c r="I3" s="157"/>
      <c r="J3" s="157"/>
      <c r="K3" s="157"/>
      <c r="L3" s="157"/>
      <c r="M3" s="157"/>
    </row>
    <row r="4" spans="1:211" ht="16.5" customHeight="1">
      <c r="A4" s="172"/>
      <c r="B4" s="162"/>
      <c r="C4" s="162"/>
      <c r="D4" s="162"/>
      <c r="E4" s="165"/>
      <c r="G4" s="165"/>
      <c r="H4" s="165"/>
      <c r="I4" s="165"/>
      <c r="J4" s="165"/>
      <c r="K4" s="165"/>
      <c r="L4" s="165"/>
      <c r="M4" s="165"/>
    </row>
    <row r="6" spans="1:211" ht="16.5" customHeight="1">
      <c r="A6" s="169"/>
      <c r="F6" s="162"/>
      <c r="G6" s="212" t="s">
        <v>72</v>
      </c>
      <c r="H6" s="213"/>
      <c r="I6" s="213"/>
      <c r="J6" s="49"/>
      <c r="K6" s="212" t="s">
        <v>73</v>
      </c>
      <c r="L6" s="213"/>
      <c r="M6" s="213"/>
    </row>
    <row r="7" spans="1:211" ht="16.5" customHeight="1">
      <c r="A7" s="169"/>
      <c r="F7" s="162"/>
      <c r="G7" s="210" t="s">
        <v>74</v>
      </c>
      <c r="H7" s="210"/>
      <c r="I7" s="210"/>
      <c r="J7" s="49"/>
      <c r="K7" s="210" t="s">
        <v>74</v>
      </c>
      <c r="L7" s="210"/>
      <c r="M7" s="210"/>
    </row>
    <row r="8" spans="1:211" ht="16.5" customHeight="1">
      <c r="F8" s="162"/>
      <c r="G8" s="174" t="s">
        <v>48</v>
      </c>
      <c r="H8" s="164"/>
      <c r="I8" s="174" t="s">
        <v>49</v>
      </c>
      <c r="J8" s="175"/>
      <c r="K8" s="174" t="s">
        <v>48</v>
      </c>
      <c r="L8" s="164"/>
      <c r="M8" s="174" t="s">
        <v>49</v>
      </c>
    </row>
    <row r="9" spans="1:211" ht="16.5" customHeight="1">
      <c r="E9" s="48" t="s">
        <v>5</v>
      </c>
      <c r="F9" s="162"/>
      <c r="G9" s="176" t="s">
        <v>28</v>
      </c>
      <c r="H9" s="164"/>
      <c r="I9" s="176" t="s">
        <v>28</v>
      </c>
      <c r="J9" s="175"/>
      <c r="K9" s="176" t="s">
        <v>28</v>
      </c>
      <c r="L9" s="175"/>
      <c r="M9" s="176" t="s">
        <v>28</v>
      </c>
    </row>
    <row r="10" spans="1:211" ht="16.5" customHeight="1">
      <c r="F10" s="162"/>
      <c r="G10" s="175"/>
      <c r="H10" s="164"/>
      <c r="I10" s="175"/>
      <c r="J10" s="175"/>
      <c r="K10" s="175"/>
      <c r="L10" s="175"/>
      <c r="M10" s="175"/>
    </row>
    <row r="11" spans="1:211" ht="16.5" customHeight="1">
      <c r="A11" s="177" t="s">
        <v>125</v>
      </c>
      <c r="F11" s="162"/>
      <c r="G11" s="175"/>
      <c r="H11" s="164"/>
      <c r="I11" s="175"/>
      <c r="J11" s="175"/>
      <c r="K11" s="175"/>
      <c r="L11" s="175"/>
      <c r="M11" s="175"/>
    </row>
    <row r="12" spans="1:211" ht="16.5" customHeight="1">
      <c r="A12" s="178" t="s">
        <v>83</v>
      </c>
      <c r="F12" s="162"/>
      <c r="G12" s="179">
        <v>32123927</v>
      </c>
      <c r="H12" s="179"/>
      <c r="I12" s="179">
        <v>37827233</v>
      </c>
      <c r="J12" s="180"/>
      <c r="K12" s="181">
        <v>57862582</v>
      </c>
      <c r="L12" s="180"/>
      <c r="M12" s="181">
        <v>44229941</v>
      </c>
    </row>
    <row r="13" spans="1:211" ht="16.5" customHeight="1">
      <c r="A13" s="178" t="s">
        <v>126</v>
      </c>
      <c r="F13" s="121"/>
      <c r="G13" s="179"/>
      <c r="H13" s="179"/>
      <c r="I13" s="179"/>
      <c r="J13" s="179"/>
      <c r="K13" s="181"/>
      <c r="L13" s="179"/>
      <c r="M13" s="181"/>
    </row>
    <row r="14" spans="1:211" ht="16.5" customHeight="1">
      <c r="A14" s="178" t="s">
        <v>127</v>
      </c>
      <c r="E14" s="182">
        <v>25</v>
      </c>
      <c r="F14" s="121"/>
      <c r="G14" s="183">
        <v>80185067</v>
      </c>
      <c r="H14" s="179"/>
      <c r="I14" s="183">
        <v>76516496</v>
      </c>
      <c r="J14" s="180"/>
      <c r="K14" s="181">
        <v>76749239</v>
      </c>
      <c r="L14" s="180"/>
      <c r="M14" s="181">
        <v>75537831</v>
      </c>
    </row>
    <row r="15" spans="1:211" ht="16.5" customHeight="1">
      <c r="A15" s="178" t="s">
        <v>128</v>
      </c>
      <c r="F15" s="169"/>
      <c r="H15" s="184"/>
      <c r="J15" s="184"/>
      <c r="K15" s="181"/>
      <c r="L15" s="184"/>
      <c r="M15" s="181"/>
    </row>
    <row r="16" spans="1:211" ht="16.5" customHeight="1">
      <c r="A16" s="178" t="s">
        <v>129</v>
      </c>
      <c r="E16" s="182"/>
      <c r="F16" s="121"/>
      <c r="G16" s="183">
        <v>2343194</v>
      </c>
      <c r="H16" s="179"/>
      <c r="I16" s="183">
        <v>-1109942</v>
      </c>
      <c r="J16" s="180"/>
      <c r="K16" s="181">
        <v>95937</v>
      </c>
      <c r="L16" s="180"/>
      <c r="M16" s="181">
        <v>-661342</v>
      </c>
    </row>
    <row r="17" spans="1:13" ht="16.5" customHeight="1">
      <c r="A17" s="45" t="s">
        <v>130</v>
      </c>
      <c r="E17" s="182">
        <v>21</v>
      </c>
      <c r="F17" s="169"/>
      <c r="G17" s="183">
        <v>4913413</v>
      </c>
      <c r="H17" s="179"/>
      <c r="I17" s="183">
        <v>4606300</v>
      </c>
      <c r="J17" s="180"/>
      <c r="K17" s="181">
        <v>4356343</v>
      </c>
      <c r="L17" s="180"/>
      <c r="M17" s="181">
        <v>4137378</v>
      </c>
    </row>
    <row r="18" spans="1:13" ht="16.5" customHeight="1">
      <c r="A18" s="45"/>
      <c r="B18" s="165" t="s">
        <v>171</v>
      </c>
      <c r="E18" s="182"/>
      <c r="F18" s="169"/>
      <c r="G18" s="183">
        <v>-44030</v>
      </c>
      <c r="H18" s="179"/>
      <c r="I18" s="183">
        <v>-87151</v>
      </c>
      <c r="J18" s="180"/>
      <c r="K18" s="181">
        <v>-44030</v>
      </c>
      <c r="L18" s="180"/>
      <c r="M18" s="181">
        <v>-87151</v>
      </c>
    </row>
    <row r="19" spans="1:13" ht="16.5" customHeight="1">
      <c r="A19" s="178" t="s">
        <v>183</v>
      </c>
      <c r="F19" s="121"/>
      <c r="G19" s="183">
        <v>377995</v>
      </c>
      <c r="H19" s="179"/>
      <c r="I19" s="183">
        <v>887433</v>
      </c>
      <c r="J19" s="180"/>
      <c r="K19" s="181">
        <v>370243</v>
      </c>
      <c r="L19" s="180"/>
      <c r="M19" s="181">
        <v>884254</v>
      </c>
    </row>
    <row r="20" spans="1:13" ht="16.5" customHeight="1">
      <c r="A20" s="178" t="s">
        <v>131</v>
      </c>
      <c r="B20" s="178"/>
      <c r="F20" s="121"/>
      <c r="G20" s="183">
        <v>-126929</v>
      </c>
      <c r="H20" s="179"/>
      <c r="I20" s="183">
        <v>-119735</v>
      </c>
      <c r="J20" s="179"/>
      <c r="K20" s="181">
        <v>-126929</v>
      </c>
      <c r="L20" s="179"/>
      <c r="M20" s="181">
        <v>232639</v>
      </c>
    </row>
    <row r="21" spans="1:13" ht="16.5" customHeight="1">
      <c r="A21" s="178"/>
      <c r="B21" s="178" t="s">
        <v>132</v>
      </c>
      <c r="F21" s="121"/>
      <c r="G21" s="183">
        <v>0</v>
      </c>
      <c r="H21" s="179"/>
      <c r="I21" s="183">
        <v>0</v>
      </c>
      <c r="J21" s="185"/>
      <c r="K21" s="186">
        <v>-11999720</v>
      </c>
      <c r="L21" s="185"/>
      <c r="M21" s="186">
        <v>-19699606</v>
      </c>
    </row>
    <row r="22" spans="1:13" ht="16.5" customHeight="1">
      <c r="B22" s="178" t="s">
        <v>133</v>
      </c>
      <c r="F22" s="121"/>
      <c r="G22" s="183">
        <v>-138227</v>
      </c>
      <c r="H22" s="179"/>
      <c r="I22" s="183">
        <v>-1241964</v>
      </c>
      <c r="J22" s="180"/>
      <c r="K22" s="181">
        <v>-1943981</v>
      </c>
      <c r="L22" s="180"/>
      <c r="M22" s="181">
        <v>-488233</v>
      </c>
    </row>
    <row r="23" spans="1:13" ht="16.5" customHeight="1">
      <c r="B23" s="178" t="s">
        <v>82</v>
      </c>
      <c r="F23" s="121"/>
      <c r="G23" s="187">
        <v>14114777</v>
      </c>
      <c r="H23" s="179"/>
      <c r="I23" s="187">
        <v>11937336</v>
      </c>
      <c r="J23" s="180"/>
      <c r="K23" s="188">
        <v>11311409</v>
      </c>
      <c r="L23" s="180"/>
      <c r="M23" s="188">
        <v>11023886</v>
      </c>
    </row>
    <row r="24" spans="1:13" ht="16.5" customHeight="1">
      <c r="A24" s="178"/>
      <c r="F24" s="121"/>
      <c r="H24" s="184"/>
      <c r="J24" s="184"/>
      <c r="L24" s="184"/>
    </row>
    <row r="25" spans="1:13" ht="16.5" customHeight="1">
      <c r="A25" s="177" t="s">
        <v>134</v>
      </c>
      <c r="F25" s="121"/>
      <c r="H25" s="184"/>
      <c r="J25" s="184"/>
      <c r="L25" s="184"/>
    </row>
    <row r="26" spans="1:13" ht="16.5" customHeight="1">
      <c r="A26" s="177"/>
      <c r="B26" s="162" t="s">
        <v>135</v>
      </c>
      <c r="F26" s="121"/>
      <c r="G26" s="166">
        <f>SUM(G12:G23)</f>
        <v>133749187</v>
      </c>
      <c r="H26" s="184"/>
      <c r="I26" s="166">
        <f>SUM(I12:I23)</f>
        <v>129216006</v>
      </c>
      <c r="J26" s="184"/>
      <c r="K26" s="166">
        <f>SUM(K12:K23)</f>
        <v>136631093</v>
      </c>
      <c r="L26" s="184"/>
      <c r="M26" s="166">
        <f>SUM(M12:M23)</f>
        <v>115109597</v>
      </c>
    </row>
    <row r="27" spans="1:13" ht="16.5" customHeight="1">
      <c r="A27" s="177" t="s">
        <v>136</v>
      </c>
      <c r="F27" s="121"/>
      <c r="G27" s="184"/>
      <c r="H27" s="184"/>
      <c r="I27" s="184"/>
      <c r="J27" s="184"/>
      <c r="K27" s="184"/>
      <c r="L27" s="184"/>
      <c r="M27" s="184"/>
    </row>
    <row r="28" spans="1:13" ht="16.5" customHeight="1">
      <c r="B28" s="178" t="s">
        <v>194</v>
      </c>
      <c r="F28" s="121"/>
      <c r="G28" s="183">
        <v>-25079132</v>
      </c>
      <c r="H28" s="179"/>
      <c r="I28" s="183">
        <v>23797007</v>
      </c>
      <c r="J28" s="179"/>
      <c r="K28" s="189">
        <v>-12072334</v>
      </c>
      <c r="L28" s="179"/>
      <c r="M28" s="189">
        <v>-2569602</v>
      </c>
    </row>
    <row r="29" spans="1:13" ht="16.5" customHeight="1">
      <c r="B29" s="178" t="s">
        <v>137</v>
      </c>
      <c r="F29" s="121"/>
      <c r="G29" s="183">
        <v>-10002764</v>
      </c>
      <c r="H29" s="179"/>
      <c r="I29" s="183">
        <v>-64588731</v>
      </c>
      <c r="J29" s="179"/>
      <c r="K29" s="189">
        <v>295880</v>
      </c>
      <c r="L29" s="179"/>
      <c r="M29" s="189">
        <v>-472000</v>
      </c>
    </row>
    <row r="30" spans="1:13" ht="16.5" customHeight="1">
      <c r="B30" s="178" t="s">
        <v>138</v>
      </c>
      <c r="F30" s="121"/>
      <c r="G30" s="179">
        <v>-36255749</v>
      </c>
      <c r="H30" s="179"/>
      <c r="I30" s="179">
        <v>103474351</v>
      </c>
      <c r="J30" s="180"/>
      <c r="K30" s="189">
        <v>-4314270</v>
      </c>
      <c r="L30" s="180"/>
      <c r="M30" s="189">
        <v>82961198</v>
      </c>
    </row>
    <row r="31" spans="1:13" ht="16.5" customHeight="1">
      <c r="B31" s="178" t="s">
        <v>15</v>
      </c>
      <c r="F31" s="162"/>
      <c r="G31" s="183">
        <v>-4681990</v>
      </c>
      <c r="H31" s="179"/>
      <c r="I31" s="183">
        <v>9822309</v>
      </c>
      <c r="J31" s="180"/>
      <c r="K31" s="189">
        <v>-969430</v>
      </c>
      <c r="L31" s="180"/>
      <c r="M31" s="189">
        <v>9956455</v>
      </c>
    </row>
    <row r="32" spans="1:13" ht="16.5" customHeight="1">
      <c r="B32" s="45" t="s">
        <v>23</v>
      </c>
      <c r="F32" s="162"/>
      <c r="G32" s="179">
        <v>1168417</v>
      </c>
      <c r="H32" s="179"/>
      <c r="I32" s="179">
        <v>-2562220</v>
      </c>
      <c r="J32" s="180"/>
      <c r="K32" s="189">
        <v>577380</v>
      </c>
      <c r="L32" s="180"/>
      <c r="M32" s="189">
        <v>893791</v>
      </c>
    </row>
    <row r="33" spans="1:13" ht="16.5" customHeight="1">
      <c r="B33" s="178" t="s">
        <v>32</v>
      </c>
      <c r="F33" s="162"/>
      <c r="G33" s="179">
        <v>17588019</v>
      </c>
      <c r="H33" s="179"/>
      <c r="I33" s="179">
        <v>-44845020</v>
      </c>
      <c r="J33" s="180"/>
      <c r="K33" s="189">
        <v>6802006</v>
      </c>
      <c r="L33" s="180"/>
      <c r="M33" s="189">
        <v>-64957661</v>
      </c>
    </row>
    <row r="34" spans="1:13" ht="16.5" customHeight="1">
      <c r="B34" s="178" t="s">
        <v>139</v>
      </c>
      <c r="F34" s="162"/>
      <c r="G34" s="179">
        <v>-176998</v>
      </c>
      <c r="H34" s="179"/>
      <c r="I34" s="179">
        <v>-4360316</v>
      </c>
      <c r="J34" s="180"/>
      <c r="K34" s="189">
        <v>0</v>
      </c>
      <c r="L34" s="180"/>
      <c r="M34" s="189">
        <v>0</v>
      </c>
    </row>
    <row r="35" spans="1:13" ht="16.5" customHeight="1">
      <c r="B35" s="45" t="s">
        <v>39</v>
      </c>
      <c r="F35" s="162"/>
      <c r="G35" s="179">
        <v>-3065501</v>
      </c>
      <c r="H35" s="179"/>
      <c r="I35" s="179">
        <v>3449447</v>
      </c>
      <c r="J35" s="180"/>
      <c r="K35" s="183">
        <v>-1185872</v>
      </c>
      <c r="L35" s="180"/>
      <c r="M35" s="183">
        <v>3393766</v>
      </c>
    </row>
    <row r="36" spans="1:13" ht="16.5" customHeight="1">
      <c r="B36" s="45" t="s">
        <v>140</v>
      </c>
      <c r="E36" s="173">
        <v>21</v>
      </c>
      <c r="F36" s="162"/>
      <c r="G36" s="190">
        <v>-571439</v>
      </c>
      <c r="H36" s="179"/>
      <c r="I36" s="190">
        <v>-1333929</v>
      </c>
      <c r="J36" s="180"/>
      <c r="K36" s="190">
        <v>-551440</v>
      </c>
      <c r="L36" s="180"/>
      <c r="M36" s="190">
        <v>-1333929</v>
      </c>
    </row>
    <row r="37" spans="1:13" ht="16.5" customHeight="1">
      <c r="A37" s="45"/>
      <c r="F37" s="162"/>
      <c r="G37" s="184"/>
      <c r="H37" s="184"/>
      <c r="I37" s="184"/>
      <c r="J37" s="184"/>
      <c r="K37" s="184"/>
      <c r="L37" s="184"/>
      <c r="M37" s="184"/>
    </row>
    <row r="38" spans="1:13" ht="16.5" customHeight="1">
      <c r="A38" s="178" t="s">
        <v>172</v>
      </c>
      <c r="F38" s="162"/>
      <c r="G38" s="184">
        <f>SUM(G26:G36)</f>
        <v>72672050</v>
      </c>
      <c r="H38" s="184"/>
      <c r="I38" s="184">
        <f>SUM(I26:I36)</f>
        <v>152068904</v>
      </c>
      <c r="J38" s="184"/>
      <c r="K38" s="184">
        <f>SUM(K26:K36)</f>
        <v>125213013</v>
      </c>
      <c r="L38" s="184"/>
      <c r="M38" s="184">
        <f>SUM(M26:M36)</f>
        <v>142981615</v>
      </c>
    </row>
    <row r="39" spans="1:13" ht="16.5" customHeight="1">
      <c r="B39" s="178" t="s">
        <v>141</v>
      </c>
      <c r="F39" s="162"/>
      <c r="G39" s="179">
        <v>-8752667</v>
      </c>
      <c r="H39" s="179"/>
      <c r="I39" s="179">
        <v>-5603281</v>
      </c>
      <c r="J39" s="180"/>
      <c r="K39" s="179">
        <v>-7562462</v>
      </c>
      <c r="L39" s="180"/>
      <c r="M39" s="179">
        <v>-1531618</v>
      </c>
    </row>
    <row r="40" spans="1:13" ht="16.5" customHeight="1">
      <c r="B40" s="178" t="s">
        <v>142</v>
      </c>
      <c r="F40" s="162"/>
      <c r="G40" s="190">
        <v>3567905</v>
      </c>
      <c r="H40" s="179"/>
      <c r="I40" s="190">
        <v>4199134</v>
      </c>
      <c r="J40" s="180"/>
      <c r="K40" s="190">
        <v>3567905</v>
      </c>
      <c r="L40" s="180"/>
      <c r="M40" s="190">
        <v>3327948</v>
      </c>
    </row>
    <row r="41" spans="1:13" ht="16.5" customHeight="1">
      <c r="A41" s="178"/>
      <c r="F41" s="162"/>
      <c r="G41" s="184"/>
      <c r="H41" s="184"/>
      <c r="I41" s="184"/>
      <c r="J41" s="184"/>
      <c r="K41" s="184"/>
      <c r="L41" s="184"/>
      <c r="M41" s="184"/>
    </row>
    <row r="42" spans="1:13" ht="16.5" customHeight="1">
      <c r="A42" s="177" t="s">
        <v>173</v>
      </c>
      <c r="F42" s="162"/>
      <c r="G42" s="191">
        <f>SUM(G38:G41)</f>
        <v>67487288</v>
      </c>
      <c r="H42" s="184"/>
      <c r="I42" s="191">
        <f>SUM(I38:I41)</f>
        <v>150664757</v>
      </c>
      <c r="J42" s="184"/>
      <c r="K42" s="191">
        <f>SUM(K38:K41)</f>
        <v>121218456</v>
      </c>
      <c r="L42" s="184"/>
      <c r="M42" s="191">
        <f>SUM(M38:M41)</f>
        <v>144777945</v>
      </c>
    </row>
    <row r="43" spans="1:13" ht="16.5" customHeight="1">
      <c r="A43" s="121"/>
      <c r="F43" s="121"/>
      <c r="G43" s="184"/>
      <c r="H43" s="184"/>
      <c r="I43" s="184"/>
      <c r="J43" s="184"/>
      <c r="K43" s="184"/>
      <c r="L43" s="184"/>
      <c r="M43" s="184"/>
    </row>
    <row r="44" spans="1:13" ht="16.5" customHeight="1">
      <c r="A44" s="177" t="s">
        <v>143</v>
      </c>
      <c r="F44" s="121"/>
      <c r="G44" s="192"/>
      <c r="H44" s="192"/>
      <c r="I44" s="192"/>
      <c r="J44" s="184"/>
      <c r="K44" s="184"/>
      <c r="L44" s="184"/>
      <c r="M44" s="184"/>
    </row>
    <row r="45" spans="1:13" ht="16.5" customHeight="1">
      <c r="B45" s="178" t="s">
        <v>144</v>
      </c>
      <c r="F45" s="162"/>
      <c r="G45" s="166">
        <v>-47298366</v>
      </c>
      <c r="H45" s="193"/>
      <c r="I45" s="166">
        <v>-94970957</v>
      </c>
      <c r="J45" s="194"/>
      <c r="K45" s="184">
        <v>-34797743</v>
      </c>
      <c r="L45" s="194"/>
      <c r="M45" s="184">
        <v>-76342993</v>
      </c>
    </row>
    <row r="46" spans="1:13" ht="16.5" customHeight="1">
      <c r="A46" s="169"/>
      <c r="B46" s="178" t="s">
        <v>145</v>
      </c>
      <c r="F46" s="121"/>
      <c r="G46" s="166">
        <v>-1031901</v>
      </c>
      <c r="H46" s="193"/>
      <c r="I46" s="166">
        <v>-1017323</v>
      </c>
      <c r="J46" s="193"/>
      <c r="K46" s="184">
        <v>-716901</v>
      </c>
      <c r="L46" s="193"/>
      <c r="M46" s="184">
        <v>-1017323</v>
      </c>
    </row>
    <row r="47" spans="1:13" ht="16.5" customHeight="1">
      <c r="A47" s="178"/>
      <c r="B47" s="165" t="s">
        <v>146</v>
      </c>
      <c r="F47" s="121"/>
      <c r="G47" s="166">
        <v>49885</v>
      </c>
      <c r="H47" s="193"/>
      <c r="I47" s="166">
        <v>153140</v>
      </c>
      <c r="J47" s="193"/>
      <c r="K47" s="184">
        <v>49885</v>
      </c>
      <c r="L47" s="193"/>
      <c r="M47" s="184">
        <v>153140</v>
      </c>
    </row>
    <row r="48" spans="1:13" ht="16.5" customHeight="1">
      <c r="A48" s="178"/>
      <c r="B48" s="165" t="s">
        <v>184</v>
      </c>
      <c r="F48" s="121"/>
      <c r="H48" s="193"/>
      <c r="J48" s="193"/>
      <c r="K48" s="184"/>
      <c r="L48" s="193"/>
      <c r="M48" s="184"/>
    </row>
    <row r="49" spans="1:13" ht="16.5" customHeight="1">
      <c r="A49" s="178"/>
      <c r="B49" s="169"/>
      <c r="C49" s="165" t="s">
        <v>185</v>
      </c>
      <c r="E49" s="173" t="s">
        <v>175</v>
      </c>
      <c r="F49" s="121"/>
      <c r="G49" s="166">
        <v>0</v>
      </c>
      <c r="H49" s="193"/>
      <c r="I49" s="166">
        <v>0</v>
      </c>
      <c r="J49" s="193"/>
      <c r="K49" s="184">
        <v>-111000000</v>
      </c>
      <c r="L49" s="193"/>
      <c r="M49" s="184">
        <v>-49000000</v>
      </c>
    </row>
    <row r="50" spans="1:13" ht="16.5" customHeight="1">
      <c r="A50" s="178"/>
      <c r="B50" s="165" t="s">
        <v>186</v>
      </c>
      <c r="F50" s="121"/>
      <c r="H50" s="193"/>
      <c r="J50" s="193"/>
      <c r="K50" s="184"/>
      <c r="L50" s="193"/>
      <c r="M50" s="184"/>
    </row>
    <row r="51" spans="1:13" ht="16.5" customHeight="1">
      <c r="A51" s="178"/>
      <c r="B51" s="169"/>
      <c r="C51" s="165" t="s">
        <v>187</v>
      </c>
      <c r="E51" s="173" t="s">
        <v>175</v>
      </c>
      <c r="F51" s="121"/>
      <c r="G51" s="166">
        <v>0</v>
      </c>
      <c r="H51" s="193"/>
      <c r="I51" s="166">
        <v>0</v>
      </c>
      <c r="J51" s="193"/>
      <c r="K51" s="184">
        <v>94500000</v>
      </c>
      <c r="L51" s="193"/>
      <c r="M51" s="184">
        <v>0</v>
      </c>
    </row>
    <row r="52" spans="1:13" ht="16.5" customHeight="1">
      <c r="A52" s="169"/>
      <c r="B52" s="178" t="s">
        <v>147</v>
      </c>
      <c r="F52" s="121"/>
      <c r="G52" s="166">
        <v>138227</v>
      </c>
      <c r="H52" s="195"/>
      <c r="I52" s="166">
        <v>21834</v>
      </c>
      <c r="J52" s="193"/>
      <c r="K52" s="184">
        <v>1943981</v>
      </c>
      <c r="L52" s="193"/>
      <c r="M52" s="184">
        <v>488233</v>
      </c>
    </row>
    <row r="53" spans="1:13" ht="16.5" customHeight="1">
      <c r="A53" s="169"/>
      <c r="B53" s="178" t="s">
        <v>148</v>
      </c>
      <c r="E53" s="182"/>
      <c r="F53" s="121"/>
      <c r="G53" s="166">
        <v>0</v>
      </c>
      <c r="H53" s="195"/>
      <c r="I53" s="166">
        <v>0</v>
      </c>
      <c r="J53" s="193"/>
      <c r="K53" s="184">
        <v>19699606</v>
      </c>
      <c r="L53" s="193"/>
      <c r="M53" s="184">
        <v>60248735</v>
      </c>
    </row>
    <row r="54" spans="1:13" ht="16.5" customHeight="1">
      <c r="A54" s="169"/>
      <c r="B54" s="178" t="s">
        <v>149</v>
      </c>
      <c r="E54" s="182">
        <v>13</v>
      </c>
      <c r="F54" s="121"/>
      <c r="G54" s="166">
        <v>0</v>
      </c>
      <c r="H54" s="195"/>
      <c r="I54" s="166">
        <v>0</v>
      </c>
      <c r="J54" s="193"/>
      <c r="K54" s="184">
        <v>49000000</v>
      </c>
      <c r="L54" s="193"/>
      <c r="M54" s="184">
        <v>0</v>
      </c>
    </row>
    <row r="55" spans="1:13" ht="16.5" customHeight="1">
      <c r="A55" s="169"/>
      <c r="B55" s="178" t="s">
        <v>150</v>
      </c>
      <c r="E55" s="182"/>
      <c r="F55" s="121"/>
      <c r="G55" s="206">
        <v>0</v>
      </c>
      <c r="H55" s="193"/>
      <c r="I55" s="206">
        <v>0</v>
      </c>
      <c r="J55" s="194"/>
      <c r="K55" s="191">
        <v>0</v>
      </c>
      <c r="L55" s="194"/>
      <c r="M55" s="191">
        <v>-4999700</v>
      </c>
    </row>
    <row r="56" spans="1:13" ht="16.5" customHeight="1">
      <c r="A56" s="178"/>
      <c r="E56" s="182"/>
      <c r="F56" s="121"/>
      <c r="H56" s="193"/>
      <c r="J56" s="194"/>
      <c r="K56" s="184"/>
      <c r="L56" s="194"/>
      <c r="M56" s="184"/>
    </row>
    <row r="57" spans="1:13" ht="16.5" customHeight="1">
      <c r="A57" s="177" t="s">
        <v>188</v>
      </c>
      <c r="E57" s="182"/>
      <c r="F57" s="121"/>
      <c r="H57" s="193"/>
      <c r="J57" s="194"/>
      <c r="K57" s="184"/>
      <c r="L57" s="194"/>
      <c r="M57" s="184"/>
    </row>
    <row r="58" spans="1:13" ht="16.5" customHeight="1">
      <c r="A58" s="169"/>
      <c r="B58" s="162" t="s">
        <v>189</v>
      </c>
      <c r="F58" s="169"/>
      <c r="G58" s="191">
        <f>SUM(G45:G56)</f>
        <v>-48142155</v>
      </c>
      <c r="H58" s="184"/>
      <c r="I58" s="191">
        <f>SUM(I45:I56)</f>
        <v>-95813306</v>
      </c>
      <c r="J58" s="184"/>
      <c r="K58" s="191">
        <f>SUM(K45:K56)</f>
        <v>18678828</v>
      </c>
      <c r="L58" s="184"/>
      <c r="M58" s="191">
        <f>SUM(M45:M56)</f>
        <v>-70469908</v>
      </c>
    </row>
    <row r="59" spans="1:13" ht="16.5" customHeight="1">
      <c r="F59" s="162"/>
      <c r="G59" s="175"/>
      <c r="H59" s="164"/>
      <c r="I59" s="175"/>
      <c r="J59" s="175"/>
      <c r="K59" s="175"/>
      <c r="L59" s="175"/>
      <c r="M59" s="175"/>
    </row>
    <row r="60" spans="1:13" ht="16.5" customHeight="1">
      <c r="F60" s="162"/>
      <c r="G60" s="175"/>
      <c r="H60" s="164"/>
      <c r="I60" s="175"/>
      <c r="J60" s="175"/>
      <c r="K60" s="175"/>
      <c r="L60" s="175"/>
      <c r="M60" s="175"/>
    </row>
    <row r="61" spans="1:13" ht="8.25" customHeight="1">
      <c r="F61" s="162"/>
      <c r="G61" s="175"/>
      <c r="H61" s="164"/>
      <c r="I61" s="175"/>
      <c r="J61" s="175"/>
      <c r="K61" s="175"/>
      <c r="L61" s="175"/>
      <c r="M61" s="175"/>
    </row>
    <row r="62" spans="1:13" ht="21.95" customHeight="1">
      <c r="A62" s="42" t="s">
        <v>26</v>
      </c>
      <c r="B62" s="157"/>
      <c r="C62" s="157"/>
      <c r="D62" s="157"/>
      <c r="E62" s="196"/>
      <c r="F62" s="171"/>
      <c r="G62" s="176"/>
      <c r="H62" s="197"/>
      <c r="I62" s="176"/>
      <c r="J62" s="176"/>
      <c r="K62" s="176"/>
      <c r="L62" s="176"/>
      <c r="M62" s="176"/>
    </row>
    <row r="63" spans="1:13" ht="16.5" customHeight="1">
      <c r="A63" s="162" t="str">
        <f>A1</f>
        <v>Salee Colour Public Company Limited</v>
      </c>
      <c r="B63" s="162"/>
      <c r="C63" s="162"/>
      <c r="D63" s="162"/>
      <c r="E63" s="163"/>
    </row>
    <row r="64" spans="1:13" ht="16.5" customHeight="1">
      <c r="A64" s="162" t="s">
        <v>124</v>
      </c>
      <c r="B64" s="162"/>
      <c r="C64" s="162"/>
      <c r="D64" s="162"/>
      <c r="E64" s="163"/>
    </row>
    <row r="65" spans="1:13" ht="16.5" customHeight="1">
      <c r="A65" s="170" t="str">
        <f>+A3</f>
        <v>For the year ended 31 December 2024</v>
      </c>
      <c r="B65" s="171"/>
      <c r="C65" s="171"/>
      <c r="D65" s="171"/>
      <c r="E65" s="198"/>
      <c r="F65" s="157"/>
      <c r="G65" s="157"/>
      <c r="H65" s="157"/>
      <c r="I65" s="157"/>
      <c r="J65" s="157"/>
      <c r="K65" s="157"/>
      <c r="L65" s="157"/>
      <c r="M65" s="157"/>
    </row>
    <row r="66" spans="1:13" ht="16.5" customHeight="1">
      <c r="A66" s="172"/>
      <c r="B66" s="162"/>
      <c r="C66" s="162"/>
      <c r="D66" s="162"/>
      <c r="E66" s="163"/>
      <c r="G66" s="165"/>
      <c r="H66" s="165"/>
      <c r="I66" s="165"/>
      <c r="J66" s="165"/>
      <c r="K66" s="165"/>
      <c r="L66" s="165"/>
      <c r="M66" s="165"/>
    </row>
    <row r="68" spans="1:13" ht="16.5" customHeight="1">
      <c r="A68" s="169"/>
      <c r="F68" s="162"/>
      <c r="G68" s="212" t="s">
        <v>72</v>
      </c>
      <c r="H68" s="213"/>
      <c r="I68" s="213"/>
      <c r="J68" s="49"/>
      <c r="K68" s="212" t="s">
        <v>73</v>
      </c>
      <c r="L68" s="213"/>
      <c r="M68" s="213"/>
    </row>
    <row r="69" spans="1:13" ht="16.5" customHeight="1">
      <c r="A69" s="169"/>
      <c r="F69" s="162"/>
      <c r="G69" s="210" t="s">
        <v>74</v>
      </c>
      <c r="H69" s="210"/>
      <c r="I69" s="210"/>
      <c r="J69" s="49"/>
      <c r="K69" s="210" t="s">
        <v>74</v>
      </c>
      <c r="L69" s="210"/>
      <c r="M69" s="210"/>
    </row>
    <row r="70" spans="1:13" ht="16.5" customHeight="1">
      <c r="F70" s="162"/>
      <c r="G70" s="174" t="s">
        <v>48</v>
      </c>
      <c r="H70" s="164"/>
      <c r="I70" s="174" t="s">
        <v>49</v>
      </c>
      <c r="J70" s="175"/>
      <c r="K70" s="174" t="s">
        <v>48</v>
      </c>
      <c r="L70" s="164"/>
      <c r="M70" s="174" t="s">
        <v>49</v>
      </c>
    </row>
    <row r="71" spans="1:13" ht="16.5" customHeight="1">
      <c r="E71" s="48" t="s">
        <v>5</v>
      </c>
      <c r="F71" s="162"/>
      <c r="G71" s="176" t="s">
        <v>28</v>
      </c>
      <c r="H71" s="164"/>
      <c r="I71" s="176" t="s">
        <v>28</v>
      </c>
      <c r="J71" s="175"/>
      <c r="K71" s="176" t="s">
        <v>28</v>
      </c>
      <c r="L71" s="175"/>
      <c r="M71" s="176" t="s">
        <v>28</v>
      </c>
    </row>
    <row r="72" spans="1:13" ht="16.5" customHeight="1">
      <c r="A72" s="143"/>
      <c r="F72" s="121"/>
      <c r="G72" s="119"/>
      <c r="H72" s="119"/>
      <c r="I72" s="119"/>
      <c r="J72" s="119"/>
      <c r="K72" s="119"/>
      <c r="L72" s="119"/>
      <c r="M72" s="119"/>
    </row>
    <row r="73" spans="1:13" ht="16.5" customHeight="1">
      <c r="A73" s="177" t="s">
        <v>151</v>
      </c>
      <c r="F73" s="121"/>
      <c r="G73" s="184"/>
      <c r="H73" s="184"/>
      <c r="I73" s="184"/>
      <c r="J73" s="184"/>
      <c r="K73" s="184"/>
      <c r="L73" s="184"/>
      <c r="M73" s="184"/>
    </row>
    <row r="74" spans="1:13" ht="16.5" customHeight="1">
      <c r="A74" s="178" t="s">
        <v>152</v>
      </c>
      <c r="F74" s="121"/>
      <c r="G74" s="184"/>
      <c r="H74" s="184"/>
      <c r="I74" s="184"/>
      <c r="J74" s="184"/>
      <c r="K74" s="184"/>
      <c r="L74" s="184"/>
      <c r="M74" s="184"/>
    </row>
    <row r="75" spans="1:13" ht="16.5" customHeight="1">
      <c r="B75" s="169" t="s">
        <v>153</v>
      </c>
      <c r="F75" s="169"/>
      <c r="G75" s="179">
        <v>1251967427</v>
      </c>
      <c r="H75" s="179"/>
      <c r="I75" s="179">
        <v>1296870690</v>
      </c>
      <c r="J75" s="181"/>
      <c r="K75" s="183">
        <v>1072343076</v>
      </c>
      <c r="L75" s="181"/>
      <c r="M75" s="183">
        <v>1156232214</v>
      </c>
    </row>
    <row r="76" spans="1:13" ht="16.5" customHeight="1">
      <c r="A76" s="169" t="s">
        <v>154</v>
      </c>
      <c r="F76" s="169"/>
      <c r="G76" s="179"/>
      <c r="H76" s="179"/>
      <c r="I76" s="179"/>
      <c r="J76" s="181"/>
      <c r="K76" s="183"/>
      <c r="L76" s="181"/>
      <c r="M76" s="183"/>
    </row>
    <row r="77" spans="1:13" ht="16.5" customHeight="1">
      <c r="A77" s="169"/>
      <c r="B77" s="165" t="s">
        <v>31</v>
      </c>
      <c r="F77" s="169"/>
      <c r="G77" s="179">
        <v>-1263505817</v>
      </c>
      <c r="H77" s="179"/>
      <c r="I77" s="179">
        <v>-1248542321</v>
      </c>
      <c r="J77" s="181"/>
      <c r="K77" s="183">
        <v>-1116801417</v>
      </c>
      <c r="L77" s="181"/>
      <c r="M77" s="183">
        <v>-1121903845</v>
      </c>
    </row>
    <row r="78" spans="1:13" ht="16.5" customHeight="1">
      <c r="A78" s="169" t="s">
        <v>152</v>
      </c>
      <c r="B78" s="169"/>
      <c r="C78" s="169"/>
      <c r="F78" s="169"/>
      <c r="G78" s="179"/>
      <c r="H78" s="179"/>
      <c r="I78" s="179"/>
      <c r="J78" s="181"/>
      <c r="K78" s="183"/>
      <c r="L78" s="181"/>
      <c r="M78" s="183"/>
    </row>
    <row r="79" spans="1:13" ht="16.5" customHeight="1">
      <c r="A79" s="169"/>
      <c r="B79" s="165" t="s">
        <v>155</v>
      </c>
      <c r="C79" s="169"/>
      <c r="E79" s="173" t="s">
        <v>176</v>
      </c>
      <c r="F79" s="169"/>
      <c r="G79" s="179">
        <v>0</v>
      </c>
      <c r="H79" s="179"/>
      <c r="I79" s="179">
        <v>0</v>
      </c>
      <c r="J79" s="181"/>
      <c r="K79" s="183">
        <v>40000000</v>
      </c>
      <c r="L79" s="181"/>
      <c r="M79" s="183">
        <v>68000000</v>
      </c>
    </row>
    <row r="80" spans="1:13" ht="16.5" customHeight="1">
      <c r="A80" s="169" t="s">
        <v>154</v>
      </c>
      <c r="C80" s="169"/>
      <c r="F80" s="169"/>
      <c r="G80" s="179"/>
      <c r="H80" s="179"/>
      <c r="I80" s="179"/>
      <c r="J80" s="181"/>
      <c r="K80" s="183"/>
      <c r="L80" s="181"/>
      <c r="M80" s="183"/>
    </row>
    <row r="81" spans="1:13" ht="16.5" customHeight="1">
      <c r="A81" s="169"/>
      <c r="B81" s="165" t="s">
        <v>156</v>
      </c>
      <c r="C81" s="169"/>
      <c r="E81" s="173" t="s">
        <v>176</v>
      </c>
      <c r="F81" s="169"/>
      <c r="G81" s="179">
        <v>0</v>
      </c>
      <c r="H81" s="179"/>
      <c r="I81" s="179">
        <v>0</v>
      </c>
      <c r="J81" s="181"/>
      <c r="K81" s="183">
        <v>-87000000</v>
      </c>
      <c r="L81" s="181"/>
      <c r="M81" s="183">
        <v>-79500000</v>
      </c>
    </row>
    <row r="82" spans="1:13" ht="16.5" customHeight="1">
      <c r="A82" s="169" t="s">
        <v>157</v>
      </c>
      <c r="F82" s="169"/>
      <c r="G82" s="184"/>
      <c r="H82" s="184"/>
      <c r="I82" s="184"/>
      <c r="J82" s="184"/>
      <c r="K82" s="184"/>
      <c r="L82" s="184"/>
      <c r="M82" s="184"/>
    </row>
    <row r="83" spans="1:13" ht="16.5" customHeight="1">
      <c r="A83" s="169"/>
      <c r="B83" s="165" t="s">
        <v>31</v>
      </c>
      <c r="E83" s="173">
        <v>18</v>
      </c>
      <c r="F83" s="169"/>
      <c r="G83" s="179">
        <v>59000000</v>
      </c>
      <c r="H83" s="179"/>
      <c r="I83" s="179">
        <v>20003132</v>
      </c>
      <c r="J83" s="180"/>
      <c r="K83" s="183">
        <v>18000000</v>
      </c>
      <c r="L83" s="180"/>
      <c r="M83" s="183">
        <v>20003132</v>
      </c>
    </row>
    <row r="84" spans="1:13" ht="16.5" customHeight="1">
      <c r="A84" s="178" t="s">
        <v>158</v>
      </c>
      <c r="F84" s="169"/>
      <c r="G84" s="184"/>
      <c r="H84" s="184"/>
      <c r="I84" s="184"/>
      <c r="J84" s="184"/>
      <c r="K84" s="184"/>
      <c r="L84" s="184"/>
      <c r="M84" s="184"/>
    </row>
    <row r="85" spans="1:13" ht="16.5" customHeight="1">
      <c r="A85" s="169"/>
      <c r="B85" s="169" t="s">
        <v>31</v>
      </c>
      <c r="E85" s="173">
        <v>18</v>
      </c>
      <c r="F85" s="121"/>
      <c r="G85" s="179">
        <v>-69240000</v>
      </c>
      <c r="H85" s="179"/>
      <c r="I85" s="179">
        <v>-19368000</v>
      </c>
      <c r="J85" s="180"/>
      <c r="K85" s="183">
        <v>-68760000</v>
      </c>
      <c r="L85" s="180"/>
      <c r="M85" s="183">
        <v>-18360000</v>
      </c>
    </row>
    <row r="86" spans="1:13" ht="16.5" customHeight="1">
      <c r="A86" s="178" t="s">
        <v>159</v>
      </c>
      <c r="F86" s="121"/>
      <c r="G86" s="179">
        <v>-6517246</v>
      </c>
      <c r="H86" s="179"/>
      <c r="I86" s="179">
        <v>-5972652</v>
      </c>
      <c r="J86" s="181"/>
      <c r="K86" s="183">
        <v>-5948380</v>
      </c>
      <c r="L86" s="181"/>
      <c r="M86" s="183">
        <v>-5741836</v>
      </c>
    </row>
    <row r="87" spans="1:13" ht="16.5" customHeight="1">
      <c r="A87" s="178" t="s">
        <v>160</v>
      </c>
      <c r="F87" s="121"/>
      <c r="G87" s="179">
        <v>-13288954</v>
      </c>
      <c r="H87" s="179"/>
      <c r="I87" s="179">
        <v>-12694319</v>
      </c>
      <c r="J87" s="189"/>
      <c r="K87" s="183">
        <v>-10483794</v>
      </c>
      <c r="L87" s="189"/>
      <c r="M87" s="183">
        <v>-11776385</v>
      </c>
    </row>
    <row r="88" spans="1:13" ht="16.5" customHeight="1">
      <c r="A88" s="178" t="s">
        <v>161</v>
      </c>
      <c r="F88" s="121"/>
      <c r="G88" s="179">
        <v>-17669134</v>
      </c>
      <c r="H88" s="179"/>
      <c r="I88" s="179">
        <v>-47114143</v>
      </c>
      <c r="J88" s="189"/>
      <c r="K88" s="183">
        <v>-17668739</v>
      </c>
      <c r="L88" s="189"/>
      <c r="M88" s="183">
        <v>-47114143</v>
      </c>
    </row>
    <row r="89" spans="1:13" ht="16.5" customHeight="1">
      <c r="A89" s="178" t="s">
        <v>162</v>
      </c>
      <c r="E89" s="173">
        <v>22</v>
      </c>
      <c r="F89" s="121"/>
      <c r="G89" s="179">
        <v>793</v>
      </c>
      <c r="H89" s="179"/>
      <c r="I89" s="179">
        <v>0</v>
      </c>
      <c r="J89" s="189"/>
      <c r="K89" s="183">
        <v>793</v>
      </c>
      <c r="L89" s="189"/>
      <c r="M89" s="183">
        <v>0</v>
      </c>
    </row>
    <row r="90" spans="1:13" ht="16.5" customHeight="1">
      <c r="A90" s="178" t="s">
        <v>174</v>
      </c>
      <c r="E90" s="173">
        <v>13</v>
      </c>
      <c r="F90" s="121"/>
      <c r="G90" s="190">
        <v>3999400</v>
      </c>
      <c r="H90" s="184"/>
      <c r="I90" s="190">
        <v>0</v>
      </c>
      <c r="J90" s="184"/>
      <c r="K90" s="191">
        <v>3999400</v>
      </c>
      <c r="L90" s="184"/>
      <c r="M90" s="191">
        <v>0</v>
      </c>
    </row>
    <row r="91" spans="1:13" ht="16.5" customHeight="1">
      <c r="A91" s="178"/>
      <c r="F91" s="121"/>
      <c r="G91" s="179"/>
      <c r="H91" s="184"/>
      <c r="I91" s="179"/>
      <c r="J91" s="184"/>
      <c r="K91" s="184"/>
      <c r="L91" s="184"/>
      <c r="M91" s="184"/>
    </row>
    <row r="92" spans="1:13" ht="16.5" customHeight="1">
      <c r="A92" s="177" t="s">
        <v>178</v>
      </c>
      <c r="B92" s="199"/>
      <c r="F92" s="169"/>
      <c r="G92" s="191">
        <f>SUM(G75:G90)</f>
        <v>-55253531</v>
      </c>
      <c r="H92" s="184"/>
      <c r="I92" s="191">
        <f>SUM(I75:I90)</f>
        <v>-16817613</v>
      </c>
      <c r="J92" s="184"/>
      <c r="K92" s="191">
        <f>SUM(K75:K90)</f>
        <v>-172319061</v>
      </c>
      <c r="L92" s="184"/>
      <c r="M92" s="191">
        <f>SUM(M75:M90)</f>
        <v>-40160863</v>
      </c>
    </row>
    <row r="93" spans="1:13" ht="16.5" customHeight="1">
      <c r="A93" s="177"/>
      <c r="F93" s="121"/>
      <c r="G93" s="184"/>
      <c r="H93" s="184"/>
      <c r="I93" s="184"/>
      <c r="J93" s="184"/>
      <c r="K93" s="184"/>
      <c r="L93" s="184"/>
      <c r="M93" s="184"/>
    </row>
    <row r="94" spans="1:13" ht="16.5" customHeight="1">
      <c r="A94" s="177" t="s">
        <v>190</v>
      </c>
      <c r="F94" s="121"/>
      <c r="G94" s="184"/>
      <c r="H94" s="184"/>
      <c r="I94" s="184"/>
      <c r="J94" s="184"/>
      <c r="K94" s="184"/>
      <c r="L94" s="184"/>
      <c r="M94" s="184"/>
    </row>
    <row r="95" spans="1:13" ht="16.5" customHeight="1">
      <c r="A95" s="169"/>
      <c r="B95" s="162" t="s">
        <v>191</v>
      </c>
      <c r="F95" s="121"/>
      <c r="G95" s="184">
        <f>SUM(G42,G58,G92)</f>
        <v>-35908398</v>
      </c>
      <c r="H95" s="184"/>
      <c r="I95" s="184">
        <f>SUM(I42,I58,I92)</f>
        <v>38033838</v>
      </c>
      <c r="J95" s="184"/>
      <c r="K95" s="184">
        <f>SUM(K42,K58,K92)</f>
        <v>-32421777</v>
      </c>
      <c r="L95" s="184"/>
      <c r="M95" s="184">
        <f>SUM(M42,M58,M92)</f>
        <v>34147174</v>
      </c>
    </row>
    <row r="96" spans="1:13" ht="16.5" customHeight="1">
      <c r="A96" s="178" t="s">
        <v>163</v>
      </c>
      <c r="F96" s="121"/>
      <c r="G96" s="179">
        <v>54984582</v>
      </c>
      <c r="H96" s="179"/>
      <c r="I96" s="179">
        <v>18434165</v>
      </c>
      <c r="J96" s="179"/>
      <c r="K96" s="179">
        <v>43963395</v>
      </c>
      <c r="L96" s="179"/>
      <c r="M96" s="179">
        <v>11359966</v>
      </c>
    </row>
    <row r="97" spans="1:13" ht="16.5" customHeight="1">
      <c r="A97" s="178" t="s">
        <v>164</v>
      </c>
      <c r="F97" s="121"/>
      <c r="G97" s="179">
        <v>0</v>
      </c>
      <c r="H97" s="179"/>
      <c r="I97" s="179">
        <v>476262</v>
      </c>
      <c r="J97" s="179"/>
      <c r="K97" s="179">
        <v>0</v>
      </c>
      <c r="L97" s="179"/>
      <c r="M97" s="179">
        <v>415938</v>
      </c>
    </row>
    <row r="98" spans="1:13" ht="16.5" customHeight="1">
      <c r="A98" s="178" t="s">
        <v>165</v>
      </c>
      <c r="F98" s="121"/>
      <c r="G98" s="190">
        <v>0</v>
      </c>
      <c r="H98" s="179"/>
      <c r="I98" s="190">
        <v>-1959683</v>
      </c>
      <c r="J98" s="179"/>
      <c r="K98" s="190">
        <v>0</v>
      </c>
      <c r="L98" s="181"/>
      <c r="M98" s="190">
        <v>-1959683</v>
      </c>
    </row>
    <row r="99" spans="1:13" ht="16.5" customHeight="1">
      <c r="A99" s="178"/>
      <c r="F99" s="121"/>
      <c r="G99" s="184"/>
      <c r="H99" s="184"/>
      <c r="I99" s="184"/>
      <c r="J99" s="184"/>
      <c r="K99" s="184"/>
      <c r="L99" s="184"/>
      <c r="M99" s="184"/>
    </row>
    <row r="100" spans="1:13" ht="16.5" customHeight="1">
      <c r="A100" s="177" t="s">
        <v>192</v>
      </c>
      <c r="F100" s="121"/>
      <c r="G100" s="184"/>
      <c r="H100" s="184"/>
      <c r="I100" s="184"/>
      <c r="J100" s="184"/>
      <c r="K100" s="184"/>
      <c r="L100" s="184"/>
      <c r="M100" s="184"/>
    </row>
    <row r="101" spans="1:13" ht="16.5" customHeight="1" thickBot="1">
      <c r="A101" s="169"/>
      <c r="B101" s="162" t="s">
        <v>193</v>
      </c>
      <c r="F101" s="121"/>
      <c r="G101" s="200">
        <f>SUM(G95:G98)</f>
        <v>19076184</v>
      </c>
      <c r="H101" s="184"/>
      <c r="I101" s="200">
        <f>SUM(I95:I98)</f>
        <v>54984582</v>
      </c>
      <c r="J101" s="184"/>
      <c r="K101" s="200">
        <f>SUM(K95:K98)</f>
        <v>11541618</v>
      </c>
      <c r="L101" s="184"/>
      <c r="M101" s="200">
        <f>SUM(M95:M98)</f>
        <v>43963395</v>
      </c>
    </row>
    <row r="102" spans="1:13" ht="16.5" customHeight="1" thickTop="1">
      <c r="A102" s="178"/>
      <c r="F102" s="121"/>
      <c r="G102" s="16"/>
      <c r="H102" s="184"/>
      <c r="I102" s="16"/>
      <c r="J102" s="184"/>
      <c r="K102" s="16"/>
      <c r="L102" s="184"/>
      <c r="M102" s="16"/>
    </row>
    <row r="103" spans="1:13" ht="16.5" customHeight="1">
      <c r="A103" s="177" t="s">
        <v>166</v>
      </c>
      <c r="F103" s="162"/>
      <c r="G103" s="184"/>
      <c r="H103" s="184"/>
      <c r="I103" s="184"/>
      <c r="J103" s="184"/>
      <c r="K103" s="184"/>
      <c r="L103" s="184"/>
      <c r="M103" s="184"/>
    </row>
    <row r="104" spans="1:13" ht="16.5" customHeight="1">
      <c r="A104" s="169"/>
      <c r="B104" s="178" t="s">
        <v>167</v>
      </c>
      <c r="F104" s="162"/>
      <c r="G104" s="184">
        <v>3071214</v>
      </c>
      <c r="H104" s="184"/>
      <c r="I104" s="184">
        <v>13127721</v>
      </c>
      <c r="J104" s="179"/>
      <c r="K104" s="179">
        <v>3010327</v>
      </c>
      <c r="L104" s="179"/>
      <c r="M104" s="179">
        <v>11902144</v>
      </c>
    </row>
    <row r="105" spans="1:13" ht="16.5" customHeight="1">
      <c r="A105" s="169"/>
      <c r="B105" s="178" t="s">
        <v>168</v>
      </c>
      <c r="F105" s="169"/>
      <c r="G105" s="179">
        <v>847440</v>
      </c>
      <c r="H105" s="201"/>
      <c r="I105" s="179">
        <v>10470080</v>
      </c>
      <c r="J105" s="189"/>
      <c r="K105" s="189">
        <v>0</v>
      </c>
      <c r="L105" s="189"/>
      <c r="M105" s="189">
        <v>8692217</v>
      </c>
    </row>
    <row r="106" spans="1:13" ht="16.5" customHeight="1">
      <c r="A106" s="169"/>
      <c r="B106" s="178" t="s">
        <v>169</v>
      </c>
      <c r="F106" s="169"/>
      <c r="G106" s="179">
        <v>24258</v>
      </c>
      <c r="H106" s="179"/>
      <c r="I106" s="179">
        <v>24062</v>
      </c>
      <c r="J106" s="189"/>
      <c r="K106" s="189">
        <v>24258</v>
      </c>
      <c r="L106" s="189"/>
      <c r="M106" s="189">
        <v>24062</v>
      </c>
    </row>
    <row r="107" spans="1:13" ht="16.5" customHeight="1">
      <c r="A107" s="178"/>
      <c r="B107" s="165" t="s">
        <v>170</v>
      </c>
      <c r="F107" s="169"/>
      <c r="G107" s="179">
        <v>0</v>
      </c>
      <c r="H107" s="179"/>
      <c r="I107" s="179">
        <v>0</v>
      </c>
      <c r="J107" s="181"/>
      <c r="K107" s="181">
        <v>11999720</v>
      </c>
      <c r="L107" s="181"/>
      <c r="M107" s="181">
        <v>19699606</v>
      </c>
    </row>
    <row r="108" spans="1:13" ht="16.5" customHeight="1">
      <c r="A108" s="178"/>
      <c r="F108" s="162"/>
      <c r="G108" s="184"/>
      <c r="H108" s="184"/>
      <c r="I108" s="184"/>
      <c r="J108" s="184"/>
      <c r="K108" s="184"/>
      <c r="L108" s="184"/>
      <c r="M108" s="184"/>
    </row>
    <row r="109" spans="1:13" ht="16.5" customHeight="1">
      <c r="A109" s="177"/>
      <c r="F109" s="162"/>
      <c r="G109" s="184"/>
      <c r="H109" s="184"/>
      <c r="I109" s="184"/>
      <c r="J109" s="184"/>
      <c r="K109" s="184"/>
      <c r="L109" s="184"/>
      <c r="M109" s="184"/>
    </row>
    <row r="110" spans="1:13" ht="16.5" customHeight="1">
      <c r="A110" s="177"/>
      <c r="F110" s="162"/>
      <c r="G110" s="184"/>
      <c r="H110" s="184"/>
      <c r="I110" s="184"/>
      <c r="J110" s="184"/>
      <c r="K110" s="184"/>
      <c r="L110" s="184"/>
      <c r="M110" s="184"/>
    </row>
    <row r="111" spans="1:13" ht="16.5" customHeight="1">
      <c r="A111" s="169"/>
      <c r="F111" s="162"/>
      <c r="G111" s="212"/>
      <c r="H111" s="213"/>
      <c r="I111" s="213"/>
      <c r="J111" s="49"/>
      <c r="K111" s="212"/>
      <c r="L111" s="213"/>
      <c r="M111" s="213"/>
    </row>
    <row r="112" spans="1:13" ht="16.5" customHeight="1">
      <c r="A112" s="169"/>
      <c r="F112" s="162"/>
      <c r="G112" s="212"/>
      <c r="H112" s="212"/>
      <c r="I112" s="212"/>
      <c r="J112" s="49"/>
      <c r="K112" s="212"/>
      <c r="L112" s="212"/>
      <c r="M112" s="212"/>
    </row>
    <row r="113" spans="1:13" ht="16.5" customHeight="1">
      <c r="A113" s="177"/>
      <c r="F113" s="162"/>
      <c r="G113" s="174"/>
      <c r="H113" s="164"/>
      <c r="I113" s="174"/>
      <c r="J113" s="175"/>
      <c r="K113" s="174"/>
      <c r="L113" s="164"/>
      <c r="M113" s="174"/>
    </row>
    <row r="114" spans="1:13" ht="16.5" customHeight="1">
      <c r="A114" s="177"/>
      <c r="F114" s="162"/>
      <c r="G114" s="175"/>
      <c r="H114" s="164"/>
      <c r="I114" s="175"/>
      <c r="J114" s="175"/>
      <c r="K114" s="175"/>
      <c r="L114" s="175"/>
      <c r="M114" s="175"/>
    </row>
    <row r="115" spans="1:13" ht="16.5" customHeight="1">
      <c r="A115" s="177"/>
      <c r="F115" s="162"/>
      <c r="G115" s="175"/>
      <c r="H115" s="164"/>
      <c r="I115" s="175"/>
      <c r="J115" s="175"/>
      <c r="K115" s="175"/>
      <c r="L115" s="175"/>
      <c r="M115" s="175"/>
    </row>
    <row r="116" spans="1:13" ht="16.5" customHeight="1">
      <c r="A116" s="177"/>
      <c r="F116" s="162"/>
      <c r="G116" s="175"/>
      <c r="H116" s="164"/>
      <c r="I116" s="175"/>
      <c r="J116" s="175"/>
      <c r="K116" s="175"/>
      <c r="L116" s="175"/>
      <c r="M116" s="175"/>
    </row>
    <row r="117" spans="1:13" ht="16.5" customHeight="1">
      <c r="A117" s="178"/>
      <c r="E117" s="182"/>
      <c r="F117" s="162"/>
      <c r="G117" s="179"/>
      <c r="H117" s="179"/>
      <c r="I117" s="179"/>
      <c r="J117" s="179"/>
      <c r="K117" s="179"/>
      <c r="L117" s="179"/>
      <c r="M117" s="179"/>
    </row>
    <row r="118" spans="1:13" ht="16.5" customHeight="1">
      <c r="A118" s="178"/>
      <c r="E118" s="182"/>
      <c r="F118" s="162"/>
      <c r="G118" s="207"/>
      <c r="H118" s="207"/>
      <c r="I118" s="207"/>
      <c r="J118" s="207"/>
      <c r="K118" s="207"/>
      <c r="L118" s="207"/>
      <c r="M118" s="207"/>
    </row>
    <row r="119" spans="1:13" ht="16.5" customHeight="1">
      <c r="A119" s="177"/>
      <c r="F119" s="162"/>
      <c r="G119" s="17"/>
      <c r="H119" s="120"/>
      <c r="I119" s="17"/>
      <c r="J119" s="120"/>
      <c r="K119" s="17"/>
      <c r="L119" s="119"/>
      <c r="M119" s="17"/>
    </row>
    <row r="120" spans="1:13" ht="16.5" customHeight="1">
      <c r="A120" s="177"/>
      <c r="F120" s="162"/>
      <c r="G120" s="17"/>
      <c r="H120" s="120"/>
      <c r="I120" s="17"/>
      <c r="J120" s="120"/>
      <c r="K120" s="17"/>
      <c r="L120" s="119"/>
      <c r="M120" s="17"/>
    </row>
    <row r="121" spans="1:13" ht="16.5" customHeight="1">
      <c r="A121" s="177"/>
      <c r="F121" s="162"/>
      <c r="G121" s="17"/>
      <c r="H121" s="120"/>
      <c r="I121" s="17"/>
      <c r="J121" s="120"/>
      <c r="K121" s="17"/>
      <c r="L121" s="119"/>
      <c r="M121" s="17"/>
    </row>
    <row r="122" spans="1:13" ht="23.25" customHeight="1">
      <c r="A122" s="177"/>
      <c r="F122" s="162"/>
      <c r="G122" s="17"/>
      <c r="H122" s="120"/>
      <c r="I122" s="17"/>
      <c r="J122" s="120"/>
      <c r="K122" s="17"/>
      <c r="L122" s="119"/>
      <c r="M122" s="17"/>
    </row>
    <row r="123" spans="1:13" ht="21.95" customHeight="1">
      <c r="A123" s="157" t="str">
        <f>A62</f>
        <v>The accompanying notes are an integral part of these consolidated and separate financial statements.</v>
      </c>
      <c r="B123" s="157"/>
      <c r="C123" s="157"/>
      <c r="D123" s="196"/>
      <c r="E123" s="196"/>
      <c r="F123" s="202"/>
      <c r="G123" s="203"/>
      <c r="H123" s="203"/>
      <c r="I123" s="203"/>
      <c r="J123" s="203"/>
      <c r="K123" s="203"/>
      <c r="L123" s="203"/>
      <c r="M123" s="203"/>
    </row>
  </sheetData>
  <mergeCells count="12">
    <mergeCell ref="G69:I69"/>
    <mergeCell ref="K69:M69"/>
    <mergeCell ref="G112:I112"/>
    <mergeCell ref="K112:M112"/>
    <mergeCell ref="G6:I6"/>
    <mergeCell ref="K6:M6"/>
    <mergeCell ref="G7:I7"/>
    <mergeCell ref="K7:M7"/>
    <mergeCell ref="G111:I111"/>
    <mergeCell ref="K111:M111"/>
    <mergeCell ref="G68:I68"/>
    <mergeCell ref="K68:M68"/>
  </mergeCells>
  <phoneticPr fontId="0" type="noConversion"/>
  <pageMargins left="0.8" right="0.5" top="0.5" bottom="0.6" header="0.49" footer="0.4"/>
  <pageSetup paperSize="9" scale="82" firstPageNumber="11" fitToWidth="0" fitToHeight="0" orientation="portrait" useFirstPageNumber="1" horizontalDpi="1200" verticalDpi="1200" r:id="rId1"/>
  <headerFooter>
    <oddHeader xml:space="preserve">&amp;C
</oddHeader>
    <oddFooter>&amp;R&amp;"Arial,Regular"&amp;10&amp;P</oddFooter>
  </headerFooter>
  <rowBreaks count="1" manualBreakCount="1">
    <brk id="62" max="12" man="1"/>
  </rowBreaks>
  <ignoredErrors>
    <ignoredError sqref="H8 H70 J8 J70 L8 L7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EN 5-7</vt:lpstr>
      <vt:lpstr>EN 8</vt:lpstr>
      <vt:lpstr>EN 9</vt:lpstr>
      <vt:lpstr>EN 10</vt:lpstr>
      <vt:lpstr>EN 11-12</vt:lpstr>
      <vt:lpstr>'EN 10'!Print_Area</vt:lpstr>
      <vt:lpstr>'EN 11-12'!Print_Area</vt:lpstr>
      <vt:lpstr>'EN 5-7'!Print_Area</vt:lpstr>
      <vt:lpstr>'EN 8'!Print_Area</vt:lpstr>
      <vt:lpstr>'EN 9'!Print_Area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PwC</dc:creator>
  <cp:keywords/>
  <dc:description/>
  <cp:lastModifiedBy>Budsakorn Saengwattanapan (TH)</cp:lastModifiedBy>
  <cp:revision/>
  <cp:lastPrinted>2025-02-24T03:11:32Z</cp:lastPrinted>
  <dcterms:created xsi:type="dcterms:W3CDTF">2002-05-16T10:15:10Z</dcterms:created>
  <dcterms:modified xsi:type="dcterms:W3CDTF">2025-02-24T03:11:45Z</dcterms:modified>
  <cp:category/>
  <cp:contentStatus/>
</cp:coreProperties>
</file>