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4\Ye12'2024\"/>
    </mc:Choice>
  </mc:AlternateContent>
  <xr:revisionPtr revIDLastSave="0" documentId="13_ncr:1_{AE7A8ADD-BEE7-4B87-878A-2577FDCF6ADD}" xr6:coauthVersionLast="47" xr6:coauthVersionMax="47" xr10:uidLastSave="{00000000-0000-0000-0000-000000000000}"/>
  <bookViews>
    <workbookView xWindow="-120" yWindow="-120" windowWidth="29040" windowHeight="15720" tabRatio="644" activeTab="4" xr2:uid="{6924B94A-9CFA-4319-9B6C-8A2BF30F77BD}"/>
  </bookViews>
  <sheets>
    <sheet name="BS" sheetId="25" r:id="rId1"/>
    <sheet name="PL" sheetId="26" r:id="rId2"/>
    <sheet name="Conso" sheetId="27" r:id="rId3"/>
    <sheet name="Company" sheetId="28" r:id="rId4"/>
    <sheet name="cash flows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4">'cash flows'!$A$1:$I$102</definedName>
    <definedName name="_xlnm.Print_Area" localSheetId="2">Conso!$A$1:$S$31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27" l="1"/>
  <c r="M14" i="27"/>
  <c r="K14" i="27"/>
  <c r="I14" i="27"/>
  <c r="G14" i="27"/>
  <c r="E14" i="27"/>
  <c r="I73" i="29" l="1"/>
  <c r="G73" i="29"/>
  <c r="E73" i="29"/>
  <c r="C73" i="29"/>
  <c r="I67" i="29"/>
  <c r="G67" i="29"/>
  <c r="E67" i="29"/>
  <c r="C67" i="29"/>
  <c r="L11" i="28"/>
  <c r="N11" i="28" s="1"/>
  <c r="L10" i="28"/>
  <c r="N10" i="28" s="1"/>
  <c r="K88" i="25"/>
  <c r="K90" i="25" s="1"/>
  <c r="I88" i="25"/>
  <c r="G88" i="25"/>
  <c r="E88" i="25"/>
  <c r="Q23" i="27"/>
  <c r="S23" i="27" s="1"/>
  <c r="Q19" i="27"/>
  <c r="Q21" i="27" s="1"/>
  <c r="D61" i="26"/>
  <c r="K68" i="25"/>
  <c r="I68" i="25"/>
  <c r="G68" i="25"/>
  <c r="E68" i="25"/>
  <c r="Q16" i="27"/>
  <c r="O12" i="27"/>
  <c r="N9" i="28"/>
  <c r="O11" i="27"/>
  <c r="S11" i="27" s="1"/>
  <c r="J37" i="26"/>
  <c r="J22" i="26"/>
  <c r="J15" i="26"/>
  <c r="J11" i="26"/>
  <c r="F37" i="26"/>
  <c r="F22" i="26"/>
  <c r="F15" i="26"/>
  <c r="F11" i="26"/>
  <c r="K74" i="25"/>
  <c r="G90" i="25"/>
  <c r="G74" i="25"/>
  <c r="K31" i="25"/>
  <c r="K19" i="25"/>
  <c r="G31" i="25"/>
  <c r="G19" i="25"/>
  <c r="O22" i="27"/>
  <c r="S22" i="27" s="1"/>
  <c r="O15" i="27"/>
  <c r="S15" i="27" s="1"/>
  <c r="F12" i="28"/>
  <c r="F14" i="28" s="1"/>
  <c r="H12" i="28"/>
  <c r="J12" i="28"/>
  <c r="J14" i="28" s="1"/>
  <c r="F19" i="28"/>
  <c r="F21" i="28" s="1"/>
  <c r="H19" i="28"/>
  <c r="H21" i="28" s="1"/>
  <c r="J19" i="28"/>
  <c r="J21" i="28" s="1"/>
  <c r="N20" i="28"/>
  <c r="N13" i="28"/>
  <c r="L18" i="28"/>
  <c r="N18" i="28" s="1"/>
  <c r="M20" i="27"/>
  <c r="O20" i="27" s="1"/>
  <c r="S20" i="27" s="1"/>
  <c r="M16" i="27"/>
  <c r="K16" i="27"/>
  <c r="I16" i="27"/>
  <c r="G16" i="27"/>
  <c r="E16" i="27"/>
  <c r="S12" i="27" l="1"/>
  <c r="S14" i="27" s="1"/>
  <c r="S16" i="27" s="1"/>
  <c r="O14" i="27"/>
  <c r="J16" i="26"/>
  <c r="J19" i="26" s="1"/>
  <c r="G75" i="25"/>
  <c r="G91" i="25" s="1"/>
  <c r="Q24" i="27"/>
  <c r="J23" i="26"/>
  <c r="J29" i="26" s="1"/>
  <c r="J31" i="26" s="1"/>
  <c r="F16" i="26"/>
  <c r="F19" i="26" s="1"/>
  <c r="F23" i="26" s="1"/>
  <c r="F29" i="26" s="1"/>
  <c r="F31" i="26" s="1"/>
  <c r="F57" i="26" s="1"/>
  <c r="F55" i="26" s="1"/>
  <c r="F67" i="26" s="1"/>
  <c r="I8" i="29"/>
  <c r="I24" i="29" s="1"/>
  <c r="I41" i="29" s="1"/>
  <c r="I45" i="29" s="1"/>
  <c r="I74" i="29" s="1"/>
  <c r="I76" i="29" s="1"/>
  <c r="I77" i="29" s="1"/>
  <c r="K32" i="25"/>
  <c r="K75" i="25"/>
  <c r="K91" i="25" s="1"/>
  <c r="G32" i="25"/>
  <c r="J55" i="26"/>
  <c r="J67" i="26" s="1"/>
  <c r="J39" i="26"/>
  <c r="J60" i="26" s="1"/>
  <c r="O16" i="27"/>
  <c r="H14" i="28"/>
  <c r="E8" i="29" l="1"/>
  <c r="E24" i="29" s="1"/>
  <c r="E41" i="29" s="1"/>
  <c r="E45" i="29" s="1"/>
  <c r="E74" i="29" s="1"/>
  <c r="E76" i="29" s="1"/>
  <c r="E77" i="29" s="1"/>
  <c r="F39" i="26"/>
  <c r="F62" i="26" s="1"/>
  <c r="F60" i="26" s="1"/>
  <c r="G92" i="25"/>
  <c r="K92" i="25"/>
  <c r="H22" i="26"/>
  <c r="D22" i="26"/>
  <c r="D37" i="26" l="1"/>
  <c r="G37" i="26"/>
  <c r="H37" i="26"/>
  <c r="I16" i="26" l="1"/>
  <c r="G16" i="26"/>
  <c r="E16" i="26"/>
  <c r="H15" i="26"/>
  <c r="D15" i="26"/>
  <c r="H11" i="26"/>
  <c r="D11" i="26"/>
  <c r="I90" i="25"/>
  <c r="I74" i="25"/>
  <c r="E74" i="25"/>
  <c r="I31" i="25"/>
  <c r="E31" i="25"/>
  <c r="I19" i="25"/>
  <c r="E19" i="25"/>
  <c r="E90" i="25" l="1"/>
  <c r="D16" i="26"/>
  <c r="D19" i="26" s="1"/>
  <c r="D23" i="26" s="1"/>
  <c r="D29" i="26" s="1"/>
  <c r="C8" i="29" s="1"/>
  <c r="C24" i="29" s="1"/>
  <c r="C41" i="29" s="1"/>
  <c r="C45" i="29" s="1"/>
  <c r="C74" i="29" s="1"/>
  <c r="C76" i="29" s="1"/>
  <c r="C77" i="29" s="1"/>
  <c r="H16" i="26"/>
  <c r="H19" i="26" s="1"/>
  <c r="H23" i="26" s="1"/>
  <c r="H29" i="26" s="1"/>
  <c r="G8" i="29" s="1"/>
  <c r="G24" i="29" s="1"/>
  <c r="G41" i="29" s="1"/>
  <c r="G45" i="29" s="1"/>
  <c r="G74" i="29" s="1"/>
  <c r="G76" i="29" s="1"/>
  <c r="G77" i="29" s="1"/>
  <c r="E32" i="25"/>
  <c r="I32" i="25"/>
  <c r="I75" i="25"/>
  <c r="I91" i="25" s="1"/>
  <c r="E75" i="25"/>
  <c r="E91" i="25" l="1"/>
  <c r="E92" i="25" s="1"/>
  <c r="H31" i="26"/>
  <c r="L17" i="28" s="1"/>
  <c r="D31" i="26"/>
  <c r="I92" i="25"/>
  <c r="L12" i="28" l="1"/>
  <c r="N17" i="28"/>
  <c r="N19" i="28" s="1"/>
  <c r="N21" i="28" s="1"/>
  <c r="L19" i="28"/>
  <c r="L21" i="28" s="1"/>
  <c r="D57" i="26"/>
  <c r="D55" i="26" s="1"/>
  <c r="D39" i="26"/>
  <c r="D62" i="26" s="1"/>
  <c r="D60" i="26" s="1"/>
  <c r="H55" i="26"/>
  <c r="H67" i="26" s="1"/>
  <c r="H39" i="26"/>
  <c r="H60" i="26" s="1"/>
  <c r="D67" i="26" l="1"/>
  <c r="M19" i="27"/>
  <c r="L14" i="28"/>
  <c r="N12" i="28"/>
  <c r="N14" i="28" s="1"/>
  <c r="O19" i="27" l="1"/>
  <c r="S19" i="27" s="1"/>
  <c r="M21" i="27"/>
  <c r="O21" i="27" l="1"/>
  <c r="S21" i="27" s="1"/>
  <c r="M24" i="27"/>
  <c r="O24" i="27" s="1"/>
  <c r="S24" i="27" s="1"/>
</calcChain>
</file>

<file path=xl/sharedStrings.xml><?xml version="1.0" encoding="utf-8"?>
<sst xmlns="http://schemas.openxmlformats.org/spreadsheetml/2006/main" count="321" uniqueCount="206">
  <si>
    <t>Trade accounts payable</t>
  </si>
  <si>
    <t>Current portion of :</t>
  </si>
  <si>
    <t>Accrued expenses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</si>
  <si>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</si>
  <si>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</si>
  <si>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</si>
  <si>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</si>
  <si>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</si>
  <si>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</si>
  <si>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</si>
  <si>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</si>
  <si>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</si>
  <si>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</si>
  <si>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</si>
  <si>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</si>
  <si>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</si>
  <si>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 xml:space="preserve">Retained earnings 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</si>
  <si>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</si>
  <si>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</si>
  <si>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</si>
  <si>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</si>
  <si>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</si>
  <si>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</si>
  <si>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</si>
  <si>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Administrative expenses</t>
  </si>
  <si>
    <t>Total expenses</t>
  </si>
  <si>
    <t>Finance costs</t>
  </si>
  <si>
    <t>Share of loss from investments in associated company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</si>
  <si>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</si>
  <si>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</si>
  <si>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</si>
  <si>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</si>
  <si>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</si>
  <si>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</si>
  <si>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</si>
  <si>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</si>
  <si>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</si>
  <si>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</si>
  <si>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</si>
  <si>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Dividend payment</t>
  </si>
  <si>
    <t>Total</t>
  </si>
  <si>
    <t>Cash flows from operating activities</t>
  </si>
  <si>
    <t xml:space="preserve">Inventories </t>
  </si>
  <si>
    <t xml:space="preserve">Trade accounts payable </t>
  </si>
  <si>
    <t>Advances from customers</t>
  </si>
  <si>
    <t>Paid for employee benefits</t>
  </si>
  <si>
    <t>Cash flows from investing activities</t>
  </si>
  <si>
    <t>Purchases of computer software</t>
  </si>
  <si>
    <t>QTC Energy Public Company Limited and its subsidiaries</t>
  </si>
  <si>
    <t>Consolidated financial statements</t>
  </si>
  <si>
    <t>(Unit: Baht)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</si>
  <si>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</si>
  <si>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</si>
  <si>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</si>
  <si>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</si>
  <si>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</si>
  <si>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</si>
  <si>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</si>
  <si>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</si>
  <si>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</si>
  <si>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</si>
  <si>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</si>
  <si>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</si>
  <si>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</si>
  <si>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</si>
  <si>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</si>
  <si>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</si>
  <si>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</si>
  <si>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</si>
  <si>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</si>
  <si>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</si>
  <si>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</si>
  <si>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</si>
  <si>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</si>
  <si>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</si>
  <si>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</si>
  <si>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 xml:space="preserve">    (Mr. Ruangchai  Kritsnakriengkrai)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</si>
  <si>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</si>
  <si>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</si>
  <si>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</si>
  <si>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</si>
  <si>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</si>
  <si>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</si>
  <si>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</si>
  <si>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</si>
  <si>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</si>
  <si>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</si>
  <si>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</si>
  <si>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</si>
  <si>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</si>
  <si>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</si>
  <si>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</si>
  <si>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</si>
  <si>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</si>
  <si>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</si>
  <si>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</si>
  <si>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</si>
  <si>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</si>
  <si>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</si>
  <si>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</si>
  <si>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 xml:space="preserve">Other comprehensive income not to be reclassified </t>
  </si>
  <si>
    <t>Equity holders of the Company</t>
  </si>
  <si>
    <t>Total comprehensive income attributable to:</t>
  </si>
  <si>
    <t xml:space="preserve">Equity attributable to owners of the Company
</t>
  </si>
  <si>
    <t>Appropriated -</t>
  </si>
  <si>
    <t>shareholders'</t>
  </si>
  <si>
    <t>Statutory reserve</t>
  </si>
  <si>
    <t xml:space="preserve">          (Mr. Poonphiphat Tantanasin)</t>
  </si>
  <si>
    <t>Statement of changes in shareholders' equity (continued)</t>
  </si>
  <si>
    <t>Cash flow statement</t>
  </si>
  <si>
    <t xml:space="preserve">Adjustments to reconcile profit before tax to </t>
  </si>
  <si>
    <t xml:space="preserve">   net cash provided by (paid from) operating activities:</t>
  </si>
  <si>
    <t>Depreciation and amortisation</t>
  </si>
  <si>
    <t xml:space="preserve">Provision for employee benefits 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</si>
  <si>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</si>
  <si>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</si>
  <si>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</si>
  <si>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</si>
  <si>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paid for interest</t>
  </si>
  <si>
    <t>Cash paid for income tax</t>
  </si>
  <si>
    <t>Cash flow statement (continued)</t>
  </si>
  <si>
    <t>Proceeds from sales of equipment</t>
  </si>
  <si>
    <t>Purchases of equipment</t>
  </si>
  <si>
    <t>Net cash flows from (used in) investing activities</t>
  </si>
  <si>
    <t>Repayment of lease liabilities</t>
  </si>
  <si>
    <t xml:space="preserve">Supplemental cash flows information </t>
  </si>
  <si>
    <t xml:space="preserve">Non-cash items consist of: </t>
  </si>
  <si>
    <t xml:space="preserve">Recognition of right-of-use asset and liability under </t>
  </si>
  <si>
    <t xml:space="preserve">   lease agreement</t>
  </si>
  <si>
    <t>Other comprehensive income for the year</t>
  </si>
  <si>
    <t>Total comprehensive income for the year</t>
  </si>
  <si>
    <t>Restricted bank deposits</t>
  </si>
  <si>
    <t>Power purchase agreement</t>
  </si>
  <si>
    <t xml:space="preserve">   to profit or loss in subsequent periods</t>
  </si>
  <si>
    <t>The accompanying notes are an integral part of the financial statements.</t>
  </si>
  <si>
    <t>2023</t>
  </si>
  <si>
    <t>Balance as at 31 December 2023</t>
  </si>
  <si>
    <t>Balance as at 1 January 2023</t>
  </si>
  <si>
    <t>Unrealised loss (gain) from exchange rate</t>
  </si>
  <si>
    <t xml:space="preserve">   plant and equipment</t>
  </si>
  <si>
    <t>Gain on exchange rate</t>
  </si>
  <si>
    <t>Decrease (increase) in other current financial assets</t>
  </si>
  <si>
    <t>Income tax payable</t>
  </si>
  <si>
    <t>Operating profit</t>
  </si>
  <si>
    <t>Profit before income tax expenses</t>
  </si>
  <si>
    <t>Income tax expenses</t>
  </si>
  <si>
    <t>Profit for the year</t>
  </si>
  <si>
    <t>Profit attributable to:</t>
  </si>
  <si>
    <t>Earnings per share</t>
  </si>
  <si>
    <t>Basic earnings per share</t>
  </si>
  <si>
    <t>Non-controlling</t>
  </si>
  <si>
    <t xml:space="preserve"> interests of</t>
  </si>
  <si>
    <t>the subsidiaries</t>
  </si>
  <si>
    <t>Profit before income tax</t>
  </si>
  <si>
    <t>Profit before expenses</t>
  </si>
  <si>
    <t xml:space="preserve">Profit from operating activities before  </t>
  </si>
  <si>
    <t>Cash received from interest</t>
  </si>
  <si>
    <t>Net cash flows from operating activities</t>
  </si>
  <si>
    <t>Increase in investments in subsidiaries</t>
  </si>
  <si>
    <t>Increase in restricted bank deposits</t>
  </si>
  <si>
    <t>Increase in dividend payable</t>
  </si>
  <si>
    <t>Interest income</t>
  </si>
  <si>
    <t>Net increase (decrease) in cash and cash equivalents</t>
  </si>
  <si>
    <t>Loss on impairment of investment in subsidiary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</si>
  <si>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</si>
  <si>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</si>
  <si>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</si>
  <si>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</si>
  <si>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</si>
  <si>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>7, 8, 22</t>
  </si>
  <si>
    <t>Short-term loans to related parties</t>
  </si>
  <si>
    <t>Short-term loan from financial institution</t>
  </si>
  <si>
    <t>8, 21</t>
  </si>
  <si>
    <t>8, 22, 29</t>
  </si>
  <si>
    <t>Non-controlling interests of the subsidiary</t>
  </si>
  <si>
    <t>Dividend paid (Note 25)</t>
  </si>
  <si>
    <t>Increase in short-term loans to related parties</t>
  </si>
  <si>
    <t>Cash received from non-controlling interest of subsidiary</t>
  </si>
  <si>
    <t>Transfer property plant and equipment to inventories</t>
  </si>
  <si>
    <t>8, 29</t>
  </si>
  <si>
    <t xml:space="preserve">Trade accounts receivable and </t>
  </si>
  <si>
    <t xml:space="preserve">   contract assets</t>
  </si>
  <si>
    <t xml:space="preserve">   Actuarial loss - net of income tax</t>
  </si>
  <si>
    <t>Statement of comprehensive income (continued)</t>
  </si>
  <si>
    <t xml:space="preserve">Loss on impairment of investment </t>
  </si>
  <si>
    <t xml:space="preserve">   in subsidiary</t>
  </si>
  <si>
    <t xml:space="preserve">Share of loss from investment in </t>
  </si>
  <si>
    <t xml:space="preserve">   associated company</t>
  </si>
  <si>
    <t xml:space="preserve">   Profit attributable to equity holders </t>
  </si>
  <si>
    <t xml:space="preserve">       of the Company (Baht per share)</t>
  </si>
  <si>
    <t xml:space="preserve">Allowance for expected credit losses of </t>
  </si>
  <si>
    <t xml:space="preserve">   trade accounts receivable and contract assets</t>
  </si>
  <si>
    <t>Reduction of inventory to net realisable value (reversal)</t>
  </si>
  <si>
    <t>Loss (gain) on disposal/write-off of equipment</t>
  </si>
  <si>
    <t>Transfer of provision for employee benefits to subsidiary</t>
  </si>
  <si>
    <t>Increase in short-term loan from financial institution</t>
  </si>
  <si>
    <t>Cash and cash equivalents at beginning of year</t>
  </si>
  <si>
    <t>Cash and cash equivalents at end of year</t>
  </si>
  <si>
    <t>Increase in accounts payable from purchases of assets</t>
  </si>
  <si>
    <t>Actuarial loss - net of income tax</t>
  </si>
  <si>
    <t xml:space="preserve">Transfer from right-of-use assets to property, </t>
  </si>
  <si>
    <t>Cash flows from financing activities</t>
  </si>
  <si>
    <t>Advances received from customers</t>
  </si>
  <si>
    <t xml:space="preserve">Premium on common shares from business </t>
  </si>
  <si>
    <t xml:space="preserve">   combination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</si>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</sst>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#,##0.000_);\(#,##0.000\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6">
    <xf numFmtId="0" fontId="0" fillId="0" borderId="0" xfId="0"/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6" fillId="0" borderId="1" xfId="6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6" fillId="0" borderId="0" xfId="5" applyNumberFormat="1" applyFont="1" applyFill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168" fontId="9" fillId="0" borderId="0" xfId="10" applyNumberFormat="1" applyFont="1" applyAlignment="1">
      <alignment horizontal="centerContinuous" vertical="center"/>
    </xf>
    <xf numFmtId="4" fontId="9" fillId="0" borderId="0" xfId="10" applyNumberFormat="1" applyFont="1" applyAlignment="1">
      <alignment horizontal="centerContinuous" vertical="center"/>
    </xf>
    <xf numFmtId="168" fontId="10" fillId="0" borderId="0" xfId="10" applyNumberFormat="1" applyFont="1" applyAlignment="1">
      <alignment horizontal="centerContinuous" vertical="center"/>
    </xf>
    <xf numFmtId="3" fontId="9" fillId="0" borderId="0" xfId="14" applyNumberFormat="1" applyFont="1" applyFill="1" applyAlignment="1">
      <alignment horizontal="centerContinuous" vertical="center"/>
    </xf>
    <xf numFmtId="0" fontId="7" fillId="0" borderId="0" xfId="11" applyFont="1" applyAlignment="1">
      <alignment horizontal="right" vertical="center"/>
    </xf>
    <xf numFmtId="0" fontId="8" fillId="0" borderId="0" xfId="11" applyFont="1" applyAlignment="1">
      <alignment vertical="center"/>
    </xf>
    <xf numFmtId="49" fontId="6" fillId="0" borderId="1" xfId="11" quotePrefix="1" applyNumberFormat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49" fontId="7" fillId="0" borderId="0" xfId="11" applyNumberFormat="1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41" fontId="6" fillId="0" borderId="0" xfId="6" applyNumberFormat="1" applyFont="1" applyFill="1" applyAlignment="1">
      <alignment vertical="center"/>
    </xf>
    <xf numFmtId="0" fontId="7" fillId="0" borderId="0" xfId="0" quotePrefix="1" applyFont="1" applyAlignment="1">
      <alignment horizontal="left" vertical="center"/>
    </xf>
    <xf numFmtId="41" fontId="7" fillId="0" borderId="5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horizontal="right" vertical="center"/>
    </xf>
    <xf numFmtId="165" fontId="7" fillId="0" borderId="4" xfId="1" applyNumberFormat="1" applyFont="1" applyFill="1" applyBorder="1" applyAlignment="1">
      <alignment vertical="center"/>
    </xf>
    <xf numFmtId="49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11" fillId="0" borderId="0" xfId="5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49" fontId="14" fillId="0" borderId="1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6" fontId="16" fillId="0" borderId="0" xfId="15" applyNumberFormat="1" applyFont="1" applyFill="1" applyAlignment="1">
      <alignment horizontal="right" vertical="center"/>
    </xf>
    <xf numFmtId="166" fontId="16" fillId="0" borderId="0" xfId="15" applyNumberFormat="1" applyFont="1" applyFill="1" applyAlignment="1">
      <alignment horizontal="center" vertical="center"/>
    </xf>
    <xf numFmtId="41" fontId="16" fillId="0" borderId="0" xfId="15" applyNumberFormat="1" applyFont="1" applyFill="1" applyAlignment="1">
      <alignment horizontal="right" vertical="center"/>
    </xf>
    <xf numFmtId="166" fontId="16" fillId="0" borderId="1" xfId="15" applyNumberFormat="1" applyFont="1" applyFill="1" applyBorder="1" applyAlignment="1">
      <alignment horizontal="right" vertical="center"/>
    </xf>
    <xf numFmtId="41" fontId="14" fillId="0" borderId="2" xfId="1" applyNumberFormat="1" applyFont="1" applyFill="1" applyBorder="1" applyAlignment="1">
      <alignment vertical="center"/>
    </xf>
    <xf numFmtId="166" fontId="14" fillId="0" borderId="0" xfId="0" applyNumberFormat="1" applyFont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15" applyNumberFormat="1" applyFont="1" applyFill="1" applyAlignment="1">
      <alignment vertical="center"/>
    </xf>
    <xf numFmtId="37" fontId="16" fillId="0" borderId="0" xfId="15" applyNumberFormat="1" applyFont="1" applyFill="1" applyAlignment="1">
      <alignment horizontal="right" vertical="center"/>
    </xf>
    <xf numFmtId="41" fontId="14" fillId="0" borderId="4" xfId="1" applyNumberFormat="1" applyFont="1" applyFill="1" applyBorder="1" applyAlignment="1">
      <alignment vertical="center"/>
    </xf>
    <xf numFmtId="164" fontId="14" fillId="0" borderId="0" xfId="1" applyFont="1" applyFill="1" applyAlignment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6" fontId="16" fillId="0" borderId="0" xfId="15" applyNumberFormat="1" applyFont="1" applyFill="1" applyAlignment="1">
      <alignment horizontal="centerContinuous" vertical="center"/>
    </xf>
    <xf numFmtId="0" fontId="16" fillId="0" borderId="0" xfId="0" quotePrefix="1" applyFont="1" applyAlignment="1">
      <alignment horizontal="center" vertical="center"/>
    </xf>
    <xf numFmtId="166" fontId="16" fillId="0" borderId="0" xfId="15" quotePrefix="1" applyNumberFormat="1" applyFont="1" applyFill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41" fontId="16" fillId="0" borderId="1" xfId="6" applyNumberFormat="1" applyFont="1" applyFill="1" applyBorder="1" applyAlignment="1">
      <alignment vertical="center"/>
    </xf>
    <xf numFmtId="0" fontId="18" fillId="0" borderId="0" xfId="0" applyFont="1" applyAlignment="1">
      <alignment horizontal="centerContinuous" vertical="center"/>
    </xf>
    <xf numFmtId="43" fontId="16" fillId="0" borderId="0" xfId="4" applyNumberFormat="1" applyFont="1" applyAlignment="1">
      <alignment vertical="center"/>
    </xf>
    <xf numFmtId="166" fontId="16" fillId="0" borderId="3" xfId="15" applyNumberFormat="1" applyFont="1" applyFill="1" applyBorder="1" applyAlignment="1">
      <alignment vertical="center"/>
    </xf>
    <xf numFmtId="166" fontId="14" fillId="0" borderId="0" xfId="15" applyNumberFormat="1" applyFont="1" applyFill="1" applyAlignment="1">
      <alignment vertical="center"/>
    </xf>
    <xf numFmtId="167" fontId="14" fillId="0" borderId="0" xfId="0" applyNumberFormat="1" applyFont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166" fontId="14" fillId="0" borderId="4" xfId="1" applyNumberFormat="1" applyFont="1" applyFill="1" applyBorder="1" applyAlignment="1">
      <alignment vertical="center"/>
    </xf>
    <xf numFmtId="0" fontId="14" fillId="0" borderId="0" xfId="0" applyFont="1"/>
    <xf numFmtId="0" fontId="13" fillId="0" borderId="0" xfId="0" applyFont="1" applyAlignment="1">
      <alignment horizontal="center"/>
    </xf>
    <xf numFmtId="164" fontId="16" fillId="0" borderId="0" xfId="1" applyFont="1" applyFill="1" applyAlignment="1">
      <alignment vertical="center"/>
    </xf>
    <xf numFmtId="164" fontId="12" fillId="0" borderId="0" xfId="1" applyFont="1" applyFill="1" applyAlignment="1">
      <alignment horizontal="right" vertical="center"/>
    </xf>
    <xf numFmtId="164" fontId="14" fillId="0" borderId="0" xfId="1" applyFont="1" applyFill="1" applyAlignment="1">
      <alignment horizontal="right" vertical="center"/>
    </xf>
    <xf numFmtId="49" fontId="14" fillId="0" borderId="1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Fill="1" applyAlignment="1">
      <alignment horizontal="center" vertical="center"/>
    </xf>
    <xf numFmtId="49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vertical="center"/>
    </xf>
    <xf numFmtId="165" fontId="16" fillId="0" borderId="0" xfId="5" applyNumberFormat="1" applyFont="1" applyFill="1" applyAlignment="1">
      <alignment vertical="center"/>
    </xf>
    <xf numFmtId="165" fontId="15" fillId="0" borderId="0" xfId="6" applyNumberFormat="1" applyFont="1" applyFill="1" applyAlignment="1">
      <alignment vertical="center"/>
    </xf>
    <xf numFmtId="165" fontId="16" fillId="0" borderId="1" xfId="5" applyNumberFormat="1" applyFont="1" applyFill="1" applyBorder="1" applyAlignment="1">
      <alignment vertical="center"/>
    </xf>
    <xf numFmtId="41" fontId="14" fillId="0" borderId="1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165" fontId="16" fillId="0" borderId="1" xfId="4" applyNumberFormat="1" applyFont="1" applyBorder="1" applyAlignment="1">
      <alignment vertical="center"/>
    </xf>
    <xf numFmtId="41" fontId="16" fillId="0" borderId="1" xfId="15" applyNumberFormat="1" applyFont="1" applyFill="1" applyBorder="1" applyAlignment="1">
      <alignment horizontal="right" vertical="center"/>
    </xf>
    <xf numFmtId="41" fontId="16" fillId="0" borderId="0" xfId="15" applyNumberFormat="1" applyFont="1" applyFill="1" applyBorder="1" applyAlignment="1">
      <alignment horizontal="right" vertical="center"/>
    </xf>
    <xf numFmtId="165" fontId="16" fillId="0" borderId="0" xfId="5" applyNumberFormat="1" applyFont="1" applyFill="1" applyBorder="1" applyAlignment="1">
      <alignment vertical="center"/>
    </xf>
    <xf numFmtId="165" fontId="15" fillId="0" borderId="0" xfId="6" applyNumberFormat="1" applyFont="1" applyFill="1" applyBorder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41" fontId="14" fillId="0" borderId="3" xfId="1" applyNumberFormat="1" applyFont="1" applyFill="1" applyBorder="1" applyAlignment="1">
      <alignment vertical="center"/>
    </xf>
    <xf numFmtId="164" fontId="14" fillId="0" borderId="0" xfId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164" fontId="15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164" fontId="16" fillId="0" borderId="0" xfId="1" applyFont="1" applyFill="1" applyBorder="1" applyAlignment="1">
      <alignment vertical="center"/>
    </xf>
    <xf numFmtId="169" fontId="14" fillId="0" borderId="3" xfId="1" applyNumberFormat="1" applyFont="1" applyFill="1" applyBorder="1" applyAlignment="1">
      <alignment vertical="center"/>
    </xf>
    <xf numFmtId="169" fontId="16" fillId="0" borderId="0" xfId="1" applyNumberFormat="1" applyFont="1" applyFill="1" applyAlignment="1">
      <alignment vertical="center"/>
    </xf>
    <xf numFmtId="169" fontId="14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left" vertical="center"/>
    </xf>
    <xf numFmtId="168" fontId="19" fillId="0" borderId="0" xfId="0" applyNumberFormat="1" applyFont="1" applyAlignment="1">
      <alignment horizontal="left" vertical="center"/>
    </xf>
    <xf numFmtId="41" fontId="12" fillId="0" borderId="0" xfId="6" applyNumberFormat="1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6" fillId="0" borderId="0" xfId="11" applyFont="1" applyAlignment="1">
      <alignment horizontal="right" vertical="center"/>
    </xf>
    <xf numFmtId="168" fontId="2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1" xfId="10" applyFont="1" applyBorder="1" applyAlignment="1">
      <alignment horizontal="center" vertical="center"/>
    </xf>
    <xf numFmtId="41" fontId="16" fillId="0" borderId="0" xfId="1" applyNumberFormat="1" applyFont="1" applyFill="1" applyBorder="1" applyAlignment="1">
      <alignment vertical="center"/>
    </xf>
    <xf numFmtId="41" fontId="21" fillId="0" borderId="0" xfId="1" applyNumberFormat="1" applyFont="1" applyFill="1" applyBorder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41" fontId="21" fillId="0" borderId="0" xfId="1" applyNumberFormat="1" applyFont="1" applyFill="1" applyAlignment="1">
      <alignment vertical="center"/>
    </xf>
    <xf numFmtId="168" fontId="22" fillId="0" borderId="0" xfId="0" applyNumberFormat="1" applyFont="1" applyAlignment="1">
      <alignment horizontal="left"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6" fillId="0" borderId="4" xfId="1" applyNumberFormat="1" applyFont="1" applyFill="1" applyBorder="1" applyAlignment="1">
      <alignment vertical="center"/>
    </xf>
    <xf numFmtId="165" fontId="16" fillId="0" borderId="0" xfId="6" applyNumberFormat="1" applyFont="1" applyFill="1" applyBorder="1" applyAlignment="1">
      <alignment vertical="center"/>
    </xf>
    <xf numFmtId="165" fontId="16" fillId="0" borderId="0" xfId="6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Continuous" vertical="center"/>
    </xf>
    <xf numFmtId="168" fontId="16" fillId="0" borderId="0" xfId="0" applyNumberFormat="1" applyFont="1" applyAlignment="1">
      <alignment horizontal="centerContinuous" vertical="center"/>
    </xf>
    <xf numFmtId="168" fontId="21" fillId="0" borderId="0" xfId="0" applyNumberFormat="1" applyFont="1" applyAlignment="1">
      <alignment horizontal="centerContinuous" vertical="center"/>
    </xf>
    <xf numFmtId="41" fontId="18" fillId="0" borderId="0" xfId="6" applyNumberFormat="1" applyFont="1" applyFill="1" applyAlignment="1">
      <alignment horizontal="right" vertical="center"/>
    </xf>
    <xf numFmtId="168" fontId="18" fillId="0" borderId="0" xfId="0" applyNumberFormat="1" applyFont="1" applyAlignment="1">
      <alignment horizontal="centerContinuous" vertical="center"/>
    </xf>
    <xf numFmtId="1" fontId="16" fillId="0" borderId="0" xfId="1" applyNumberFormat="1" applyFont="1" applyFill="1" applyAlignment="1">
      <alignment horizontal="center" vertical="center"/>
    </xf>
    <xf numFmtId="1" fontId="16" fillId="0" borderId="1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37" fontId="16" fillId="0" borderId="0" xfId="6" applyNumberFormat="1" applyFont="1" applyFill="1" applyBorder="1" applyAlignment="1">
      <alignment vertical="center"/>
    </xf>
    <xf numFmtId="41" fontId="16" fillId="0" borderId="0" xfId="6" applyNumberFormat="1" applyFont="1" applyFill="1" applyAlignment="1">
      <alignment vertical="center"/>
    </xf>
    <xf numFmtId="37" fontId="16" fillId="0" borderId="0" xfId="6" applyNumberFormat="1" applyFont="1" applyFill="1" applyAlignment="1">
      <alignment vertical="center"/>
    </xf>
    <xf numFmtId="165" fontId="7" fillId="0" borderId="0" xfId="5" applyNumberFormat="1" applyFont="1" applyFill="1" applyAlignment="1">
      <alignment vertical="center"/>
    </xf>
    <xf numFmtId="165" fontId="7" fillId="0" borderId="1" xfId="5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12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168" fontId="16" fillId="0" borderId="2" xfId="0" applyNumberFormat="1" applyFont="1" applyBorder="1" applyAlignment="1">
      <alignment horizontal="center" vertical="center"/>
    </xf>
    <xf numFmtId="0" fontId="8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42</xdr:row>
      <xdr:rowOff>154778</xdr:rowOff>
    </xdr:from>
    <xdr:to>
      <xdr:col>10</xdr:col>
      <xdr:colOff>904875</xdr:colOff>
      <xdr:row>46</xdr:row>
      <xdr:rowOff>98433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DDD6EC2F-7129-43B6-AAF2-B8334EA68B14}"/>
            </a:ext>
          </a:extLst>
        </xdr:cNvPr>
        <xdr:cNvGrpSpPr>
          <a:grpSpLocks/>
        </xdr:cNvGrpSpPr>
      </xdr:nvGrpSpPr>
      <xdr:grpSpPr bwMode="auto">
        <a:xfrm>
          <a:off x="119063" y="11656216"/>
          <a:ext cx="7846218" cy="1039030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8780B035-86C8-B537-7032-C8E9C12A2EDC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th-TH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Mr. Ruangchai Kritsnakriengkrai)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F055D9C-8946-6362-5E0A-84BB064367D4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47625</xdr:colOff>
      <xdr:row>94</xdr:row>
      <xdr:rowOff>59544</xdr:rowOff>
    </xdr:from>
    <xdr:to>
      <xdr:col>10</xdr:col>
      <xdr:colOff>1000125</xdr:colOff>
      <xdr:row>96</xdr:row>
      <xdr:rowOff>154819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1A90F9E3-DF7B-42E1-84B0-D3A698D1EF07}"/>
            </a:ext>
          </a:extLst>
        </xdr:cNvPr>
        <xdr:cNvGrpSpPr>
          <a:grpSpLocks/>
        </xdr:cNvGrpSpPr>
      </xdr:nvGrpSpPr>
      <xdr:grpSpPr bwMode="auto">
        <a:xfrm>
          <a:off x="214313" y="25800857"/>
          <a:ext cx="7846218" cy="642962"/>
          <a:chOff x="542925" y="40328850"/>
          <a:chExt cx="6210438" cy="47173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6B7245C-DAA5-4033-23C2-5E22BD2B48D7}"/>
              </a:ext>
            </a:extLst>
          </xdr:cNvPr>
          <xdr:cNvSpPr txBox="1"/>
        </xdr:nvSpPr>
        <xdr:spPr>
          <a:xfrm>
            <a:off x="3891161" y="40341550"/>
            <a:ext cx="2862202" cy="4590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th-TH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Mr. Ruangchai Kritsnakriengkrai)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A2C9088-95FE-BAA0-908A-309DB32D79C1}"/>
              </a:ext>
            </a:extLst>
          </xdr:cNvPr>
          <xdr:cNvSpPr txBox="1"/>
        </xdr:nvSpPr>
        <xdr:spPr>
          <a:xfrm>
            <a:off x="542925" y="40328850"/>
            <a:ext cx="3084458" cy="46297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77666</xdr:colOff>
      <xdr:row>42</xdr:row>
      <xdr:rowOff>64477</xdr:rowOff>
    </xdr:from>
    <xdr:to>
      <xdr:col>9</xdr:col>
      <xdr:colOff>699539</xdr:colOff>
      <xdr:row>46</xdr:row>
      <xdr:rowOff>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F92EABAB-4407-46AB-8947-39C61F42F0FA}"/>
            </a:ext>
          </a:extLst>
        </xdr:cNvPr>
        <xdr:cNvGrpSpPr>
          <a:grpSpLocks/>
        </xdr:cNvGrpSpPr>
      </xdr:nvGrpSpPr>
      <xdr:grpSpPr bwMode="auto">
        <a:xfrm>
          <a:off x="77666" y="11665927"/>
          <a:ext cx="7451298" cy="1040423"/>
          <a:chOff x="542925" y="40328850"/>
          <a:chExt cx="6210439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9F0F514-940E-AB1D-F9CE-D3BB28BEAA3F}"/>
              </a:ext>
            </a:extLst>
          </xdr:cNvPr>
          <xdr:cNvSpPr txBox="1"/>
        </xdr:nvSpPr>
        <xdr:spPr>
          <a:xfrm>
            <a:off x="3725166" y="40341550"/>
            <a:ext cx="3028198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en-US" sz="1800" b="0" i="0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Mr. Ruangchai Kritsnakriengkrai)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34EB181A-8915-4584-CD79-41FAD058856C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142875</xdr:colOff>
      <xdr:row>88</xdr:row>
      <xdr:rowOff>28575</xdr:rowOff>
    </xdr:from>
    <xdr:to>
      <xdr:col>9</xdr:col>
      <xdr:colOff>764747</xdr:colOff>
      <xdr:row>91</xdr:row>
      <xdr:rowOff>240323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D25D451C-D6FA-4E04-9139-3282582AA57A}"/>
            </a:ext>
          </a:extLst>
        </xdr:cNvPr>
        <xdr:cNvGrpSpPr>
          <a:grpSpLocks/>
        </xdr:cNvGrpSpPr>
      </xdr:nvGrpSpPr>
      <xdr:grpSpPr bwMode="auto">
        <a:xfrm>
          <a:off x="142875" y="24336375"/>
          <a:ext cx="7451297" cy="1040423"/>
          <a:chOff x="542925" y="40328850"/>
          <a:chExt cx="6210438" cy="707571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23796FAA-5A45-B2A4-10F3-4246DFBE355B}"/>
              </a:ext>
            </a:extLst>
          </xdr:cNvPr>
          <xdr:cNvSpPr txBox="1"/>
        </xdr:nvSpPr>
        <xdr:spPr>
          <a:xfrm>
            <a:off x="3796615" y="40341550"/>
            <a:ext cx="2956748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Mr. Ruangchai Kritsnakriengkrai)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F5CA6F95-2A90-B3F5-1E41-FA857F70931C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334945</xdr:colOff>
      <xdr:row>23</xdr:row>
      <xdr:rowOff>240774</xdr:rowOff>
    </xdr:from>
    <xdr:to>
      <xdr:col>13</xdr:col>
      <xdr:colOff>658192</xdr:colOff>
      <xdr:row>26</xdr:row>
      <xdr:rowOff>198906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38E9BA2E-E475-4008-93E1-115EE279556A}"/>
            </a:ext>
          </a:extLst>
        </xdr:cNvPr>
        <xdr:cNvGrpSpPr>
          <a:grpSpLocks/>
        </xdr:cNvGrpSpPr>
      </xdr:nvGrpSpPr>
      <xdr:grpSpPr bwMode="auto">
        <a:xfrm>
          <a:off x="1004835" y="6311653"/>
          <a:ext cx="7451297" cy="774561"/>
          <a:chOff x="542925" y="40328850"/>
          <a:chExt cx="6210438" cy="526356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7A5F6090-6190-B02F-E8C0-B8838C90934F}"/>
              </a:ext>
            </a:extLst>
          </xdr:cNvPr>
          <xdr:cNvSpPr txBox="1"/>
        </xdr:nvSpPr>
        <xdr:spPr>
          <a:xfrm>
            <a:off x="3753344" y="40341550"/>
            <a:ext cx="3000019" cy="48519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th-TH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Mr. Ruangchai Kritsnakriengkrai)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A2D62663-2AF0-B2D4-214C-D48502687700}"/>
              </a:ext>
            </a:extLst>
          </xdr:cNvPr>
          <xdr:cNvSpPr txBox="1"/>
        </xdr:nvSpPr>
        <xdr:spPr>
          <a:xfrm>
            <a:off x="542925" y="40328850"/>
            <a:ext cx="3084458" cy="5263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96</xdr:row>
      <xdr:rowOff>178593</xdr:rowOff>
    </xdr:from>
    <xdr:to>
      <xdr:col>8</xdr:col>
      <xdr:colOff>952500</xdr:colOff>
      <xdr:row>100</xdr:row>
      <xdr:rowOff>238126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41C71B33-136B-4489-863C-F8B5C3285431}"/>
            </a:ext>
          </a:extLst>
        </xdr:cNvPr>
        <xdr:cNvGrpSpPr>
          <a:grpSpLocks/>
        </xdr:cNvGrpSpPr>
      </xdr:nvGrpSpPr>
      <xdr:grpSpPr bwMode="auto">
        <a:xfrm>
          <a:off x="130969" y="26467593"/>
          <a:ext cx="8203406" cy="1154908"/>
          <a:chOff x="542925" y="40328850"/>
          <a:chExt cx="6210438" cy="707571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157B9A49-91F3-C7A2-AE3B-30AFB2654AEC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th-TH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Mr. Ruangchai Kritsnakriengkrai)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990370A-7690-0353-7AA9-02ED907C0444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0</xdr:colOff>
      <xdr:row>46</xdr:row>
      <xdr:rowOff>190483</xdr:rowOff>
    </xdr:from>
    <xdr:to>
      <xdr:col>8</xdr:col>
      <xdr:colOff>821531</xdr:colOff>
      <xdr:row>49</xdr:row>
      <xdr:rowOff>250031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0BB66035-A258-44B2-9135-D0F37A36BD99}"/>
            </a:ext>
          </a:extLst>
        </xdr:cNvPr>
        <xdr:cNvGrpSpPr>
          <a:grpSpLocks/>
        </xdr:cNvGrpSpPr>
      </xdr:nvGrpSpPr>
      <xdr:grpSpPr bwMode="auto">
        <a:xfrm>
          <a:off x="0" y="12787296"/>
          <a:ext cx="8203406" cy="881079"/>
          <a:chOff x="542925" y="40328850"/>
          <a:chExt cx="6210438" cy="680356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EAF706C-444D-1F98-8994-67DC80B3B33E}"/>
              </a:ext>
            </a:extLst>
          </xdr:cNvPr>
          <xdr:cNvSpPr txBox="1"/>
        </xdr:nvSpPr>
        <xdr:spPr>
          <a:xfrm>
            <a:off x="3891161" y="40341550"/>
            <a:ext cx="2862202" cy="66765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  Director</a:t>
            </a:r>
            <a:endParaRPr lang="en-US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ngsana New" panose="02020603050405020304" pitchFamily="18" charset="-34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ea typeface="+mn-ea"/>
                <a:cs typeface="Angsana New" panose="02020603050405020304" pitchFamily="18" charset="-34"/>
              </a:rPr>
              <a:t>(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Mr. Ruangchai Kritsnakriengkrai)</a:t>
            </a:r>
            <a:r>
              <a:rPr lang="th-TH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endParaRPr lang="en-US" sz="18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rial" panose="020B0604020202020204" pitchFamily="34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BF26185B-3916-C3EC-BBF3-1EA7C3B69FEB}"/>
              </a:ext>
            </a:extLst>
          </xdr:cNvPr>
          <xdr:cNvSpPr txBox="1"/>
        </xdr:nvSpPr>
        <xdr:spPr>
          <a:xfrm>
            <a:off x="542925" y="40328850"/>
            <a:ext cx="3084458" cy="51791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_____________________________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+mn-cs"/>
              </a:rPr>
              <a:t> </a:t>
            </a:r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Director</a:t>
            </a:r>
            <a:endPara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pPr algn="ctr"/>
            <a:r>
              <a:rPr lang="en-US" sz="1100" b="0" i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(Mr. Poonphiphat Tantanasin)</a:t>
            </a:r>
            <a:r>
              <a:rPr lang="th-TH" sz="1600">
                <a:solidFill>
                  <a:sysClr val="windowText" lastClr="000000"/>
                </a:solidFill>
                <a:latin typeface="Arial" panose="020B0604020202020204" pitchFamily="34" charset="0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QTC%20ENERGY\2024\Ye12'2024\T_QTC-Ye2024-YE-FS.xlsx" TargetMode="External"/><Relationship Id="rId1" Type="http://schemas.openxmlformats.org/officeDocument/2006/relationships/externalLinkPath" Target="T_QTC-Ye2024-YE-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  <sheetName val="Master"/>
      <sheetName val="fr"/>
      <sheetName val="office"/>
      <sheetName val="เปรียบเทียบเดือน12"/>
      <sheetName val="AccountList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May-Apr 2009"/>
      <sheetName val="Link data-july"/>
      <sheetName val="bbl.43-98"/>
      <sheetName val="Furniture_Master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L1" t="str">
            <v>December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>
        <row r="1">
          <cell r="A1" t="str">
            <v>Region</v>
          </cell>
        </row>
      </sheetData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/>
      <sheetData sheetId="435"/>
      <sheetData sheetId="436"/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>
        <row r="769">
          <cell r="D769">
            <v>0</v>
          </cell>
        </row>
      </sheetData>
      <sheetData sheetId="451"/>
      <sheetData sheetId="452" refreshError="1"/>
      <sheetData sheetId="453" refreshError="1"/>
      <sheetData sheetId="454">
        <row r="769">
          <cell r="D769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69">
          <cell r="D769">
            <v>0</v>
          </cell>
        </row>
      </sheetData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/>
      <sheetData sheetId="496">
        <row r="769">
          <cell r="D769">
            <v>0</v>
          </cell>
        </row>
      </sheetData>
      <sheetData sheetId="497"/>
      <sheetData sheetId="498"/>
      <sheetData sheetId="499">
        <row r="769">
          <cell r="D769">
            <v>0</v>
          </cell>
        </row>
      </sheetData>
      <sheetData sheetId="500"/>
      <sheetData sheetId="501"/>
      <sheetData sheetId="502"/>
      <sheetData sheetId="503"/>
      <sheetData sheetId="504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/>
      <sheetData sheetId="508">
        <row r="769">
          <cell r="D769">
            <v>0</v>
          </cell>
        </row>
      </sheetData>
      <sheetData sheetId="509"/>
      <sheetData sheetId="510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/>
      <sheetData sheetId="536"/>
      <sheetData sheetId="537"/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/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/>
      <sheetData sheetId="546"/>
      <sheetData sheetId="547">
        <row r="769">
          <cell r="D769">
            <v>0</v>
          </cell>
        </row>
      </sheetData>
      <sheetData sheetId="548"/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>
        <row r="769">
          <cell r="D769">
            <v>0</v>
          </cell>
        </row>
      </sheetData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>
        <row r="1">
          <cell r="L1" t="str">
            <v>December</v>
          </cell>
        </row>
      </sheetData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/>
      <sheetData sheetId="632" refreshError="1"/>
      <sheetData sheetId="633">
        <row r="769">
          <cell r="D769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ashflow"/>
    </sheetNames>
    <sheetDataSet>
      <sheetData sheetId="0" refreshError="1"/>
      <sheetData sheetId="1">
        <row r="29">
          <cell r="L29">
            <v>48037316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104"/>
  <sheetViews>
    <sheetView showGridLines="0" view="pageBreakPreview" topLeftCell="A76" zoomScale="80" zoomScaleNormal="100" zoomScaleSheetLayoutView="80" workbookViewId="0">
      <selection activeCell="E86" sqref="E86"/>
    </sheetView>
  </sheetViews>
  <sheetFormatPr defaultColWidth="8.5703125" defaultRowHeight="21.75" customHeight="1" x14ac:dyDescent="0.25"/>
  <cols>
    <col min="1" max="1" width="2.42578125" style="34" customWidth="1"/>
    <col min="2" max="2" width="39.85546875" style="34" customWidth="1"/>
    <col min="3" max="3" width="5.5703125" style="33" customWidth="1"/>
    <col min="4" max="4" width="1" style="34" customWidth="1"/>
    <col min="5" max="5" width="17.5703125" style="34" customWidth="1"/>
    <col min="6" max="6" width="1" style="34" customWidth="1"/>
    <col min="7" max="7" width="18.42578125" style="34" customWidth="1"/>
    <col min="8" max="8" width="1" style="34" customWidth="1"/>
    <col min="9" max="9" width="17.42578125" style="34" customWidth="1"/>
    <col min="10" max="10" width="1.42578125" style="34" customWidth="1"/>
    <col min="11" max="11" width="17.5703125" style="34" customWidth="1"/>
    <col min="12" max="12" width="13.5703125" style="34" customWidth="1"/>
    <col min="13" max="16384" width="8.5703125" style="34"/>
  </cols>
  <sheetData>
    <row r="1" spans="1:11" ht="21.75" customHeight="1" x14ac:dyDescent="0.25">
      <c r="A1" s="32" t="s">
        <v>48</v>
      </c>
      <c r="B1" s="32"/>
    </row>
    <row r="2" spans="1:11" ht="21.75" customHeight="1" x14ac:dyDescent="0.25">
      <c r="A2" s="32" t="s">
        <v>64</v>
      </c>
      <c r="B2" s="32"/>
    </row>
    <row r="3" spans="1:11" ht="21.75" customHeight="1" x14ac:dyDescent="0.25">
      <c r="A3" s="32" t="s">
        <v>164</v>
      </c>
      <c r="B3" s="32"/>
    </row>
    <row r="4" spans="1:11" ht="21.75" customHeight="1" x14ac:dyDescent="0.25">
      <c r="K4" s="35" t="s">
        <v>50</v>
      </c>
    </row>
    <row r="5" spans="1:11" ht="21.75" customHeight="1" x14ac:dyDescent="0.25">
      <c r="E5" s="150" t="s">
        <v>49</v>
      </c>
      <c r="F5" s="150"/>
      <c r="G5" s="150"/>
      <c r="I5" s="150" t="s">
        <v>61</v>
      </c>
      <c r="J5" s="150"/>
      <c r="K5" s="150"/>
    </row>
    <row r="6" spans="1:11" s="32" customFormat="1" ht="21.75" customHeight="1" x14ac:dyDescent="0.25">
      <c r="C6" s="36" t="s">
        <v>65</v>
      </c>
      <c r="D6" s="34"/>
      <c r="E6" s="37" t="s">
        <v>165</v>
      </c>
      <c r="F6" s="38"/>
      <c r="G6" s="37" t="s">
        <v>135</v>
      </c>
      <c r="H6" s="34"/>
      <c r="I6" s="37" t="s">
        <v>165</v>
      </c>
      <c r="J6" s="38"/>
      <c r="K6" s="37" t="s">
        <v>135</v>
      </c>
    </row>
    <row r="7" spans="1:11" ht="21.75" customHeight="1" x14ac:dyDescent="0.25">
      <c r="A7" s="32" t="s">
        <v>51</v>
      </c>
      <c r="B7" s="32"/>
    </row>
    <row r="8" spans="1:11" ht="21.75" customHeight="1" x14ac:dyDescent="0.25">
      <c r="A8" s="32" t="s">
        <v>52</v>
      </c>
      <c r="B8" s="32"/>
      <c r="E8" s="39"/>
    </row>
    <row r="9" spans="1:11" ht="21.75" customHeight="1" x14ac:dyDescent="0.25">
      <c r="A9" s="34" t="s">
        <v>7</v>
      </c>
      <c r="C9" s="40">
        <v>6</v>
      </c>
      <c r="D9" s="41"/>
      <c r="E9" s="42">
        <v>547518603</v>
      </c>
      <c r="F9" s="43"/>
      <c r="G9" s="42">
        <v>362346970</v>
      </c>
      <c r="H9" s="43"/>
      <c r="I9" s="42">
        <v>285474531</v>
      </c>
      <c r="J9" s="43"/>
      <c r="K9" s="42">
        <v>317644176</v>
      </c>
    </row>
    <row r="10" spans="1:11" ht="21.75" customHeight="1" x14ac:dyDescent="0.25">
      <c r="A10" s="34" t="s">
        <v>180</v>
      </c>
      <c r="C10" s="40"/>
      <c r="D10" s="41"/>
      <c r="E10" s="42"/>
      <c r="F10" s="43"/>
      <c r="G10" s="42"/>
      <c r="H10" s="43"/>
      <c r="I10" s="42"/>
      <c r="J10" s="43"/>
      <c r="K10" s="42"/>
    </row>
    <row r="11" spans="1:11" ht="21.75" customHeight="1" x14ac:dyDescent="0.25">
      <c r="A11" s="34" t="s">
        <v>181</v>
      </c>
      <c r="C11" s="40" t="s">
        <v>169</v>
      </c>
      <c r="D11" s="41"/>
      <c r="E11" s="42">
        <v>233233143</v>
      </c>
      <c r="F11" s="43"/>
      <c r="G11" s="42">
        <v>258408341</v>
      </c>
      <c r="H11" s="43"/>
      <c r="I11" s="44">
        <v>147998422</v>
      </c>
      <c r="J11" s="43"/>
      <c r="K11" s="44">
        <v>252665285</v>
      </c>
    </row>
    <row r="12" spans="1:11" ht="21.75" customHeight="1" x14ac:dyDescent="0.25">
      <c r="A12" s="34" t="s">
        <v>66</v>
      </c>
      <c r="C12" s="40"/>
      <c r="D12" s="41"/>
      <c r="E12" s="42">
        <v>12772584</v>
      </c>
      <c r="F12" s="43"/>
      <c r="G12" s="42">
        <v>625971</v>
      </c>
      <c r="H12" s="43"/>
      <c r="I12" s="42">
        <v>5024796</v>
      </c>
      <c r="J12" s="43"/>
      <c r="K12" s="42">
        <v>9000</v>
      </c>
    </row>
    <row r="13" spans="1:11" ht="21.75" customHeight="1" x14ac:dyDescent="0.25">
      <c r="A13" s="34" t="s">
        <v>170</v>
      </c>
      <c r="C13" s="40">
        <v>8</v>
      </c>
      <c r="D13" s="41"/>
      <c r="E13" s="42">
        <v>1500000</v>
      </c>
      <c r="F13" s="43"/>
      <c r="G13" s="44">
        <v>0</v>
      </c>
      <c r="H13" s="43"/>
      <c r="I13" s="42">
        <v>61500000</v>
      </c>
      <c r="J13" s="43"/>
      <c r="K13" s="44">
        <v>0</v>
      </c>
    </row>
    <row r="14" spans="1:11" ht="21.75" customHeight="1" x14ac:dyDescent="0.25">
      <c r="A14" s="34" t="s">
        <v>67</v>
      </c>
      <c r="C14" s="40">
        <v>9</v>
      </c>
      <c r="D14" s="41"/>
      <c r="E14" s="42">
        <v>387582893</v>
      </c>
      <c r="F14" s="43"/>
      <c r="G14" s="42">
        <v>285187674</v>
      </c>
      <c r="H14" s="43"/>
      <c r="I14" s="42">
        <v>296234573</v>
      </c>
      <c r="J14" s="43"/>
      <c r="K14" s="42">
        <v>285187674</v>
      </c>
    </row>
    <row r="15" spans="1:11" ht="21.75" customHeight="1" x14ac:dyDescent="0.25">
      <c r="A15" s="34" t="s">
        <v>9</v>
      </c>
      <c r="C15" s="40"/>
      <c r="D15" s="41"/>
      <c r="E15" s="42">
        <v>29566242</v>
      </c>
      <c r="F15" s="43"/>
      <c r="G15" s="42">
        <v>32937280</v>
      </c>
      <c r="H15" s="43"/>
      <c r="I15" s="42">
        <v>22134565</v>
      </c>
      <c r="J15" s="43"/>
      <c r="K15" s="42">
        <v>29878847</v>
      </c>
    </row>
    <row r="16" spans="1:11" ht="21.75" customHeight="1" x14ac:dyDescent="0.25">
      <c r="A16" s="34" t="s">
        <v>10</v>
      </c>
      <c r="C16" s="40"/>
      <c r="D16" s="41"/>
      <c r="E16" s="42">
        <v>6506685</v>
      </c>
      <c r="F16" s="43"/>
      <c r="G16" s="42">
        <v>4642288</v>
      </c>
      <c r="H16" s="43"/>
      <c r="I16" s="42">
        <v>4138776</v>
      </c>
      <c r="J16" s="43"/>
      <c r="K16" s="42">
        <v>4215817</v>
      </c>
    </row>
    <row r="17" spans="1:11" ht="21.75" customHeight="1" x14ac:dyDescent="0.25">
      <c r="A17" s="34" t="s">
        <v>68</v>
      </c>
      <c r="C17" s="40">
        <v>10</v>
      </c>
      <c r="D17" s="41"/>
      <c r="E17" s="42">
        <v>464346</v>
      </c>
      <c r="F17" s="43"/>
      <c r="G17" s="42">
        <v>270179317</v>
      </c>
      <c r="H17" s="43"/>
      <c r="I17" s="42">
        <v>47427</v>
      </c>
      <c r="J17" s="43"/>
      <c r="K17" s="42">
        <v>100043127</v>
      </c>
    </row>
    <row r="18" spans="1:11" ht="21.75" customHeight="1" x14ac:dyDescent="0.25">
      <c r="A18" s="34" t="s">
        <v>11</v>
      </c>
      <c r="C18" s="40"/>
      <c r="D18" s="41"/>
      <c r="E18" s="45">
        <v>29690217</v>
      </c>
      <c r="F18" s="43"/>
      <c r="G18" s="45">
        <v>8999985</v>
      </c>
      <c r="H18" s="43"/>
      <c r="I18" s="45">
        <v>9748919</v>
      </c>
      <c r="J18" s="43"/>
      <c r="K18" s="45">
        <v>7908488</v>
      </c>
    </row>
    <row r="19" spans="1:11" ht="21.75" customHeight="1" x14ac:dyDescent="0.25">
      <c r="A19" s="32" t="s">
        <v>12</v>
      </c>
      <c r="B19" s="32"/>
      <c r="E19" s="46">
        <f>SUM(E9:E18)</f>
        <v>1248834713</v>
      </c>
      <c r="F19" s="47"/>
      <c r="G19" s="46">
        <f>SUM(G9:G18)</f>
        <v>1223327826</v>
      </c>
      <c r="H19" s="47"/>
      <c r="I19" s="46">
        <f>SUM(I9:I18)</f>
        <v>832302009</v>
      </c>
      <c r="J19" s="48"/>
      <c r="K19" s="46">
        <f>SUM(K9:K18)</f>
        <v>997552414</v>
      </c>
    </row>
    <row r="20" spans="1:11" ht="21.75" customHeight="1" x14ac:dyDescent="0.25">
      <c r="A20" s="32" t="s">
        <v>58</v>
      </c>
      <c r="B20" s="32"/>
      <c r="E20" s="49"/>
      <c r="F20" s="47"/>
      <c r="G20" s="49"/>
      <c r="H20" s="47"/>
      <c r="I20" s="49"/>
      <c r="J20" s="49"/>
      <c r="K20" s="49"/>
    </row>
    <row r="21" spans="1:11" ht="21.75" customHeight="1" x14ac:dyDescent="0.25">
      <c r="A21" s="34" t="s">
        <v>131</v>
      </c>
      <c r="C21" s="40">
        <v>11</v>
      </c>
      <c r="D21" s="41"/>
      <c r="E21" s="42">
        <v>3425643</v>
      </c>
      <c r="F21" s="43"/>
      <c r="G21" s="42">
        <v>3106680</v>
      </c>
      <c r="H21" s="43"/>
      <c r="I21" s="44">
        <v>0</v>
      </c>
      <c r="J21" s="43"/>
      <c r="K21" s="44">
        <v>0</v>
      </c>
    </row>
    <row r="22" spans="1:11" ht="21.75" customHeight="1" x14ac:dyDescent="0.25">
      <c r="A22" s="34" t="s">
        <v>69</v>
      </c>
      <c r="C22" s="40">
        <v>12</v>
      </c>
      <c r="D22" s="41"/>
      <c r="E22" s="44">
        <v>0</v>
      </c>
      <c r="F22" s="43"/>
      <c r="G22" s="44">
        <v>0</v>
      </c>
      <c r="H22" s="43"/>
      <c r="I22" s="44">
        <v>570755213</v>
      </c>
      <c r="J22" s="43"/>
      <c r="K22" s="44">
        <v>567755313</v>
      </c>
    </row>
    <row r="23" spans="1:11" ht="21.75" customHeight="1" x14ac:dyDescent="0.25">
      <c r="A23" s="50" t="s">
        <v>70</v>
      </c>
      <c r="C23" s="40">
        <v>13</v>
      </c>
      <c r="D23" s="51"/>
      <c r="E23" s="42">
        <v>4840534</v>
      </c>
      <c r="F23" s="52"/>
      <c r="G23" s="42">
        <v>5943029</v>
      </c>
      <c r="H23" s="52"/>
      <c r="I23" s="44">
        <v>7359458</v>
      </c>
      <c r="J23" s="52"/>
      <c r="K23" s="44">
        <v>7359458</v>
      </c>
    </row>
    <row r="24" spans="1:11" ht="21.75" customHeight="1" x14ac:dyDescent="0.25">
      <c r="A24" s="34" t="s">
        <v>71</v>
      </c>
      <c r="C24" s="40">
        <v>14</v>
      </c>
      <c r="D24" s="41"/>
      <c r="E24" s="44">
        <v>656978458</v>
      </c>
      <c r="F24" s="43"/>
      <c r="G24" s="44">
        <v>542504529</v>
      </c>
      <c r="H24" s="43"/>
      <c r="I24" s="53">
        <v>412415294</v>
      </c>
      <c r="J24" s="43"/>
      <c r="K24" s="53">
        <v>295561103</v>
      </c>
    </row>
    <row r="25" spans="1:11" ht="21.75" customHeight="1" x14ac:dyDescent="0.25">
      <c r="A25" s="51" t="s">
        <v>72</v>
      </c>
      <c r="C25" s="40">
        <v>15</v>
      </c>
      <c r="D25" s="41"/>
      <c r="E25" s="42">
        <v>21407034</v>
      </c>
      <c r="F25" s="43"/>
      <c r="G25" s="42">
        <v>11847796</v>
      </c>
      <c r="H25" s="43"/>
      <c r="I25" s="53">
        <v>16372387</v>
      </c>
      <c r="J25" s="43"/>
      <c r="K25" s="53">
        <v>11427656</v>
      </c>
    </row>
    <row r="26" spans="1:11" ht="21.75" customHeight="1" x14ac:dyDescent="0.25">
      <c r="A26" s="34" t="s">
        <v>73</v>
      </c>
      <c r="C26" s="40">
        <v>16</v>
      </c>
      <c r="D26" s="41"/>
      <c r="E26" s="42">
        <v>3936198</v>
      </c>
      <c r="F26" s="43"/>
      <c r="G26" s="42">
        <v>4234395</v>
      </c>
      <c r="H26" s="43"/>
      <c r="I26" s="42">
        <v>3371022</v>
      </c>
      <c r="J26" s="43"/>
      <c r="K26" s="42">
        <v>4233257</v>
      </c>
    </row>
    <row r="27" spans="1:11" ht="21.75" customHeight="1" x14ac:dyDescent="0.25">
      <c r="A27" s="34" t="s">
        <v>74</v>
      </c>
      <c r="C27" s="40">
        <v>17</v>
      </c>
      <c r="D27" s="41"/>
      <c r="E27" s="42">
        <v>1635128</v>
      </c>
      <c r="F27" s="43"/>
      <c r="G27" s="42">
        <v>1925208</v>
      </c>
      <c r="H27" s="43"/>
      <c r="I27" s="44">
        <v>0</v>
      </c>
      <c r="J27" s="43"/>
      <c r="K27" s="44">
        <v>0</v>
      </c>
    </row>
    <row r="28" spans="1:11" ht="21.75" customHeight="1" x14ac:dyDescent="0.25">
      <c r="A28" s="34" t="s">
        <v>132</v>
      </c>
      <c r="C28" s="40">
        <v>18</v>
      </c>
      <c r="D28" s="41"/>
      <c r="E28" s="42">
        <v>40499451</v>
      </c>
      <c r="F28" s="43"/>
      <c r="G28" s="42">
        <v>48035696</v>
      </c>
      <c r="H28" s="43"/>
      <c r="I28" s="44">
        <v>0</v>
      </c>
      <c r="J28" s="43"/>
      <c r="K28" s="44">
        <v>0</v>
      </c>
    </row>
    <row r="29" spans="1:11" ht="21.75" customHeight="1" x14ac:dyDescent="0.25">
      <c r="A29" s="34" t="s">
        <v>75</v>
      </c>
      <c r="C29" s="40">
        <v>20</v>
      </c>
      <c r="D29" s="41"/>
      <c r="E29" s="42">
        <v>5732742</v>
      </c>
      <c r="F29" s="43"/>
      <c r="G29" s="42">
        <v>6188603</v>
      </c>
      <c r="H29" s="43"/>
      <c r="I29" s="42">
        <v>13699700</v>
      </c>
      <c r="J29" s="43"/>
      <c r="K29" s="42">
        <v>12758039</v>
      </c>
    </row>
    <row r="30" spans="1:11" ht="21.75" customHeight="1" x14ac:dyDescent="0.25">
      <c r="A30" s="34" t="s">
        <v>13</v>
      </c>
      <c r="C30" s="40"/>
      <c r="D30" s="41"/>
      <c r="E30" s="45">
        <v>10666696</v>
      </c>
      <c r="F30" s="43"/>
      <c r="G30" s="45">
        <v>15083872</v>
      </c>
      <c r="H30" s="43"/>
      <c r="I30" s="45">
        <v>8651283</v>
      </c>
      <c r="J30" s="43"/>
      <c r="K30" s="45">
        <v>13034751</v>
      </c>
    </row>
    <row r="31" spans="1:11" ht="21.75" customHeight="1" x14ac:dyDescent="0.25">
      <c r="A31" s="32" t="s">
        <v>14</v>
      </c>
      <c r="B31" s="32"/>
      <c r="E31" s="46">
        <f>SUM(E21:E30)</f>
        <v>749121884</v>
      </c>
      <c r="F31" s="47"/>
      <c r="G31" s="46">
        <f>SUM(G21:G30)</f>
        <v>638869808</v>
      </c>
      <c r="H31" s="47"/>
      <c r="I31" s="46">
        <f>SUM(I21:I30)</f>
        <v>1032624357</v>
      </c>
      <c r="J31" s="48"/>
      <c r="K31" s="46">
        <f>SUM(K21:K30)</f>
        <v>912129577</v>
      </c>
    </row>
    <row r="32" spans="1:11" ht="21.75" customHeight="1" thickBot="1" x14ac:dyDescent="0.3">
      <c r="A32" s="32" t="s">
        <v>59</v>
      </c>
      <c r="B32" s="32"/>
      <c r="E32" s="54">
        <f>SUM(E19,E31)</f>
        <v>1997956597</v>
      </c>
      <c r="F32" s="47"/>
      <c r="G32" s="54">
        <f>SUM(G19,G31)</f>
        <v>1862197634</v>
      </c>
      <c r="H32" s="47"/>
      <c r="I32" s="54">
        <f>SUM(I19,I31)</f>
        <v>1864926366</v>
      </c>
      <c r="J32" s="48"/>
      <c r="K32" s="54">
        <f>SUM(K19,K31)</f>
        <v>1909681991</v>
      </c>
    </row>
    <row r="33" spans="1:1" ht="21.75" customHeight="1" thickTop="1" x14ac:dyDescent="0.25"/>
    <row r="48" spans="1:1" ht="21.75" customHeight="1" x14ac:dyDescent="0.25">
      <c r="A48" s="56"/>
    </row>
    <row r="49" spans="1:11" ht="21.75" customHeight="1" x14ac:dyDescent="0.25">
      <c r="A49" s="34" t="s">
        <v>134</v>
      </c>
    </row>
    <row r="50" spans="1:11" ht="21.75" customHeight="1" x14ac:dyDescent="0.25">
      <c r="A50" s="32" t="s">
        <v>48</v>
      </c>
      <c r="B50" s="32"/>
    </row>
    <row r="51" spans="1:11" ht="21.75" customHeight="1" x14ac:dyDescent="0.25">
      <c r="A51" s="32" t="s">
        <v>63</v>
      </c>
      <c r="B51" s="32"/>
    </row>
    <row r="52" spans="1:11" ht="21.75" customHeight="1" x14ac:dyDescent="0.25">
      <c r="A52" s="32" t="s">
        <v>164</v>
      </c>
      <c r="B52" s="32"/>
    </row>
    <row r="53" spans="1:11" ht="21.75" customHeight="1" x14ac:dyDescent="0.25">
      <c r="K53" s="35" t="s">
        <v>50</v>
      </c>
    </row>
    <row r="54" spans="1:11" ht="21.75" customHeight="1" x14ac:dyDescent="0.25">
      <c r="E54" s="150" t="s">
        <v>49</v>
      </c>
      <c r="F54" s="150"/>
      <c r="G54" s="150"/>
      <c r="I54" s="150" t="s">
        <v>61</v>
      </c>
      <c r="J54" s="150"/>
      <c r="K54" s="150"/>
    </row>
    <row r="55" spans="1:11" s="32" customFormat="1" ht="21.75" customHeight="1" x14ac:dyDescent="0.25">
      <c r="C55" s="36" t="s">
        <v>65</v>
      </c>
      <c r="D55" s="34"/>
      <c r="E55" s="37" t="s">
        <v>165</v>
      </c>
      <c r="F55" s="38"/>
      <c r="G55" s="37" t="s">
        <v>135</v>
      </c>
      <c r="H55" s="34"/>
      <c r="I55" s="37" t="s">
        <v>165</v>
      </c>
      <c r="J55" s="38"/>
      <c r="K55" s="37" t="s">
        <v>135</v>
      </c>
    </row>
    <row r="56" spans="1:11" ht="21.75" customHeight="1" x14ac:dyDescent="0.25">
      <c r="A56" s="32" t="s">
        <v>53</v>
      </c>
      <c r="B56" s="57"/>
    </row>
    <row r="57" spans="1:11" ht="21.75" customHeight="1" x14ac:dyDescent="0.25">
      <c r="A57" s="32" t="s">
        <v>54</v>
      </c>
      <c r="B57" s="32"/>
    </row>
    <row r="58" spans="1:11" ht="21.75" customHeight="1" x14ac:dyDescent="0.25">
      <c r="A58" s="34" t="s">
        <v>171</v>
      </c>
      <c r="B58" s="32"/>
      <c r="C58" s="40">
        <v>19</v>
      </c>
      <c r="E58" s="52">
        <v>20000000</v>
      </c>
      <c r="F58" s="52"/>
      <c r="G58" s="44">
        <v>0</v>
      </c>
      <c r="H58" s="52"/>
      <c r="I58" s="52">
        <v>0</v>
      </c>
      <c r="J58" s="58"/>
      <c r="K58" s="44">
        <v>0</v>
      </c>
    </row>
    <row r="59" spans="1:11" ht="21.75" customHeight="1" x14ac:dyDescent="0.25">
      <c r="A59" s="34" t="s">
        <v>0</v>
      </c>
      <c r="C59" s="41"/>
      <c r="D59" s="41"/>
      <c r="E59" s="42">
        <v>205960668</v>
      </c>
      <c r="F59" s="52"/>
      <c r="G59" s="42">
        <v>155703611</v>
      </c>
      <c r="H59" s="52"/>
      <c r="I59" s="42">
        <v>78439456</v>
      </c>
      <c r="J59" s="52"/>
      <c r="K59" s="42">
        <v>155703611</v>
      </c>
    </row>
    <row r="60" spans="1:11" ht="21.75" customHeight="1" x14ac:dyDescent="0.25">
      <c r="A60" s="34" t="s">
        <v>77</v>
      </c>
      <c r="C60" s="40"/>
      <c r="D60" s="59"/>
      <c r="E60" s="42">
        <v>10636157</v>
      </c>
      <c r="F60" s="60"/>
      <c r="G60" s="42">
        <v>6488330</v>
      </c>
      <c r="H60" s="60"/>
      <c r="I60" s="42">
        <v>8745708</v>
      </c>
      <c r="J60" s="52"/>
      <c r="K60" s="42">
        <v>5924200</v>
      </c>
    </row>
    <row r="61" spans="1:11" ht="21.75" customHeight="1" x14ac:dyDescent="0.25">
      <c r="A61" s="34" t="s">
        <v>1</v>
      </c>
      <c r="C61" s="40"/>
      <c r="D61" s="41"/>
      <c r="E61" s="42"/>
      <c r="F61" s="52"/>
      <c r="G61" s="42"/>
      <c r="H61" s="52"/>
      <c r="I61" s="42"/>
      <c r="J61" s="52"/>
      <c r="K61" s="42"/>
    </row>
    <row r="62" spans="1:11" ht="21.75" customHeight="1" x14ac:dyDescent="0.25">
      <c r="A62" s="50" t="s">
        <v>78</v>
      </c>
      <c r="C62" s="40">
        <v>15</v>
      </c>
      <c r="D62" s="41"/>
      <c r="E62" s="42">
        <v>6552089</v>
      </c>
      <c r="F62" s="52"/>
      <c r="G62" s="42">
        <v>4058446</v>
      </c>
      <c r="H62" s="52"/>
      <c r="I62" s="42">
        <v>4643644</v>
      </c>
      <c r="J62" s="52"/>
      <c r="K62" s="42">
        <v>3857097</v>
      </c>
    </row>
    <row r="63" spans="1:11" ht="21.75" customHeight="1" x14ac:dyDescent="0.25">
      <c r="A63" s="34" t="s">
        <v>79</v>
      </c>
      <c r="C63" s="40" t="s">
        <v>172</v>
      </c>
      <c r="D63" s="41"/>
      <c r="E63" s="42">
        <v>782567</v>
      </c>
      <c r="F63" s="52"/>
      <c r="G63" s="42">
        <v>757185</v>
      </c>
      <c r="H63" s="52"/>
      <c r="I63" s="42">
        <v>650821</v>
      </c>
      <c r="J63" s="52"/>
      <c r="K63" s="42">
        <v>641735</v>
      </c>
    </row>
    <row r="64" spans="1:11" ht="21.75" customHeight="1" x14ac:dyDescent="0.25">
      <c r="A64" s="34" t="s">
        <v>2</v>
      </c>
      <c r="C64" s="40"/>
      <c r="D64" s="41"/>
      <c r="E64" s="42">
        <v>20235142</v>
      </c>
      <c r="F64" s="52"/>
      <c r="G64" s="42">
        <v>25300594</v>
      </c>
      <c r="H64" s="52"/>
      <c r="I64" s="42">
        <v>18563547</v>
      </c>
      <c r="J64" s="52"/>
      <c r="K64" s="42">
        <v>24562097</v>
      </c>
    </row>
    <row r="65" spans="1:11" ht="21.75" customHeight="1" x14ac:dyDescent="0.25">
      <c r="A65" s="34" t="s">
        <v>142</v>
      </c>
      <c r="C65" s="40"/>
      <c r="D65" s="41"/>
      <c r="E65" s="61">
        <v>20300894</v>
      </c>
      <c r="F65" s="52"/>
      <c r="G65" s="61">
        <v>15441835</v>
      </c>
      <c r="H65" s="52"/>
      <c r="I65" s="42">
        <v>17597994</v>
      </c>
      <c r="J65" s="52"/>
      <c r="K65" s="42">
        <v>15656770</v>
      </c>
    </row>
    <row r="66" spans="1:11" ht="21.75" customHeight="1" x14ac:dyDescent="0.25">
      <c r="A66" s="34" t="s">
        <v>202</v>
      </c>
      <c r="C66" s="40">
        <v>22</v>
      </c>
      <c r="D66" s="41"/>
      <c r="E66" s="42">
        <v>21603447</v>
      </c>
      <c r="F66" s="52"/>
      <c r="G66" s="42">
        <v>23441528</v>
      </c>
      <c r="H66" s="52"/>
      <c r="I66" s="42">
        <v>16728271</v>
      </c>
      <c r="J66" s="52"/>
      <c r="K66" s="42">
        <v>23441528</v>
      </c>
    </row>
    <row r="67" spans="1:11" ht="21.75" customHeight="1" x14ac:dyDescent="0.25">
      <c r="A67" s="34" t="s">
        <v>3</v>
      </c>
      <c r="C67" s="40"/>
      <c r="D67" s="41"/>
      <c r="E67" s="45">
        <v>12194157</v>
      </c>
      <c r="F67" s="52"/>
      <c r="G67" s="45">
        <v>9021194</v>
      </c>
      <c r="H67" s="52"/>
      <c r="I67" s="45">
        <v>10976865</v>
      </c>
      <c r="J67" s="52"/>
      <c r="K67" s="45">
        <v>8507967</v>
      </c>
    </row>
    <row r="68" spans="1:11" ht="21.75" customHeight="1" x14ac:dyDescent="0.25">
      <c r="A68" s="32" t="s">
        <v>4</v>
      </c>
      <c r="B68" s="32"/>
      <c r="E68" s="46">
        <f>SUM(E58:E67)</f>
        <v>318265121</v>
      </c>
      <c r="F68" s="49"/>
      <c r="G68" s="46">
        <f>SUM(G58:G67)</f>
        <v>240212723</v>
      </c>
      <c r="H68" s="49"/>
      <c r="I68" s="46">
        <f>SUM(I58:I67)</f>
        <v>156346306</v>
      </c>
      <c r="J68" s="48"/>
      <c r="K68" s="46">
        <f>SUM(K58:K67)</f>
        <v>238295005</v>
      </c>
    </row>
    <row r="69" spans="1:11" ht="21.75" customHeight="1" x14ac:dyDescent="0.25">
      <c r="A69" s="32" t="s">
        <v>55</v>
      </c>
      <c r="B69" s="32"/>
      <c r="E69" s="49"/>
      <c r="F69" s="49"/>
      <c r="G69" s="49"/>
      <c r="H69" s="49"/>
      <c r="I69" s="49"/>
      <c r="J69" s="49"/>
      <c r="K69" s="49"/>
    </row>
    <row r="70" spans="1:11" ht="21.75" customHeight="1" x14ac:dyDescent="0.25">
      <c r="A70" s="34" t="s">
        <v>80</v>
      </c>
      <c r="C70" s="40">
        <v>15</v>
      </c>
      <c r="D70" s="41"/>
      <c r="E70" s="42">
        <v>13406093</v>
      </c>
      <c r="F70" s="52"/>
      <c r="G70" s="42">
        <v>6596757</v>
      </c>
      <c r="H70" s="52"/>
      <c r="I70" s="42">
        <v>10222870</v>
      </c>
      <c r="J70" s="52"/>
      <c r="K70" s="42">
        <v>6365841</v>
      </c>
    </row>
    <row r="71" spans="1:11" ht="21.75" customHeight="1" x14ac:dyDescent="0.25">
      <c r="A71" s="34" t="s">
        <v>81</v>
      </c>
      <c r="C71" s="51"/>
      <c r="D71" s="41"/>
      <c r="E71" s="52"/>
      <c r="F71" s="52"/>
      <c r="G71" s="52"/>
      <c r="H71" s="52"/>
      <c r="I71" s="52"/>
      <c r="J71" s="52"/>
      <c r="K71" s="52"/>
    </row>
    <row r="72" spans="1:11" ht="21.75" customHeight="1" x14ac:dyDescent="0.25">
      <c r="A72" s="34" t="s">
        <v>82</v>
      </c>
      <c r="C72" s="40" t="s">
        <v>172</v>
      </c>
      <c r="D72" s="41"/>
      <c r="E72" s="42">
        <v>24672721</v>
      </c>
      <c r="F72" s="52"/>
      <c r="G72" s="42">
        <v>17184792</v>
      </c>
      <c r="H72" s="52"/>
      <c r="I72" s="42">
        <v>22894345</v>
      </c>
      <c r="J72" s="52"/>
      <c r="K72" s="42">
        <v>16204845</v>
      </c>
    </row>
    <row r="73" spans="1:11" ht="21.75" customHeight="1" x14ac:dyDescent="0.25">
      <c r="A73" s="34" t="s">
        <v>83</v>
      </c>
      <c r="C73" s="40"/>
      <c r="D73" s="41"/>
      <c r="E73" s="45">
        <v>17598855</v>
      </c>
      <c r="F73" s="52"/>
      <c r="G73" s="45">
        <v>16181910</v>
      </c>
      <c r="H73" s="52"/>
      <c r="I73" s="62">
        <v>0</v>
      </c>
      <c r="J73" s="52"/>
      <c r="K73" s="62">
        <v>0</v>
      </c>
    </row>
    <row r="74" spans="1:11" ht="21.75" customHeight="1" x14ac:dyDescent="0.25">
      <c r="A74" s="32" t="s">
        <v>5</v>
      </c>
      <c r="B74" s="32"/>
      <c r="E74" s="46">
        <f>SUM(E70:E73)</f>
        <v>55677669</v>
      </c>
      <c r="F74" s="49"/>
      <c r="G74" s="46">
        <f>SUM(G70:G73)</f>
        <v>39963459</v>
      </c>
      <c r="H74" s="49"/>
      <c r="I74" s="46">
        <f>SUM(I70:I73)</f>
        <v>33117215</v>
      </c>
      <c r="J74" s="48"/>
      <c r="K74" s="46">
        <f>SUM(K70:K73)</f>
        <v>22570686</v>
      </c>
    </row>
    <row r="75" spans="1:11" ht="21.75" customHeight="1" x14ac:dyDescent="0.25">
      <c r="A75" s="32" t="s">
        <v>56</v>
      </c>
      <c r="B75" s="32"/>
      <c r="E75" s="46">
        <f>SUM(E68,E74)</f>
        <v>373942790</v>
      </c>
      <c r="F75" s="47"/>
      <c r="G75" s="46">
        <f>SUM(G68,G74)</f>
        <v>280176182</v>
      </c>
      <c r="H75" s="47"/>
      <c r="I75" s="46">
        <f>SUM(I68,I74)</f>
        <v>189463521</v>
      </c>
      <c r="J75" s="48"/>
      <c r="K75" s="46">
        <f>SUM(K68,K74)</f>
        <v>260865691</v>
      </c>
    </row>
    <row r="76" spans="1:11" ht="21.75" customHeight="1" x14ac:dyDescent="0.25">
      <c r="A76" s="32" t="s">
        <v>57</v>
      </c>
      <c r="B76" s="32"/>
    </row>
    <row r="77" spans="1:11" ht="21.75" customHeight="1" x14ac:dyDescent="0.25">
      <c r="A77" s="34" t="s">
        <v>84</v>
      </c>
    </row>
    <row r="78" spans="1:11" ht="21.75" customHeight="1" x14ac:dyDescent="0.25">
      <c r="B78" s="34" t="s">
        <v>85</v>
      </c>
    </row>
    <row r="79" spans="1:11" ht="21.75" customHeight="1" thickBot="1" x14ac:dyDescent="0.3">
      <c r="B79" s="34" t="s">
        <v>86</v>
      </c>
      <c r="C79" s="63"/>
      <c r="D79" s="64"/>
      <c r="E79" s="65">
        <v>341092557</v>
      </c>
      <c r="F79" s="52"/>
      <c r="G79" s="65">
        <v>341092557</v>
      </c>
      <c r="H79" s="52"/>
      <c r="I79" s="65">
        <v>341092557</v>
      </c>
      <c r="J79" s="52"/>
      <c r="K79" s="65">
        <v>341092557</v>
      </c>
    </row>
    <row r="80" spans="1:11" ht="21.75" customHeight="1" thickTop="1" x14ac:dyDescent="0.25">
      <c r="B80" s="34" t="s">
        <v>87</v>
      </c>
      <c r="C80" s="64"/>
      <c r="D80" s="64"/>
      <c r="E80" s="66"/>
      <c r="F80" s="66"/>
      <c r="G80" s="66"/>
      <c r="H80" s="66"/>
      <c r="I80" s="66"/>
      <c r="J80" s="66"/>
      <c r="K80" s="66"/>
    </row>
    <row r="81" spans="1:11" ht="21.75" customHeight="1" x14ac:dyDescent="0.25">
      <c r="B81" s="34" t="s">
        <v>86</v>
      </c>
      <c r="C81" s="41"/>
      <c r="D81" s="64"/>
      <c r="E81" s="52">
        <v>341092557</v>
      </c>
      <c r="F81" s="52"/>
      <c r="G81" s="52">
        <v>341092557</v>
      </c>
      <c r="H81" s="52"/>
      <c r="I81" s="52">
        <v>341092557</v>
      </c>
      <c r="J81" s="52"/>
      <c r="K81" s="52">
        <v>341092557</v>
      </c>
    </row>
    <row r="82" spans="1:11" ht="21.75" customHeight="1" x14ac:dyDescent="0.25">
      <c r="A82" s="34" t="s">
        <v>15</v>
      </c>
      <c r="C82" s="41"/>
      <c r="D82" s="64"/>
      <c r="E82" s="52">
        <v>1136572101</v>
      </c>
      <c r="F82" s="52"/>
      <c r="G82" s="52">
        <v>1136572101</v>
      </c>
      <c r="H82" s="52"/>
      <c r="I82" s="52">
        <v>1136572101</v>
      </c>
      <c r="J82" s="52"/>
      <c r="K82" s="52">
        <v>1136572101</v>
      </c>
    </row>
    <row r="83" spans="1:11" ht="21.75" customHeight="1" x14ac:dyDescent="0.25">
      <c r="A83" s="34" t="s">
        <v>203</v>
      </c>
      <c r="C83" s="41"/>
      <c r="D83" s="64"/>
      <c r="E83" s="52"/>
      <c r="F83" s="52"/>
      <c r="G83" s="52"/>
      <c r="H83" s="52"/>
      <c r="I83" s="52"/>
      <c r="J83" s="52"/>
      <c r="K83" s="52"/>
    </row>
    <row r="84" spans="1:11" ht="21.75" customHeight="1" x14ac:dyDescent="0.25">
      <c r="A84" s="34" t="s">
        <v>204</v>
      </c>
      <c r="C84" s="41"/>
      <c r="D84" s="64"/>
      <c r="E84" s="52">
        <v>42294921</v>
      </c>
      <c r="F84" s="52"/>
      <c r="G84" s="52">
        <v>42294921</v>
      </c>
      <c r="H84" s="52"/>
      <c r="I84" s="61">
        <v>0</v>
      </c>
      <c r="J84" s="52"/>
      <c r="K84" s="61">
        <v>0</v>
      </c>
    </row>
    <row r="85" spans="1:11" ht="21.75" customHeight="1" x14ac:dyDescent="0.25">
      <c r="A85" s="34" t="s">
        <v>16</v>
      </c>
      <c r="C85" s="64"/>
      <c r="D85" s="64"/>
      <c r="E85" s="52"/>
      <c r="F85" s="52"/>
      <c r="G85" s="52"/>
      <c r="H85" s="52"/>
      <c r="I85" s="52"/>
      <c r="J85" s="52"/>
      <c r="K85" s="52"/>
    </row>
    <row r="86" spans="1:11" ht="21.75" customHeight="1" x14ac:dyDescent="0.25">
      <c r="A86" s="34" t="s">
        <v>88</v>
      </c>
      <c r="C86" s="40">
        <v>24</v>
      </c>
      <c r="D86" s="41"/>
      <c r="E86" s="42">
        <v>34109256</v>
      </c>
      <c r="F86" s="52"/>
      <c r="G86" s="42">
        <v>34109256</v>
      </c>
      <c r="H86" s="52"/>
      <c r="I86" s="42">
        <v>34109256</v>
      </c>
      <c r="J86" s="52"/>
      <c r="K86" s="52">
        <v>34109256</v>
      </c>
    </row>
    <row r="87" spans="1:11" ht="21.75" customHeight="1" x14ac:dyDescent="0.25">
      <c r="A87" s="34" t="s">
        <v>89</v>
      </c>
      <c r="C87" s="64"/>
      <c r="D87" s="64"/>
      <c r="E87" s="62">
        <v>68536330</v>
      </c>
      <c r="F87" s="52"/>
      <c r="G87" s="62">
        <v>27952387</v>
      </c>
      <c r="H87" s="52"/>
      <c r="I87" s="62">
        <v>163688931</v>
      </c>
      <c r="J87" s="52"/>
      <c r="K87" s="62">
        <v>137042386</v>
      </c>
    </row>
    <row r="88" spans="1:11" ht="21.75" customHeight="1" x14ac:dyDescent="0.25">
      <c r="A88" s="34" t="s">
        <v>90</v>
      </c>
      <c r="B88" s="32"/>
      <c r="D88" s="67"/>
      <c r="E88" s="52">
        <f>SUM(E81:E87)</f>
        <v>1622605165</v>
      </c>
      <c r="F88" s="52"/>
      <c r="G88" s="52">
        <f>SUM(G81:G87)</f>
        <v>1582021222</v>
      </c>
      <c r="H88" s="52"/>
      <c r="I88" s="52">
        <f>SUM(I81:I87)</f>
        <v>1675462845</v>
      </c>
      <c r="J88" s="52"/>
      <c r="K88" s="52">
        <f>SUM(K81:K87)</f>
        <v>1648816300</v>
      </c>
    </row>
    <row r="89" spans="1:11" ht="21.75" customHeight="1" x14ac:dyDescent="0.25">
      <c r="A89" s="34" t="s">
        <v>91</v>
      </c>
      <c r="D89" s="67"/>
      <c r="E89" s="62">
        <v>1408642</v>
      </c>
      <c r="F89" s="52"/>
      <c r="G89" s="62">
        <v>230</v>
      </c>
      <c r="H89" s="52"/>
      <c r="I89" s="62">
        <v>0</v>
      </c>
      <c r="J89" s="52"/>
      <c r="K89" s="62">
        <v>0</v>
      </c>
    </row>
    <row r="90" spans="1:11" ht="21.75" customHeight="1" x14ac:dyDescent="0.25">
      <c r="A90" s="32" t="s">
        <v>17</v>
      </c>
      <c r="B90" s="32"/>
      <c r="D90" s="67"/>
      <c r="E90" s="68">
        <f>SUM(E88:E89)</f>
        <v>1624013807</v>
      </c>
      <c r="F90" s="49"/>
      <c r="G90" s="68">
        <f>SUM(G88:G89)</f>
        <v>1582021452</v>
      </c>
      <c r="H90" s="67"/>
      <c r="I90" s="68">
        <f>SUM(I88:I89)</f>
        <v>1675462845</v>
      </c>
      <c r="J90" s="69"/>
      <c r="K90" s="68">
        <f>SUM(K88:K89)</f>
        <v>1648816300</v>
      </c>
    </row>
    <row r="91" spans="1:11" ht="21.75" customHeight="1" thickBot="1" x14ac:dyDescent="0.3">
      <c r="A91" s="70" t="s">
        <v>60</v>
      </c>
      <c r="B91" s="70"/>
      <c r="D91" s="67"/>
      <c r="E91" s="71">
        <f>SUM(E90,E75)</f>
        <v>1997956597</v>
      </c>
      <c r="F91" s="49"/>
      <c r="G91" s="71">
        <f>SUM(G90,G75)</f>
        <v>1862197634</v>
      </c>
      <c r="H91" s="67"/>
      <c r="I91" s="71">
        <f>SUM(I90,I75)</f>
        <v>1864926366</v>
      </c>
      <c r="J91" s="69"/>
      <c r="K91" s="71">
        <f>SUM(K90,K75)</f>
        <v>1909681991</v>
      </c>
    </row>
    <row r="92" spans="1:11" ht="21.75" customHeight="1" thickTop="1" x14ac:dyDescent="0.25">
      <c r="A92" s="32"/>
      <c r="B92" s="32"/>
      <c r="D92" s="67"/>
      <c r="E92" s="49">
        <f>SUM(E91-E32)</f>
        <v>0</v>
      </c>
      <c r="F92" s="55"/>
      <c r="G92" s="49">
        <f>SUM(G91-G32)</f>
        <v>0</v>
      </c>
      <c r="H92" s="55"/>
      <c r="I92" s="49">
        <f>SUM(I91-I32)</f>
        <v>0</v>
      </c>
      <c r="J92" s="55"/>
      <c r="K92" s="49">
        <f>SUM(K91-K32)</f>
        <v>0</v>
      </c>
    </row>
    <row r="93" spans="1:11" ht="21.75" customHeight="1" x14ac:dyDescent="0.25">
      <c r="A93" s="32"/>
      <c r="B93" s="32"/>
      <c r="D93" s="67"/>
      <c r="E93" s="49"/>
      <c r="F93" s="55"/>
      <c r="G93" s="49"/>
      <c r="H93" s="55"/>
      <c r="I93" s="49"/>
      <c r="J93" s="55"/>
      <c r="K93" s="49"/>
    </row>
    <row r="94" spans="1:11" ht="21.75" customHeight="1" x14ac:dyDescent="0.25">
      <c r="A94" s="32"/>
      <c r="B94" s="32"/>
      <c r="D94" s="67"/>
      <c r="E94" s="49"/>
      <c r="F94" s="55"/>
      <c r="G94" s="49"/>
      <c r="H94" s="55"/>
      <c r="I94" s="49"/>
      <c r="J94" s="55"/>
      <c r="K94" s="49"/>
    </row>
    <row r="95" spans="1:11" ht="21.75" customHeight="1" x14ac:dyDescent="0.25">
      <c r="A95" s="32"/>
      <c r="B95" s="32"/>
      <c r="D95" s="67"/>
      <c r="E95" s="49"/>
      <c r="F95" s="55"/>
      <c r="G95" s="49"/>
      <c r="H95" s="55"/>
      <c r="I95" s="49"/>
      <c r="J95" s="55"/>
      <c r="K95" s="49"/>
    </row>
    <row r="96" spans="1:11" ht="21.75" customHeight="1" x14ac:dyDescent="0.25">
      <c r="A96" s="32"/>
      <c r="B96" s="32"/>
      <c r="D96" s="67"/>
      <c r="E96" s="49"/>
      <c r="F96" s="55"/>
      <c r="G96" s="49"/>
      <c r="H96" s="55"/>
      <c r="I96" s="49"/>
      <c r="J96" s="55"/>
      <c r="K96" s="49"/>
    </row>
    <row r="97" spans="1:13" ht="21.75" customHeight="1" x14ac:dyDescent="0.25">
      <c r="A97" s="32"/>
      <c r="B97" s="32"/>
      <c r="D97" s="67"/>
      <c r="E97" s="49"/>
      <c r="F97" s="55"/>
      <c r="G97" s="49"/>
      <c r="H97" s="55"/>
      <c r="I97" s="49"/>
      <c r="J97" s="55"/>
      <c r="K97" s="49"/>
    </row>
    <row r="98" spans="1:13" ht="21.75" customHeight="1" x14ac:dyDescent="0.25">
      <c r="A98" s="34" t="s">
        <v>134</v>
      </c>
    </row>
    <row r="103" spans="1:13" ht="21.75" customHeight="1" x14ac:dyDescent="0.2">
      <c r="A103" s="72"/>
      <c r="B103" s="72"/>
      <c r="C103" s="73"/>
      <c r="D103" s="72"/>
      <c r="E103" s="72"/>
      <c r="F103" s="72"/>
      <c r="G103" s="72"/>
      <c r="H103" s="72"/>
      <c r="I103" s="72"/>
      <c r="J103" s="72"/>
      <c r="K103" s="72"/>
      <c r="L103" s="72"/>
      <c r="M103" s="72"/>
    </row>
    <row r="104" spans="1:13" ht="21.75" customHeight="1" x14ac:dyDescent="0.2">
      <c r="A104" s="72"/>
      <c r="B104" s="72"/>
      <c r="C104" s="73"/>
      <c r="D104" s="72"/>
      <c r="E104" s="72"/>
      <c r="F104" s="72"/>
      <c r="G104" s="72"/>
      <c r="H104" s="72"/>
      <c r="I104" s="72"/>
      <c r="J104" s="72"/>
      <c r="K104" s="72"/>
      <c r="L104" s="72"/>
      <c r="M104" s="72"/>
    </row>
  </sheetData>
  <mergeCells count="4">
    <mergeCell ref="I5:K5"/>
    <mergeCell ref="I54:K54"/>
    <mergeCell ref="E5:G5"/>
    <mergeCell ref="E54:G54"/>
  </mergeCells>
  <pageMargins left="0.78740157480314965" right="0.39370078740157483" top="0.78740157480314965" bottom="0.39370078740157483" header="0.51181102362204722" footer="0.51181102362204722"/>
  <pageSetup paperSize="9" scale="73" orientation="portrait" r:id="rId1"/>
  <rowBreaks count="1" manualBreakCount="1"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5F78-9B97-4CC0-B522-21E935927865}">
  <dimension ref="A1:K94"/>
  <sheetViews>
    <sheetView showGridLines="0" view="pageBreakPreview" topLeftCell="A67" zoomScaleNormal="100" zoomScaleSheetLayoutView="100" workbookViewId="0">
      <selection activeCell="A85" sqref="A85"/>
    </sheetView>
  </sheetViews>
  <sheetFormatPr defaultColWidth="8.5703125" defaultRowHeight="21.75" customHeight="1" x14ac:dyDescent="0.25"/>
  <cols>
    <col min="1" max="1" width="40.42578125" style="34" customWidth="1"/>
    <col min="2" max="2" width="9.140625" style="33" customWidth="1"/>
    <col min="3" max="3" width="1" style="34" customWidth="1"/>
    <col min="4" max="4" width="16.5703125" style="55" customWidth="1"/>
    <col min="5" max="5" width="1" style="55" customWidth="1"/>
    <col min="6" max="6" width="16.42578125" style="55" customWidth="1"/>
    <col min="7" max="7" width="1" style="55" customWidth="1"/>
    <col min="8" max="8" width="15.85546875" style="55" customWidth="1"/>
    <col min="9" max="9" width="1" style="55" customWidth="1"/>
    <col min="10" max="10" width="16.5703125" style="55" customWidth="1"/>
    <col min="11" max="16384" width="8.5703125" style="34"/>
  </cols>
  <sheetData>
    <row r="1" spans="1:10" ht="21.75" customHeight="1" x14ac:dyDescent="0.25">
      <c r="A1" s="32" t="s">
        <v>48</v>
      </c>
      <c r="H1" s="74"/>
      <c r="J1" s="75"/>
    </row>
    <row r="2" spans="1:10" ht="21.75" customHeight="1" x14ac:dyDescent="0.25">
      <c r="A2" s="32" t="s">
        <v>92</v>
      </c>
      <c r="H2" s="74"/>
    </row>
    <row r="3" spans="1:10" ht="21.75" customHeight="1" x14ac:dyDescent="0.25">
      <c r="A3" s="32" t="s">
        <v>166</v>
      </c>
      <c r="H3" s="74"/>
    </row>
    <row r="4" spans="1:10" ht="21.75" customHeight="1" x14ac:dyDescent="0.25">
      <c r="H4" s="74"/>
      <c r="J4" s="76" t="s">
        <v>50</v>
      </c>
    </row>
    <row r="5" spans="1:10" ht="21.75" customHeight="1" x14ac:dyDescent="0.25">
      <c r="D5" s="151" t="s">
        <v>49</v>
      </c>
      <c r="E5" s="151"/>
      <c r="F5" s="151"/>
      <c r="H5" s="151" t="s">
        <v>61</v>
      </c>
      <c r="I5" s="151"/>
      <c r="J5" s="151"/>
    </row>
    <row r="6" spans="1:10" ht="21.75" customHeight="1" x14ac:dyDescent="0.25">
      <c r="B6" s="36" t="s">
        <v>65</v>
      </c>
      <c r="D6" s="77" t="s">
        <v>165</v>
      </c>
      <c r="E6" s="78"/>
      <c r="F6" s="77" t="s">
        <v>135</v>
      </c>
      <c r="G6" s="79"/>
      <c r="H6" s="77" t="s">
        <v>165</v>
      </c>
      <c r="I6" s="78"/>
      <c r="J6" s="77" t="s">
        <v>135</v>
      </c>
    </row>
    <row r="7" spans="1:10" ht="21.75" customHeight="1" x14ac:dyDescent="0.25">
      <c r="A7" s="32" t="s">
        <v>93</v>
      </c>
      <c r="B7" s="38"/>
      <c r="D7" s="80"/>
      <c r="E7" s="80"/>
      <c r="F7" s="80"/>
      <c r="G7" s="49"/>
      <c r="H7" s="80"/>
      <c r="I7" s="80"/>
      <c r="J7" s="80"/>
    </row>
    <row r="8" spans="1:10" ht="21.75" customHeight="1" x14ac:dyDescent="0.25">
      <c r="A8" s="32" t="s">
        <v>94</v>
      </c>
      <c r="D8" s="81"/>
      <c r="E8" s="49"/>
      <c r="F8" s="49"/>
      <c r="G8" s="49"/>
      <c r="H8" s="81"/>
      <c r="I8" s="49"/>
      <c r="J8" s="49"/>
    </row>
    <row r="9" spans="1:10" ht="21.75" customHeight="1" x14ac:dyDescent="0.25">
      <c r="A9" s="34" t="s">
        <v>95</v>
      </c>
      <c r="B9" s="33" t="s">
        <v>173</v>
      </c>
      <c r="D9" s="82">
        <v>1463386247</v>
      </c>
      <c r="E9" s="83"/>
      <c r="F9" s="82">
        <v>1289767136</v>
      </c>
      <c r="G9" s="83"/>
      <c r="H9" s="82">
        <v>1137511059</v>
      </c>
      <c r="I9" s="83"/>
      <c r="J9" s="82">
        <v>1238463978</v>
      </c>
    </row>
    <row r="10" spans="1:10" ht="21.75" customHeight="1" x14ac:dyDescent="0.25">
      <c r="A10" s="56" t="s">
        <v>96</v>
      </c>
      <c r="B10" s="33" t="s">
        <v>173</v>
      </c>
      <c r="D10" s="84">
        <v>52058467</v>
      </c>
      <c r="E10" s="83"/>
      <c r="F10" s="84">
        <v>47349089</v>
      </c>
      <c r="G10" s="83"/>
      <c r="H10" s="84">
        <v>50580374</v>
      </c>
      <c r="I10" s="83"/>
      <c r="J10" s="84">
        <v>47460889</v>
      </c>
    </row>
    <row r="11" spans="1:10" ht="21.75" customHeight="1" x14ac:dyDescent="0.25">
      <c r="A11" s="70" t="s">
        <v>97</v>
      </c>
      <c r="D11" s="85">
        <f>SUM(D9:D10)</f>
        <v>1515444714</v>
      </c>
      <c r="E11" s="86"/>
      <c r="F11" s="85">
        <f>SUM(F9:F10)</f>
        <v>1337116225</v>
      </c>
      <c r="G11" s="86"/>
      <c r="H11" s="85">
        <f>SUM(H9:H10)</f>
        <v>1188091433</v>
      </c>
      <c r="I11" s="86"/>
      <c r="J11" s="85">
        <f>SUM(J9:J10)</f>
        <v>1285924867</v>
      </c>
    </row>
    <row r="12" spans="1:10" ht="21.75" customHeight="1" x14ac:dyDescent="0.25">
      <c r="A12" s="70" t="s">
        <v>18</v>
      </c>
      <c r="D12" s="87"/>
      <c r="E12" s="88"/>
      <c r="F12" s="87"/>
      <c r="G12" s="88"/>
      <c r="H12" s="87"/>
      <c r="I12" s="88"/>
      <c r="J12" s="87"/>
    </row>
    <row r="13" spans="1:10" ht="21.75" customHeight="1" x14ac:dyDescent="0.25">
      <c r="A13" s="56" t="s">
        <v>19</v>
      </c>
      <c r="B13" s="33">
        <v>29</v>
      </c>
      <c r="D13" s="82">
        <v>-1163997989</v>
      </c>
      <c r="E13" s="83"/>
      <c r="F13" s="82">
        <v>-1078043592</v>
      </c>
      <c r="G13" s="83"/>
      <c r="H13" s="82">
        <v>-886892806</v>
      </c>
      <c r="I13" s="83"/>
      <c r="J13" s="82">
        <v>-1047279299</v>
      </c>
    </row>
    <row r="14" spans="1:10" ht="21.75" customHeight="1" x14ac:dyDescent="0.25">
      <c r="A14" s="56" t="s">
        <v>20</v>
      </c>
      <c r="B14" s="33">
        <v>29</v>
      </c>
      <c r="D14" s="84">
        <v>-33047225</v>
      </c>
      <c r="E14" s="83"/>
      <c r="F14" s="84">
        <v>-30448971</v>
      </c>
      <c r="G14" s="83"/>
      <c r="H14" s="84">
        <v>-31931825</v>
      </c>
      <c r="I14" s="83"/>
      <c r="J14" s="84">
        <v>-30448971</v>
      </c>
    </row>
    <row r="15" spans="1:10" ht="21.75" customHeight="1" x14ac:dyDescent="0.25">
      <c r="A15" s="70" t="s">
        <v>21</v>
      </c>
      <c r="D15" s="85">
        <f>SUM(D13:D14)</f>
        <v>-1197045214</v>
      </c>
      <c r="E15" s="88"/>
      <c r="F15" s="85">
        <f>SUM(F13:F14)</f>
        <v>-1108492563</v>
      </c>
      <c r="G15" s="88"/>
      <c r="H15" s="85">
        <f>SUM(H13:H14)</f>
        <v>-918824631</v>
      </c>
      <c r="I15" s="88"/>
      <c r="J15" s="85">
        <f>SUM(J13:J14)</f>
        <v>-1077728270</v>
      </c>
    </row>
    <row r="16" spans="1:10" ht="21.75" customHeight="1" x14ac:dyDescent="0.25">
      <c r="A16" s="70" t="s">
        <v>22</v>
      </c>
      <c r="D16" s="48">
        <f t="shared" ref="D16:E16" si="0">D11+D15</f>
        <v>318399500</v>
      </c>
      <c r="E16" s="86">
        <f t="shared" si="0"/>
        <v>0</v>
      </c>
      <c r="F16" s="48">
        <f t="shared" ref="F16" si="1">F11+F15</f>
        <v>228623662</v>
      </c>
      <c r="G16" s="86">
        <f t="shared" ref="G16:I16" si="2">G11+G15</f>
        <v>0</v>
      </c>
      <c r="H16" s="48">
        <f t="shared" si="2"/>
        <v>269266802</v>
      </c>
      <c r="I16" s="86">
        <f t="shared" si="2"/>
        <v>0</v>
      </c>
      <c r="J16" s="48">
        <f t="shared" ref="J16" si="3">J11+J15</f>
        <v>208196597</v>
      </c>
    </row>
    <row r="17" spans="1:10" ht="21.75" customHeight="1" x14ac:dyDescent="0.25">
      <c r="A17" s="56" t="s">
        <v>140</v>
      </c>
      <c r="D17" s="44">
        <v>1136050</v>
      </c>
      <c r="E17" s="83"/>
      <c r="F17" s="44">
        <v>594804</v>
      </c>
      <c r="G17" s="83"/>
      <c r="H17" s="44">
        <v>1187950</v>
      </c>
      <c r="I17" s="83"/>
      <c r="J17" s="44">
        <v>594212</v>
      </c>
    </row>
    <row r="18" spans="1:10" ht="21.75" customHeight="1" x14ac:dyDescent="0.25">
      <c r="A18" s="56" t="s">
        <v>23</v>
      </c>
      <c r="B18" s="33" t="s">
        <v>179</v>
      </c>
      <c r="D18" s="89">
        <v>25938239</v>
      </c>
      <c r="E18" s="83"/>
      <c r="F18" s="89">
        <v>23195396</v>
      </c>
      <c r="G18" s="83"/>
      <c r="H18" s="89">
        <v>18934381</v>
      </c>
      <c r="I18" s="83"/>
      <c r="J18" s="89">
        <v>22694922</v>
      </c>
    </row>
    <row r="19" spans="1:10" ht="21.75" customHeight="1" x14ac:dyDescent="0.25">
      <c r="A19" s="32" t="s">
        <v>154</v>
      </c>
      <c r="D19" s="85">
        <f>SUM(D16:D18)</f>
        <v>345473789</v>
      </c>
      <c r="E19" s="86"/>
      <c r="F19" s="85">
        <f>SUM(F16:F18)</f>
        <v>252413862</v>
      </c>
      <c r="G19" s="86"/>
      <c r="H19" s="85">
        <f>SUM(H16:H18)</f>
        <v>289389133</v>
      </c>
      <c r="I19" s="86"/>
      <c r="J19" s="85">
        <f>SUM(J16:J18)</f>
        <v>231485731</v>
      </c>
    </row>
    <row r="20" spans="1:10" ht="21.75" customHeight="1" x14ac:dyDescent="0.25">
      <c r="A20" s="56" t="s">
        <v>98</v>
      </c>
      <c r="B20" s="33" t="s">
        <v>179</v>
      </c>
      <c r="D20" s="82">
        <v>-72529269</v>
      </c>
      <c r="E20" s="83"/>
      <c r="F20" s="82">
        <v>-54202455</v>
      </c>
      <c r="G20" s="83"/>
      <c r="H20" s="82">
        <v>-58403367</v>
      </c>
      <c r="I20" s="83"/>
      <c r="J20" s="82">
        <v>-54202455</v>
      </c>
    </row>
    <row r="21" spans="1:10" ht="21.75" customHeight="1" x14ac:dyDescent="0.25">
      <c r="A21" s="56" t="s">
        <v>24</v>
      </c>
      <c r="B21" s="33">
        <v>29</v>
      </c>
      <c r="D21" s="90">
        <v>-127359081</v>
      </c>
      <c r="E21" s="83"/>
      <c r="F21" s="90">
        <v>-112916369</v>
      </c>
      <c r="G21" s="83"/>
      <c r="H21" s="84">
        <v>-105426218</v>
      </c>
      <c r="I21" s="83"/>
      <c r="J21" s="84">
        <v>-101899684</v>
      </c>
    </row>
    <row r="22" spans="1:10" ht="21.75" customHeight="1" x14ac:dyDescent="0.25">
      <c r="A22" s="70" t="s">
        <v>25</v>
      </c>
      <c r="D22" s="85">
        <f>SUM(D20:D21)</f>
        <v>-199888350</v>
      </c>
      <c r="E22" s="88"/>
      <c r="F22" s="85">
        <f>SUM(F20:F21)</f>
        <v>-167118824</v>
      </c>
      <c r="G22" s="88"/>
      <c r="H22" s="85">
        <f>SUM(H20:H21)</f>
        <v>-163829585</v>
      </c>
      <c r="I22" s="88"/>
      <c r="J22" s="85">
        <f>SUM(J20:J21)</f>
        <v>-156102139</v>
      </c>
    </row>
    <row r="23" spans="1:10" ht="21.75" customHeight="1" x14ac:dyDescent="0.25">
      <c r="A23" s="32" t="s">
        <v>143</v>
      </c>
      <c r="D23" s="48">
        <f>D19+D22</f>
        <v>145585439</v>
      </c>
      <c r="E23" s="86"/>
      <c r="F23" s="48">
        <f>F19+F22</f>
        <v>85295038</v>
      </c>
      <c r="G23" s="86"/>
      <c r="H23" s="48">
        <f>H19+H22</f>
        <v>125559548</v>
      </c>
      <c r="I23" s="86"/>
      <c r="J23" s="48">
        <f>J19+J22</f>
        <v>75383592</v>
      </c>
    </row>
    <row r="24" spans="1:10" ht="21.75" customHeight="1" x14ac:dyDescent="0.25">
      <c r="A24" s="34" t="s">
        <v>184</v>
      </c>
      <c r="D24" s="48"/>
      <c r="E24" s="86"/>
      <c r="F24" s="48"/>
      <c r="G24" s="86"/>
      <c r="H24" s="48"/>
      <c r="I24" s="86"/>
      <c r="J24" s="48"/>
    </row>
    <row r="25" spans="1:10" ht="21.75" customHeight="1" x14ac:dyDescent="0.25">
      <c r="A25" s="34" t="s">
        <v>185</v>
      </c>
      <c r="B25" s="33">
        <v>12</v>
      </c>
      <c r="D25" s="91">
        <v>0</v>
      </c>
      <c r="E25" s="83"/>
      <c r="F25" s="91">
        <v>0</v>
      </c>
      <c r="G25" s="83"/>
      <c r="H25" s="91">
        <v>0</v>
      </c>
      <c r="I25" s="83"/>
      <c r="J25" s="61">
        <v>-12000000</v>
      </c>
    </row>
    <row r="26" spans="1:10" ht="21.75" customHeight="1" x14ac:dyDescent="0.25">
      <c r="A26" s="56" t="s">
        <v>186</v>
      </c>
      <c r="D26" s="91"/>
      <c r="E26" s="83"/>
      <c r="F26" s="91"/>
      <c r="G26" s="83"/>
      <c r="H26" s="91"/>
      <c r="I26" s="83"/>
      <c r="J26" s="61"/>
    </row>
    <row r="27" spans="1:10" ht="21.75" customHeight="1" x14ac:dyDescent="0.25">
      <c r="A27" s="56" t="s">
        <v>187</v>
      </c>
      <c r="B27" s="33">
        <v>13</v>
      </c>
      <c r="D27" s="92">
        <v>-1102495</v>
      </c>
      <c r="E27" s="93"/>
      <c r="F27" s="92">
        <v>-910277</v>
      </c>
      <c r="G27" s="93"/>
      <c r="H27" s="91">
        <v>0</v>
      </c>
      <c r="I27" s="93"/>
      <c r="J27" s="91">
        <v>0</v>
      </c>
    </row>
    <row r="28" spans="1:10" ht="21.75" customHeight="1" x14ac:dyDescent="0.25">
      <c r="A28" s="34" t="s">
        <v>26</v>
      </c>
      <c r="D28" s="84">
        <v>-2280446</v>
      </c>
      <c r="E28" s="93"/>
      <c r="F28" s="84">
        <v>-1508167</v>
      </c>
      <c r="G28" s="93"/>
      <c r="H28" s="84">
        <v>-1327241</v>
      </c>
      <c r="I28" s="93"/>
      <c r="J28" s="84">
        <v>-1001086</v>
      </c>
    </row>
    <row r="29" spans="1:10" ht="21.75" customHeight="1" x14ac:dyDescent="0.25">
      <c r="A29" s="32" t="s">
        <v>144</v>
      </c>
      <c r="D29" s="48">
        <f>SUM(D23:D28)</f>
        <v>142202498</v>
      </c>
      <c r="E29" s="88"/>
      <c r="F29" s="48">
        <f>SUM(F23:F28)</f>
        <v>82876594</v>
      </c>
      <c r="G29" s="88"/>
      <c r="H29" s="48">
        <f>SUM(H23:H28)</f>
        <v>124232307</v>
      </c>
      <c r="I29" s="88"/>
      <c r="J29" s="48">
        <f>SUM(J23:J28)</f>
        <v>62382506</v>
      </c>
    </row>
    <row r="30" spans="1:10" ht="21.75" customHeight="1" x14ac:dyDescent="0.25">
      <c r="A30" s="34" t="s">
        <v>145</v>
      </c>
      <c r="B30" s="33">
        <v>20</v>
      </c>
      <c r="D30" s="84">
        <v>-29508470</v>
      </c>
      <c r="E30" s="83"/>
      <c r="F30" s="84">
        <v>-15990377</v>
      </c>
      <c r="G30" s="83"/>
      <c r="H30" s="84">
        <v>-24980180</v>
      </c>
      <c r="I30" s="83"/>
      <c r="J30" s="84">
        <v>-14345190</v>
      </c>
    </row>
    <row r="31" spans="1:10" ht="21.75" customHeight="1" x14ac:dyDescent="0.25">
      <c r="A31" s="32" t="s">
        <v>146</v>
      </c>
      <c r="D31" s="85">
        <f>SUM(D29:D30)</f>
        <v>112694028</v>
      </c>
      <c r="E31" s="88"/>
      <c r="F31" s="85">
        <f>SUM(F29:F30)</f>
        <v>66886217</v>
      </c>
      <c r="G31" s="88"/>
      <c r="H31" s="85">
        <f>SUM(H29:H30)</f>
        <v>99252127</v>
      </c>
      <c r="I31" s="88"/>
      <c r="J31" s="85">
        <f>SUM(J29:J30)</f>
        <v>48037316</v>
      </c>
    </row>
    <row r="32" spans="1:10" ht="21.75" customHeight="1" x14ac:dyDescent="0.25">
      <c r="A32" s="32"/>
      <c r="D32" s="69"/>
      <c r="E32" s="69"/>
      <c r="F32" s="69"/>
      <c r="G32" s="69"/>
      <c r="H32" s="69"/>
      <c r="I32" s="69"/>
      <c r="J32" s="69"/>
    </row>
    <row r="33" spans="1:10" ht="21.75" customHeight="1" x14ac:dyDescent="0.25">
      <c r="A33" s="32" t="s">
        <v>99</v>
      </c>
      <c r="D33" s="69"/>
      <c r="E33" s="69"/>
      <c r="F33" s="69"/>
      <c r="G33" s="69"/>
      <c r="H33" s="94"/>
      <c r="I33" s="69"/>
      <c r="J33" s="94"/>
    </row>
    <row r="34" spans="1:10" ht="21.75" customHeight="1" x14ac:dyDescent="0.25">
      <c r="A34" s="95" t="s">
        <v>100</v>
      </c>
      <c r="D34" s="69"/>
      <c r="E34" s="49"/>
      <c r="F34" s="69"/>
      <c r="G34" s="49"/>
      <c r="H34" s="69"/>
      <c r="I34" s="49"/>
      <c r="J34" s="69"/>
    </row>
    <row r="35" spans="1:10" ht="21.75" customHeight="1" x14ac:dyDescent="0.25">
      <c r="A35" s="95" t="s">
        <v>133</v>
      </c>
      <c r="D35" s="69"/>
      <c r="E35" s="49"/>
      <c r="F35" s="69"/>
      <c r="G35" s="49"/>
      <c r="H35" s="69"/>
      <c r="I35" s="49"/>
      <c r="J35" s="69"/>
    </row>
    <row r="36" spans="1:10" ht="21.75" customHeight="1" x14ac:dyDescent="0.25">
      <c r="A36" s="34" t="s">
        <v>182</v>
      </c>
      <c r="B36" s="33">
        <v>20.2</v>
      </c>
      <c r="D36" s="90">
        <v>-4583224</v>
      </c>
      <c r="E36" s="49"/>
      <c r="F36" s="90">
        <v>0</v>
      </c>
      <c r="G36" s="69"/>
      <c r="H36" s="90">
        <v>-4487051</v>
      </c>
      <c r="I36" s="69"/>
      <c r="J36" s="90">
        <v>0</v>
      </c>
    </row>
    <row r="37" spans="1:10" ht="21.75" customHeight="1" x14ac:dyDescent="0.25">
      <c r="A37" s="32" t="s">
        <v>129</v>
      </c>
      <c r="D37" s="85">
        <f>SUM(D34:D36)</f>
        <v>-4583224</v>
      </c>
      <c r="E37" s="49"/>
      <c r="F37" s="85">
        <f>SUM(F34:F36)</f>
        <v>0</v>
      </c>
      <c r="G37" s="68">
        <f>SUM(G34:G36)</f>
        <v>0</v>
      </c>
      <c r="H37" s="85">
        <f>SUM(H34:H36)</f>
        <v>-4487051</v>
      </c>
      <c r="I37" s="69"/>
      <c r="J37" s="85">
        <f>SUM(J34:J36)</f>
        <v>0</v>
      </c>
    </row>
    <row r="38" spans="1:10" ht="21.75" customHeight="1" x14ac:dyDescent="0.25">
      <c r="A38" s="32"/>
      <c r="D38" s="69"/>
      <c r="E38" s="49"/>
      <c r="F38" s="69"/>
      <c r="G38" s="69"/>
      <c r="H38" s="69"/>
      <c r="I38" s="69"/>
      <c r="J38" s="69"/>
    </row>
    <row r="39" spans="1:10" ht="21.75" customHeight="1" thickBot="1" x14ac:dyDescent="0.3">
      <c r="A39" s="32" t="s">
        <v>130</v>
      </c>
      <c r="D39" s="96">
        <f>SUM(D31,D37)</f>
        <v>108110804</v>
      </c>
      <c r="E39" s="49"/>
      <c r="F39" s="96">
        <f>SUM(F31,F37)</f>
        <v>66886217</v>
      </c>
      <c r="G39" s="69"/>
      <c r="H39" s="96">
        <f>SUM(H31,H37)</f>
        <v>94765076</v>
      </c>
      <c r="I39" s="69"/>
      <c r="J39" s="96">
        <f>SUM(J31,J37)</f>
        <v>48037316</v>
      </c>
    </row>
    <row r="40" spans="1:10" ht="21.75" customHeight="1" thickTop="1" x14ac:dyDescent="0.25">
      <c r="A40" s="32"/>
      <c r="D40" s="97"/>
      <c r="E40" s="49"/>
      <c r="F40" s="97"/>
      <c r="G40" s="97"/>
      <c r="H40" s="97"/>
      <c r="I40" s="69"/>
      <c r="J40" s="97"/>
    </row>
    <row r="41" spans="1:10" ht="21.75" customHeight="1" x14ac:dyDescent="0.25">
      <c r="A41" s="32"/>
      <c r="D41" s="97"/>
      <c r="E41" s="49"/>
      <c r="F41" s="97"/>
      <c r="G41" s="97"/>
      <c r="H41" s="97"/>
      <c r="I41" s="69"/>
      <c r="J41" s="97"/>
    </row>
    <row r="42" spans="1:10" ht="21.75" customHeight="1" x14ac:dyDescent="0.25">
      <c r="A42" s="32"/>
      <c r="D42" s="97"/>
      <c r="E42" s="49"/>
      <c r="F42" s="97"/>
      <c r="G42" s="97"/>
      <c r="H42" s="97"/>
      <c r="I42" s="69"/>
      <c r="J42" s="97"/>
    </row>
    <row r="43" spans="1:10" ht="21.75" customHeight="1" x14ac:dyDescent="0.25">
      <c r="D43" s="97"/>
      <c r="E43" s="49"/>
      <c r="F43" s="97"/>
      <c r="G43" s="97"/>
      <c r="H43" s="97"/>
      <c r="I43" s="69"/>
      <c r="J43" s="97"/>
    </row>
    <row r="44" spans="1:10" ht="21.75" customHeight="1" x14ac:dyDescent="0.25">
      <c r="D44" s="97"/>
      <c r="E44" s="49"/>
      <c r="F44" s="97"/>
      <c r="G44" s="97"/>
      <c r="H44" s="97"/>
      <c r="I44" s="69"/>
      <c r="J44" s="97"/>
    </row>
    <row r="45" spans="1:10" ht="21.75" customHeight="1" x14ac:dyDescent="0.25">
      <c r="D45" s="97"/>
      <c r="E45" s="49"/>
      <c r="F45" s="97"/>
      <c r="G45" s="97"/>
      <c r="H45" s="97"/>
      <c r="I45" s="69"/>
      <c r="J45" s="97"/>
    </row>
    <row r="46" spans="1:10" ht="21.75" customHeight="1" x14ac:dyDescent="0.25">
      <c r="D46" s="97"/>
      <c r="E46" s="49"/>
      <c r="F46" s="97"/>
      <c r="G46" s="97"/>
      <c r="H46" s="97"/>
      <c r="I46" s="69"/>
      <c r="J46" s="97"/>
    </row>
    <row r="47" spans="1:10" ht="21.75" customHeight="1" x14ac:dyDescent="0.25">
      <c r="A47" s="34" t="s">
        <v>134</v>
      </c>
      <c r="D47" s="97"/>
      <c r="E47" s="49"/>
      <c r="F47" s="97"/>
      <c r="G47" s="97"/>
      <c r="H47" s="97"/>
      <c r="I47" s="69"/>
      <c r="J47" s="97"/>
    </row>
    <row r="48" spans="1:10" ht="21.75" customHeight="1" x14ac:dyDescent="0.25">
      <c r="A48" s="32" t="s">
        <v>48</v>
      </c>
      <c r="H48" s="74"/>
      <c r="J48" s="75"/>
    </row>
    <row r="49" spans="1:10" ht="21.75" customHeight="1" x14ac:dyDescent="0.25">
      <c r="A49" s="32" t="s">
        <v>183</v>
      </c>
      <c r="H49" s="74"/>
    </row>
    <row r="50" spans="1:10" ht="21.75" customHeight="1" x14ac:dyDescent="0.25">
      <c r="A50" s="32" t="s">
        <v>166</v>
      </c>
      <c r="H50" s="74"/>
    </row>
    <row r="51" spans="1:10" ht="21.75" customHeight="1" x14ac:dyDescent="0.25">
      <c r="H51" s="74"/>
      <c r="J51" s="76" t="s">
        <v>50</v>
      </c>
    </row>
    <row r="52" spans="1:10" ht="21.75" customHeight="1" x14ac:dyDescent="0.25">
      <c r="D52" s="151" t="s">
        <v>49</v>
      </c>
      <c r="E52" s="151"/>
      <c r="F52" s="151"/>
      <c r="H52" s="151" t="s">
        <v>61</v>
      </c>
      <c r="I52" s="151"/>
      <c r="J52" s="151"/>
    </row>
    <row r="53" spans="1:10" ht="21.75" customHeight="1" x14ac:dyDescent="0.25">
      <c r="B53" s="36" t="s">
        <v>65</v>
      </c>
      <c r="D53" s="77" t="s">
        <v>165</v>
      </c>
      <c r="E53" s="78"/>
      <c r="F53" s="77" t="s">
        <v>135</v>
      </c>
      <c r="G53" s="79"/>
      <c r="H53" s="77" t="s">
        <v>165</v>
      </c>
      <c r="I53" s="78"/>
      <c r="J53" s="77" t="s">
        <v>135</v>
      </c>
    </row>
    <row r="54" spans="1:10" ht="21.75" customHeight="1" x14ac:dyDescent="0.25">
      <c r="A54" s="98" t="s">
        <v>147</v>
      </c>
      <c r="B54" s="99"/>
      <c r="C54" s="100"/>
      <c r="D54" s="74"/>
      <c r="E54" s="74"/>
      <c r="F54" s="74"/>
      <c r="G54" s="74"/>
      <c r="H54" s="101"/>
      <c r="I54" s="74"/>
      <c r="J54" s="101"/>
    </row>
    <row r="55" spans="1:10" ht="21.75" customHeight="1" thickBot="1" x14ac:dyDescent="0.3">
      <c r="A55" s="51" t="s">
        <v>101</v>
      </c>
      <c r="B55" s="40"/>
      <c r="C55" s="51"/>
      <c r="D55" s="48">
        <f>D57-D56</f>
        <v>113285698</v>
      </c>
      <c r="E55" s="49"/>
      <c r="F55" s="48">
        <f>F57-F56</f>
        <v>66885987</v>
      </c>
      <c r="G55" s="49"/>
      <c r="H55" s="96">
        <f>SUM(H31)</f>
        <v>99252127</v>
      </c>
      <c r="I55" s="49"/>
      <c r="J55" s="96">
        <f>SUM(J31)</f>
        <v>48037316</v>
      </c>
    </row>
    <row r="56" spans="1:10" ht="21.75" customHeight="1" thickTop="1" x14ac:dyDescent="0.25">
      <c r="A56" s="51" t="s">
        <v>91</v>
      </c>
      <c r="B56" s="40"/>
      <c r="C56" s="51"/>
      <c r="D56" s="85">
        <v>-591670</v>
      </c>
      <c r="E56" s="80"/>
      <c r="F56" s="85">
        <v>230</v>
      </c>
      <c r="G56" s="81"/>
      <c r="H56" s="81"/>
      <c r="I56" s="81"/>
      <c r="J56" s="81"/>
    </row>
    <row r="57" spans="1:10" ht="21.75" customHeight="1" thickBot="1" x14ac:dyDescent="0.3">
      <c r="A57" s="51"/>
      <c r="B57" s="40"/>
      <c r="C57" s="51"/>
      <c r="D57" s="96">
        <f>SUM(D31)</f>
        <v>112694028</v>
      </c>
      <c r="E57" s="80"/>
      <c r="F57" s="96">
        <f>SUM(F31)</f>
        <v>66886217</v>
      </c>
      <c r="G57" s="81"/>
      <c r="H57" s="49"/>
      <c r="I57" s="81"/>
      <c r="J57" s="49"/>
    </row>
    <row r="58" spans="1:10" ht="21.75" customHeight="1" thickTop="1" x14ac:dyDescent="0.25">
      <c r="A58" s="51"/>
      <c r="B58" s="40"/>
      <c r="C58" s="51"/>
      <c r="D58" s="81"/>
      <c r="E58" s="80"/>
      <c r="F58" s="81"/>
      <c r="G58" s="81"/>
      <c r="H58" s="81"/>
      <c r="I58" s="81"/>
      <c r="J58" s="81"/>
    </row>
    <row r="59" spans="1:10" ht="21.75" customHeight="1" x14ac:dyDescent="0.25">
      <c r="A59" s="98" t="s">
        <v>102</v>
      </c>
      <c r="B59" s="40"/>
      <c r="C59" s="51"/>
      <c r="D59" s="81"/>
      <c r="E59" s="80"/>
      <c r="F59" s="81"/>
      <c r="G59" s="81"/>
      <c r="H59" s="94"/>
      <c r="I59" s="94"/>
      <c r="J59" s="94"/>
    </row>
    <row r="60" spans="1:10" ht="21.75" customHeight="1" thickBot="1" x14ac:dyDescent="0.3">
      <c r="A60" s="51" t="s">
        <v>101</v>
      </c>
      <c r="B60" s="40"/>
      <c r="C60" s="51"/>
      <c r="D60" s="48">
        <f>D62-D61</f>
        <v>108702474</v>
      </c>
      <c r="E60" s="69"/>
      <c r="F60" s="48">
        <f>F62-F61</f>
        <v>66885987</v>
      </c>
      <c r="G60" s="49"/>
      <c r="H60" s="96">
        <f>SUM(H39)</f>
        <v>94765076</v>
      </c>
      <c r="I60" s="49"/>
      <c r="J60" s="96">
        <f>SUM(J39)</f>
        <v>48037316</v>
      </c>
    </row>
    <row r="61" spans="1:10" ht="21.75" customHeight="1" thickTop="1" x14ac:dyDescent="0.25">
      <c r="A61" s="51" t="s">
        <v>91</v>
      </c>
      <c r="B61" s="40"/>
      <c r="C61" s="51"/>
      <c r="D61" s="85">
        <f>D56</f>
        <v>-591670</v>
      </c>
      <c r="E61" s="80"/>
      <c r="F61" s="85">
        <v>230</v>
      </c>
      <c r="G61" s="81"/>
      <c r="H61" s="81"/>
      <c r="I61" s="81"/>
      <c r="J61" s="81"/>
    </row>
    <row r="62" spans="1:10" ht="21.75" customHeight="1" thickBot="1" x14ac:dyDescent="0.3">
      <c r="A62" s="51"/>
      <c r="B62" s="40"/>
      <c r="C62" s="51"/>
      <c r="D62" s="96">
        <f>D39</f>
        <v>108110804</v>
      </c>
      <c r="E62" s="81"/>
      <c r="F62" s="96">
        <f>F39</f>
        <v>66886217</v>
      </c>
      <c r="G62" s="81"/>
      <c r="H62" s="49"/>
      <c r="I62" s="81"/>
      <c r="J62" s="49"/>
    </row>
    <row r="63" spans="1:10" ht="21.75" customHeight="1" thickTop="1" x14ac:dyDescent="0.25">
      <c r="A63" s="51"/>
      <c r="B63" s="40"/>
      <c r="C63" s="51"/>
      <c r="D63" s="81"/>
      <c r="E63" s="81"/>
      <c r="F63" s="81"/>
      <c r="G63" s="81"/>
      <c r="H63" s="81"/>
      <c r="I63" s="81"/>
      <c r="J63" s="81"/>
    </row>
    <row r="64" spans="1:10" ht="21.75" customHeight="1" x14ac:dyDescent="0.25">
      <c r="A64" s="98" t="s">
        <v>148</v>
      </c>
      <c r="B64" s="40"/>
      <c r="C64" s="51"/>
      <c r="D64" s="81"/>
      <c r="E64" s="81"/>
      <c r="F64" s="81"/>
      <c r="G64" s="81"/>
      <c r="H64" s="81"/>
      <c r="I64" s="81"/>
      <c r="J64" s="81"/>
    </row>
    <row r="65" spans="1:11" ht="21.75" customHeight="1" x14ac:dyDescent="0.25">
      <c r="A65" s="51" t="s">
        <v>149</v>
      </c>
      <c r="B65" s="40"/>
      <c r="C65" s="51"/>
      <c r="D65" s="94"/>
      <c r="E65" s="81"/>
      <c r="F65" s="94"/>
      <c r="G65" s="94"/>
      <c r="H65" s="94"/>
      <c r="I65" s="94"/>
      <c r="J65" s="94"/>
    </row>
    <row r="66" spans="1:11" ht="21.75" customHeight="1" x14ac:dyDescent="0.25">
      <c r="A66" s="51" t="s">
        <v>188</v>
      </c>
      <c r="B66" s="34"/>
      <c r="C66" s="51"/>
      <c r="D66" s="34"/>
      <c r="E66" s="34"/>
      <c r="F66" s="34"/>
      <c r="G66" s="34"/>
      <c r="H66" s="34"/>
      <c r="I66" s="34"/>
      <c r="J66" s="34"/>
    </row>
    <row r="67" spans="1:11" ht="21.75" customHeight="1" thickBot="1" x14ac:dyDescent="0.3">
      <c r="A67" s="51" t="s">
        <v>189</v>
      </c>
      <c r="B67" s="40">
        <v>23</v>
      </c>
      <c r="C67" s="51"/>
      <c r="D67" s="102">
        <f>D55/341092557</f>
        <v>0.33212597482741318</v>
      </c>
      <c r="E67" s="103"/>
      <c r="F67" s="102">
        <f>F55/341092557</f>
        <v>0.19609336418325893</v>
      </c>
      <c r="G67" s="103"/>
      <c r="H67" s="102">
        <f>H55/341092557</f>
        <v>0.29098297504040815</v>
      </c>
      <c r="I67" s="103"/>
      <c r="J67" s="102">
        <f>J55/341092557</f>
        <v>0.14083366820578264</v>
      </c>
      <c r="K67" s="104"/>
    </row>
    <row r="68" spans="1:11" ht="21.75" customHeight="1" thickTop="1" x14ac:dyDescent="0.25">
      <c r="A68" s="51"/>
      <c r="B68" s="40"/>
      <c r="C68" s="51"/>
      <c r="D68" s="74"/>
      <c r="E68" s="74"/>
      <c r="F68" s="74"/>
      <c r="G68" s="74"/>
      <c r="H68" s="74"/>
      <c r="I68" s="101"/>
      <c r="J68" s="74"/>
    </row>
    <row r="69" spans="1:11" ht="21.75" customHeight="1" x14ac:dyDescent="0.25">
      <c r="A69" s="51"/>
      <c r="B69" s="40"/>
      <c r="C69" s="51"/>
      <c r="D69" s="74"/>
      <c r="E69" s="74"/>
      <c r="F69" s="74"/>
      <c r="G69" s="74"/>
      <c r="H69" s="74"/>
      <c r="I69" s="101"/>
      <c r="J69" s="74"/>
    </row>
    <row r="70" spans="1:11" ht="21.75" customHeight="1" x14ac:dyDescent="0.25">
      <c r="A70" s="51"/>
      <c r="B70" s="40"/>
      <c r="C70" s="51"/>
      <c r="D70" s="74"/>
      <c r="E70" s="74"/>
      <c r="F70" s="74"/>
      <c r="G70" s="74"/>
      <c r="H70" s="74"/>
      <c r="I70" s="101"/>
      <c r="J70" s="74"/>
    </row>
    <row r="71" spans="1:11" ht="21.75" customHeight="1" x14ac:dyDescent="0.25">
      <c r="A71" s="51"/>
      <c r="B71" s="40"/>
      <c r="C71" s="51"/>
      <c r="D71" s="74"/>
      <c r="E71" s="74"/>
      <c r="F71" s="74"/>
      <c r="G71" s="74"/>
      <c r="H71" s="74"/>
      <c r="I71" s="101"/>
      <c r="J71" s="74"/>
    </row>
    <row r="72" spans="1:11" ht="21.75" customHeight="1" x14ac:dyDescent="0.25">
      <c r="A72" s="51"/>
      <c r="B72" s="40"/>
      <c r="C72" s="51"/>
      <c r="D72" s="74"/>
      <c r="E72" s="74"/>
      <c r="F72" s="74"/>
      <c r="G72" s="74"/>
      <c r="H72" s="74"/>
      <c r="I72" s="101"/>
      <c r="J72" s="74"/>
    </row>
    <row r="73" spans="1:11" ht="21.75" customHeight="1" x14ac:dyDescent="0.25">
      <c r="A73" s="51"/>
      <c r="B73" s="40"/>
      <c r="C73" s="51"/>
      <c r="D73" s="74"/>
      <c r="E73" s="74"/>
      <c r="F73" s="74"/>
      <c r="G73" s="74"/>
      <c r="H73" s="74"/>
      <c r="I73" s="101"/>
      <c r="J73" s="74"/>
    </row>
    <row r="74" spans="1:11" ht="21.75" customHeight="1" x14ac:dyDescent="0.25">
      <c r="A74" s="51"/>
      <c r="B74" s="40"/>
      <c r="C74" s="51"/>
      <c r="D74" s="74"/>
      <c r="E74" s="74"/>
      <c r="F74" s="74"/>
      <c r="G74" s="74"/>
      <c r="H74" s="74"/>
      <c r="I74" s="101"/>
      <c r="J74" s="74"/>
    </row>
    <row r="75" spans="1:11" ht="21.75" customHeight="1" x14ac:dyDescent="0.25">
      <c r="A75" s="51"/>
      <c r="B75" s="40"/>
      <c r="C75" s="51"/>
      <c r="D75" s="74"/>
      <c r="E75" s="74"/>
      <c r="F75" s="74"/>
      <c r="G75" s="74"/>
      <c r="H75" s="74"/>
      <c r="I75" s="101"/>
      <c r="J75" s="74"/>
    </row>
    <row r="76" spans="1:11" ht="21.75" customHeight="1" x14ac:dyDescent="0.25">
      <c r="A76" s="51"/>
      <c r="B76" s="40"/>
      <c r="C76" s="51"/>
      <c r="D76" s="74"/>
      <c r="E76" s="74"/>
      <c r="F76" s="74"/>
      <c r="G76" s="74"/>
      <c r="H76" s="74"/>
      <c r="I76" s="101"/>
      <c r="J76" s="74"/>
    </row>
    <row r="77" spans="1:11" ht="21.75" customHeight="1" x14ac:dyDescent="0.25">
      <c r="A77" s="51"/>
      <c r="B77" s="40"/>
      <c r="C77" s="51"/>
      <c r="D77" s="74"/>
      <c r="E77" s="74"/>
      <c r="F77" s="74"/>
      <c r="G77" s="74"/>
      <c r="H77" s="74"/>
      <c r="I77" s="101"/>
      <c r="J77" s="74"/>
    </row>
    <row r="78" spans="1:11" ht="21.75" customHeight="1" x14ac:dyDescent="0.25">
      <c r="A78" s="51"/>
      <c r="B78" s="40"/>
      <c r="C78" s="51"/>
      <c r="D78" s="74"/>
      <c r="E78" s="74"/>
      <c r="F78" s="74"/>
      <c r="G78" s="74"/>
      <c r="H78" s="74"/>
      <c r="I78" s="101"/>
      <c r="J78" s="74"/>
    </row>
    <row r="79" spans="1:11" ht="21.75" customHeight="1" x14ac:dyDescent="0.25">
      <c r="A79" s="51"/>
      <c r="B79" s="40"/>
      <c r="C79" s="51"/>
      <c r="D79" s="74"/>
      <c r="E79" s="74"/>
      <c r="F79" s="74"/>
      <c r="G79" s="74"/>
      <c r="H79" s="74"/>
      <c r="I79" s="101"/>
      <c r="J79" s="74"/>
    </row>
    <row r="80" spans="1:11" ht="21.75" customHeight="1" x14ac:dyDescent="0.25">
      <c r="A80" s="51"/>
      <c r="B80" s="40"/>
      <c r="C80" s="51"/>
      <c r="D80" s="74"/>
      <c r="E80" s="74"/>
      <c r="F80" s="74"/>
      <c r="G80" s="74"/>
      <c r="H80" s="74"/>
      <c r="I80" s="101"/>
      <c r="J80" s="74"/>
    </row>
    <row r="81" spans="1:10" ht="21.75" customHeight="1" x14ac:dyDescent="0.25">
      <c r="A81" s="51"/>
      <c r="B81" s="40"/>
      <c r="C81" s="51"/>
      <c r="D81" s="74"/>
      <c r="E81" s="74"/>
      <c r="F81" s="74"/>
      <c r="G81" s="74"/>
      <c r="H81" s="74"/>
      <c r="I81" s="101"/>
      <c r="J81" s="74"/>
    </row>
    <row r="82" spans="1:10" ht="21.75" customHeight="1" x14ac:dyDescent="0.25">
      <c r="A82" s="51"/>
      <c r="B82" s="40"/>
      <c r="C82" s="51"/>
      <c r="D82" s="74"/>
      <c r="E82" s="74"/>
      <c r="F82" s="74"/>
      <c r="G82" s="74"/>
      <c r="H82" s="74"/>
      <c r="I82" s="101"/>
      <c r="J82" s="74"/>
    </row>
    <row r="83" spans="1:10" ht="21.75" customHeight="1" x14ac:dyDescent="0.25">
      <c r="A83" s="51"/>
      <c r="B83" s="40"/>
      <c r="C83" s="51"/>
      <c r="D83" s="74"/>
      <c r="E83" s="74"/>
      <c r="F83" s="74"/>
      <c r="G83" s="74"/>
      <c r="H83" s="74"/>
      <c r="I83" s="101"/>
      <c r="J83" s="74"/>
    </row>
    <row r="84" spans="1:10" ht="21.75" customHeight="1" x14ac:dyDescent="0.25">
      <c r="A84" s="51"/>
      <c r="B84" s="40"/>
      <c r="C84" s="51"/>
      <c r="D84" s="74"/>
      <c r="E84" s="74"/>
      <c r="F84" s="74"/>
      <c r="G84" s="74"/>
      <c r="H84" s="74"/>
      <c r="I84" s="101"/>
      <c r="J84" s="74"/>
    </row>
    <row r="85" spans="1:10" ht="21.75" customHeight="1" x14ac:dyDescent="0.25">
      <c r="A85" s="51"/>
      <c r="B85" s="40"/>
      <c r="C85" s="51"/>
      <c r="D85" s="74"/>
      <c r="E85" s="74"/>
      <c r="F85" s="74"/>
      <c r="G85" s="74"/>
      <c r="H85" s="74"/>
      <c r="I85" s="101"/>
      <c r="J85" s="74"/>
    </row>
    <row r="86" spans="1:10" ht="21.75" customHeight="1" x14ac:dyDescent="0.25">
      <c r="A86" s="51"/>
      <c r="B86" s="40"/>
      <c r="C86" s="51"/>
      <c r="D86" s="74"/>
      <c r="E86" s="74"/>
      <c r="F86" s="74"/>
      <c r="G86" s="74"/>
      <c r="H86" s="74"/>
      <c r="I86" s="101"/>
      <c r="J86" s="74"/>
    </row>
    <row r="87" spans="1:10" ht="21.75" customHeight="1" x14ac:dyDescent="0.25">
      <c r="A87" s="51"/>
      <c r="B87" s="40"/>
      <c r="C87" s="51"/>
      <c r="D87" s="74"/>
      <c r="E87" s="74"/>
      <c r="F87" s="74"/>
      <c r="G87" s="74"/>
      <c r="H87" s="74"/>
      <c r="I87" s="101"/>
      <c r="J87" s="74"/>
    </row>
    <row r="88" spans="1:10" ht="21.75" customHeight="1" x14ac:dyDescent="0.25">
      <c r="A88" s="51"/>
      <c r="B88" s="40"/>
      <c r="C88" s="51"/>
      <c r="D88" s="74"/>
      <c r="E88" s="74"/>
      <c r="F88" s="74"/>
      <c r="G88" s="74"/>
      <c r="H88" s="74"/>
      <c r="I88" s="101"/>
      <c r="J88" s="74"/>
    </row>
    <row r="89" spans="1:10" ht="21.75" customHeight="1" x14ac:dyDescent="0.25">
      <c r="A89" s="51"/>
      <c r="B89" s="40"/>
      <c r="C89" s="51"/>
      <c r="D89" s="74"/>
      <c r="E89" s="74"/>
      <c r="F89" s="74"/>
      <c r="G89" s="74"/>
      <c r="H89" s="74"/>
      <c r="I89" s="101"/>
      <c r="J89" s="74"/>
    </row>
    <row r="90" spans="1:10" ht="21.75" customHeight="1" x14ac:dyDescent="0.25">
      <c r="A90" s="51"/>
      <c r="B90" s="40"/>
      <c r="C90" s="51"/>
      <c r="D90" s="74"/>
      <c r="E90" s="74"/>
      <c r="F90" s="74"/>
      <c r="G90" s="74"/>
      <c r="H90" s="74"/>
      <c r="I90" s="101"/>
      <c r="J90" s="74"/>
    </row>
    <row r="91" spans="1:10" ht="21.75" customHeight="1" x14ac:dyDescent="0.25">
      <c r="A91" s="51"/>
      <c r="B91" s="40"/>
      <c r="C91" s="51"/>
      <c r="D91" s="74"/>
      <c r="E91" s="74"/>
      <c r="F91" s="74"/>
      <c r="G91" s="74"/>
      <c r="H91" s="74"/>
      <c r="I91" s="74"/>
      <c r="J91" s="74"/>
    </row>
    <row r="92" spans="1:10" ht="21.75" customHeight="1" x14ac:dyDescent="0.25">
      <c r="A92" s="51"/>
      <c r="B92" s="40"/>
      <c r="C92" s="51"/>
      <c r="D92" s="74"/>
      <c r="E92" s="74"/>
      <c r="F92" s="74"/>
      <c r="G92" s="74"/>
      <c r="H92" s="74"/>
      <c r="I92" s="74"/>
      <c r="J92" s="74"/>
    </row>
    <row r="93" spans="1:10" ht="21.75" customHeight="1" x14ac:dyDescent="0.25">
      <c r="A93" s="51"/>
      <c r="B93" s="40"/>
      <c r="C93" s="51"/>
      <c r="D93" s="74"/>
      <c r="E93" s="74"/>
      <c r="F93" s="74"/>
      <c r="G93" s="74"/>
      <c r="H93" s="74"/>
      <c r="I93" s="74"/>
      <c r="J93" s="74"/>
    </row>
    <row r="94" spans="1:10" ht="21.75" customHeight="1" x14ac:dyDescent="0.25">
      <c r="A94" s="34" t="s">
        <v>134</v>
      </c>
      <c r="B94" s="40"/>
      <c r="C94" s="51"/>
      <c r="D94" s="74"/>
      <c r="E94" s="74"/>
      <c r="F94" s="74"/>
      <c r="G94" s="74"/>
      <c r="H94" s="74"/>
      <c r="I94" s="74"/>
      <c r="J94" s="74"/>
    </row>
  </sheetData>
  <mergeCells count="4">
    <mergeCell ref="D5:F5"/>
    <mergeCell ref="H5:J5"/>
    <mergeCell ref="D52:F52"/>
    <mergeCell ref="H52:J52"/>
  </mergeCells>
  <pageMargins left="0.78740157480314965" right="0.39370078740157483" top="0.78740157480314965" bottom="0.39370078740157483" header="0.51181102362204722" footer="0.51181102362204722"/>
  <pageSetup paperSize="9" scale="75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C6BC-8F0E-4EF4-AC11-40F29E4B6BBB}">
  <dimension ref="A1:S31"/>
  <sheetViews>
    <sheetView showGridLines="0" view="pageBreakPreview" topLeftCell="A7" zoomScale="80" zoomScaleNormal="46" zoomScaleSheetLayoutView="80" workbookViewId="0">
      <selection activeCell="E28" sqref="E28"/>
    </sheetView>
  </sheetViews>
  <sheetFormatPr defaultColWidth="9.42578125" defaultRowHeight="21.75" customHeight="1" x14ac:dyDescent="0.2"/>
  <cols>
    <col min="1" max="1" width="9.42578125" style="72"/>
    <col min="2" max="2" width="11.85546875" style="72" customWidth="1"/>
    <col min="3" max="3" width="20.42578125" style="72" customWidth="1"/>
    <col min="4" max="4" width="1.5703125" style="72" customWidth="1"/>
    <col min="5" max="5" width="16" style="72" customWidth="1"/>
    <col min="6" max="6" width="1.5703125" style="115" customWidth="1"/>
    <col min="7" max="7" width="16.42578125" style="72" customWidth="1"/>
    <col min="8" max="8" width="1.5703125" style="115" customWidth="1"/>
    <col min="9" max="9" width="16.42578125" style="72" customWidth="1"/>
    <col min="10" max="10" width="1.5703125" style="115" customWidth="1"/>
    <col min="11" max="11" width="15.42578125" style="72" customWidth="1"/>
    <col min="12" max="12" width="1.5703125" style="115" customWidth="1"/>
    <col min="13" max="13" width="16.5703125" style="72" customWidth="1"/>
    <col min="14" max="14" width="1.5703125" style="115" customWidth="1"/>
    <col min="15" max="15" width="17.42578125" style="72" customWidth="1"/>
    <col min="16" max="16" width="1.5703125" style="72" customWidth="1"/>
    <col min="17" max="17" width="17.5703125" style="72" customWidth="1"/>
    <col min="18" max="18" width="1.5703125" style="72" customWidth="1"/>
    <col min="19" max="19" width="17.5703125" style="72" customWidth="1"/>
    <col min="20" max="20" width="9.42578125" style="72" customWidth="1"/>
    <col min="21" max="16384" width="9.42578125" style="72"/>
  </cols>
  <sheetData>
    <row r="1" spans="1:19" ht="21.75" customHeight="1" x14ac:dyDescent="0.2">
      <c r="A1" s="32" t="s">
        <v>48</v>
      </c>
      <c r="B1" s="105"/>
      <c r="C1" s="105"/>
      <c r="D1" s="105"/>
      <c r="E1" s="105"/>
      <c r="F1" s="106"/>
      <c r="G1" s="105"/>
      <c r="H1" s="106"/>
      <c r="I1" s="105"/>
      <c r="J1" s="106"/>
      <c r="K1" s="105"/>
      <c r="L1" s="106"/>
      <c r="M1" s="105"/>
      <c r="N1" s="106"/>
      <c r="O1" s="107"/>
    </row>
    <row r="2" spans="1:19" ht="21.75" customHeight="1" x14ac:dyDescent="0.2">
      <c r="A2" s="32" t="s">
        <v>62</v>
      </c>
      <c r="B2" s="105"/>
      <c r="C2" s="105"/>
      <c r="D2" s="105"/>
      <c r="E2" s="105"/>
      <c r="F2" s="106"/>
      <c r="G2" s="105"/>
      <c r="H2" s="106"/>
      <c r="I2" s="105"/>
      <c r="J2" s="106"/>
      <c r="K2" s="105"/>
      <c r="L2" s="106"/>
      <c r="N2" s="106"/>
      <c r="O2" s="108"/>
    </row>
    <row r="3" spans="1:19" ht="21.75" customHeight="1" x14ac:dyDescent="0.2">
      <c r="A3" s="70" t="s">
        <v>166</v>
      </c>
      <c r="B3" s="105"/>
      <c r="C3" s="105"/>
      <c r="D3" s="105"/>
      <c r="E3" s="105"/>
      <c r="F3" s="106"/>
      <c r="G3" s="105"/>
      <c r="H3" s="106"/>
      <c r="I3" s="105"/>
      <c r="J3" s="106"/>
      <c r="K3" s="105"/>
      <c r="L3" s="106"/>
      <c r="N3" s="106"/>
    </row>
    <row r="4" spans="1:19" ht="21.75" customHeight="1" x14ac:dyDescent="0.2">
      <c r="A4" s="109"/>
      <c r="B4" s="109"/>
      <c r="C4" s="109"/>
      <c r="D4" s="109"/>
      <c r="E4" s="109"/>
      <c r="F4" s="110"/>
      <c r="G4" s="109"/>
      <c r="H4" s="110"/>
      <c r="I4" s="109"/>
      <c r="J4" s="110"/>
      <c r="K4" s="109"/>
      <c r="L4" s="110"/>
      <c r="N4" s="111"/>
      <c r="S4" s="112" t="s">
        <v>50</v>
      </c>
    </row>
    <row r="5" spans="1:19" ht="21.75" customHeight="1" x14ac:dyDescent="0.2">
      <c r="A5" s="109"/>
      <c r="B5" s="109"/>
      <c r="C5" s="109"/>
      <c r="D5" s="109"/>
      <c r="E5" s="153" t="s">
        <v>49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</row>
    <row r="6" spans="1:19" ht="21.75" customHeight="1" x14ac:dyDescent="0.2">
      <c r="A6" s="113"/>
      <c r="B6" s="113"/>
      <c r="C6" s="113"/>
      <c r="D6" s="113"/>
      <c r="E6" s="154" t="s">
        <v>103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19" ht="21.75" customHeight="1" x14ac:dyDescent="0.2">
      <c r="A7" s="51"/>
      <c r="B7" s="51"/>
      <c r="C7" s="51"/>
      <c r="D7" s="51"/>
      <c r="F7" s="114"/>
      <c r="G7" s="51"/>
      <c r="H7" s="114"/>
      <c r="I7" s="41" t="s">
        <v>29</v>
      </c>
      <c r="J7" s="114"/>
      <c r="N7" s="116"/>
      <c r="O7" s="117"/>
    </row>
    <row r="8" spans="1:19" ht="21.75" customHeight="1" x14ac:dyDescent="0.2">
      <c r="A8" s="51"/>
      <c r="B8" s="51"/>
      <c r="C8" s="51"/>
      <c r="D8" s="51"/>
      <c r="E8" s="41" t="s">
        <v>30</v>
      </c>
      <c r="F8" s="114"/>
      <c r="G8" s="51"/>
      <c r="H8" s="114"/>
      <c r="I8" s="41" t="s">
        <v>31</v>
      </c>
      <c r="J8" s="114"/>
      <c r="K8" s="152" t="s">
        <v>32</v>
      </c>
      <c r="L8" s="152"/>
      <c r="M8" s="152"/>
      <c r="N8" s="116"/>
      <c r="O8" s="117" t="s">
        <v>40</v>
      </c>
      <c r="Q8" s="117" t="s">
        <v>150</v>
      </c>
      <c r="S8" s="117" t="s">
        <v>40</v>
      </c>
    </row>
    <row r="9" spans="1:19" ht="21.75" customHeight="1" x14ac:dyDescent="0.2">
      <c r="A9" s="51"/>
      <c r="B9" s="51"/>
      <c r="C9" s="51"/>
      <c r="D9" s="51"/>
      <c r="E9" s="41" t="s">
        <v>33</v>
      </c>
      <c r="F9" s="114"/>
      <c r="G9" s="41" t="s">
        <v>29</v>
      </c>
      <c r="H9" s="114"/>
      <c r="I9" s="41" t="s">
        <v>34</v>
      </c>
      <c r="J9" s="114"/>
      <c r="K9" s="119" t="s">
        <v>104</v>
      </c>
      <c r="N9" s="116"/>
      <c r="O9" s="117" t="s">
        <v>105</v>
      </c>
      <c r="Q9" s="117" t="s">
        <v>151</v>
      </c>
      <c r="S9" s="117" t="s">
        <v>105</v>
      </c>
    </row>
    <row r="10" spans="1:19" ht="21.75" customHeight="1" x14ac:dyDescent="0.2">
      <c r="A10" s="51"/>
      <c r="B10" s="51"/>
      <c r="C10" s="51"/>
      <c r="D10" s="51"/>
      <c r="E10" s="118" t="s">
        <v>35</v>
      </c>
      <c r="F10" s="114"/>
      <c r="G10" s="118" t="s">
        <v>31</v>
      </c>
      <c r="H10" s="114"/>
      <c r="I10" s="118" t="s">
        <v>36</v>
      </c>
      <c r="J10" s="114"/>
      <c r="K10" s="118" t="s">
        <v>106</v>
      </c>
      <c r="L10" s="114"/>
      <c r="M10" s="118" t="s">
        <v>37</v>
      </c>
      <c r="N10" s="116"/>
      <c r="O10" s="120" t="s">
        <v>38</v>
      </c>
      <c r="Q10" s="120" t="s">
        <v>152</v>
      </c>
      <c r="S10" s="120" t="s">
        <v>38</v>
      </c>
    </row>
    <row r="11" spans="1:19" ht="21.75" customHeight="1" x14ac:dyDescent="0.2">
      <c r="A11" s="98" t="s">
        <v>137</v>
      </c>
      <c r="B11" s="51"/>
      <c r="C11" s="41"/>
      <c r="D11" s="51"/>
      <c r="E11" s="121">
        <v>341092557</v>
      </c>
      <c r="F11" s="122"/>
      <c r="G11" s="121">
        <v>1136572101</v>
      </c>
      <c r="H11" s="122"/>
      <c r="I11" s="121">
        <v>42294921</v>
      </c>
      <c r="J11" s="122"/>
      <c r="K11" s="121">
        <v>34109256</v>
      </c>
      <c r="L11" s="122"/>
      <c r="M11" s="121">
        <v>29184931</v>
      </c>
      <c r="N11" s="122"/>
      <c r="O11" s="121">
        <f>SUM(E11:M11)</f>
        <v>1583253766</v>
      </c>
      <c r="Q11" s="121">
        <v>0</v>
      </c>
      <c r="S11" s="121">
        <f>SUM(O11:Q11)</f>
        <v>1583253766</v>
      </c>
    </row>
    <row r="12" spans="1:19" ht="21.75" customHeight="1" x14ac:dyDescent="0.2">
      <c r="A12" s="51" t="s">
        <v>146</v>
      </c>
      <c r="B12" s="51"/>
      <c r="C12" s="41"/>
      <c r="D12" s="51"/>
      <c r="E12" s="121">
        <v>0</v>
      </c>
      <c r="F12" s="122"/>
      <c r="G12" s="121">
        <v>0</v>
      </c>
      <c r="H12" s="122"/>
      <c r="I12" s="121">
        <v>0</v>
      </c>
      <c r="J12" s="122"/>
      <c r="K12" s="121">
        <v>0</v>
      </c>
      <c r="L12" s="122"/>
      <c r="M12" s="121">
        <v>66885987</v>
      </c>
      <c r="N12" s="122"/>
      <c r="O12" s="121">
        <f t="shared" ref="O12:O16" si="0">SUM(E12:M12)</f>
        <v>66885987</v>
      </c>
      <c r="Q12" s="121">
        <v>230</v>
      </c>
      <c r="S12" s="121">
        <f t="shared" ref="S12" si="1">SUM(O12:Q12)</f>
        <v>66886217</v>
      </c>
    </row>
    <row r="13" spans="1:19" ht="21.75" customHeight="1" x14ac:dyDescent="0.2">
      <c r="A13" s="51" t="s">
        <v>129</v>
      </c>
      <c r="B13" s="51"/>
      <c r="C13" s="41"/>
      <c r="D13" s="51"/>
      <c r="E13" s="123">
        <v>0</v>
      </c>
      <c r="F13" s="124"/>
      <c r="G13" s="123">
        <v>0</v>
      </c>
      <c r="H13" s="124"/>
      <c r="I13" s="123">
        <v>0</v>
      </c>
      <c r="J13" s="124"/>
      <c r="K13" s="123">
        <v>0</v>
      </c>
      <c r="L13" s="124"/>
      <c r="M13" s="123">
        <v>0</v>
      </c>
      <c r="N13" s="124"/>
      <c r="O13" s="123">
        <v>0</v>
      </c>
      <c r="Q13" s="123">
        <v>0</v>
      </c>
      <c r="S13" s="123">
        <v>0</v>
      </c>
    </row>
    <row r="14" spans="1:19" ht="21.75" customHeight="1" x14ac:dyDescent="0.2">
      <c r="A14" s="51" t="s">
        <v>130</v>
      </c>
      <c r="B14" s="51"/>
      <c r="C14" s="41"/>
      <c r="D14" s="51"/>
      <c r="E14" s="48">
        <f>SUM(E12:E13)</f>
        <v>0</v>
      </c>
      <c r="F14" s="124"/>
      <c r="G14" s="48">
        <f>SUM(G12:G13)</f>
        <v>0</v>
      </c>
      <c r="H14" s="124"/>
      <c r="I14" s="48">
        <f>SUM(I12:I13)</f>
        <v>0</v>
      </c>
      <c r="J14" s="124"/>
      <c r="K14" s="48">
        <f>SUM(K12:K13)</f>
        <v>0</v>
      </c>
      <c r="L14" s="124"/>
      <c r="M14" s="48">
        <f>SUM(M12:M13)</f>
        <v>66885987</v>
      </c>
      <c r="N14" s="124"/>
      <c r="O14" s="48">
        <f>SUM(O12:O13)</f>
        <v>66885987</v>
      </c>
      <c r="Q14" s="48">
        <f>SUM(Q12:Q13)</f>
        <v>230</v>
      </c>
      <c r="S14" s="48">
        <f>SUM(S12:S13)</f>
        <v>66886217</v>
      </c>
    </row>
    <row r="15" spans="1:19" ht="21.75" customHeight="1" x14ac:dyDescent="0.2">
      <c r="A15" s="51" t="s">
        <v>175</v>
      </c>
      <c r="B15" s="51"/>
      <c r="C15" s="41"/>
      <c r="D15" s="51"/>
      <c r="E15" s="123">
        <v>0</v>
      </c>
      <c r="F15" s="122"/>
      <c r="G15" s="123">
        <v>0</v>
      </c>
      <c r="H15" s="122"/>
      <c r="I15" s="123">
        <v>0</v>
      </c>
      <c r="J15" s="122"/>
      <c r="K15" s="123">
        <v>0</v>
      </c>
      <c r="L15" s="122"/>
      <c r="M15" s="123">
        <v>-68118531</v>
      </c>
      <c r="N15" s="122"/>
      <c r="O15" s="123">
        <f t="shared" si="0"/>
        <v>-68118531</v>
      </c>
      <c r="Q15" s="123">
        <v>0</v>
      </c>
      <c r="S15" s="123">
        <f>SUM(O15:Q15)</f>
        <v>-68118531</v>
      </c>
    </row>
    <row r="16" spans="1:19" ht="21.75" customHeight="1" thickBot="1" x14ac:dyDescent="0.25">
      <c r="A16" s="98" t="s">
        <v>136</v>
      </c>
      <c r="B16" s="125"/>
      <c r="C16" s="41"/>
      <c r="D16" s="125"/>
      <c r="E16" s="126">
        <f>SUM(E11,E14:E15)</f>
        <v>341092557</v>
      </c>
      <c r="F16" s="122"/>
      <c r="G16" s="126">
        <f>SUM(G11,G14:G15)</f>
        <v>1136572101</v>
      </c>
      <c r="H16" s="122"/>
      <c r="I16" s="126">
        <f>SUM(I11,I14:I15)</f>
        <v>42294921</v>
      </c>
      <c r="J16" s="122"/>
      <c r="K16" s="126">
        <f>SUM(K11,K14:K15)</f>
        <v>34109256</v>
      </c>
      <c r="L16" s="127"/>
      <c r="M16" s="126">
        <f>SUM(M11,M14:M15)</f>
        <v>27952387</v>
      </c>
      <c r="N16" s="122"/>
      <c r="O16" s="126">
        <f t="shared" si="0"/>
        <v>1582021222</v>
      </c>
      <c r="Q16" s="126">
        <f>SUM(Q11,Q14:Q15)</f>
        <v>230</v>
      </c>
      <c r="S16" s="126">
        <f>SUM(S11,S14:S15)</f>
        <v>1582021452</v>
      </c>
    </row>
    <row r="17" spans="1:19" ht="21.75" customHeight="1" thickTop="1" x14ac:dyDescent="0.2">
      <c r="A17" s="98"/>
      <c r="B17" s="125"/>
      <c r="C17" s="41"/>
      <c r="D17" s="125"/>
      <c r="E17" s="121"/>
      <c r="F17" s="122"/>
      <c r="G17" s="121"/>
      <c r="H17" s="122"/>
      <c r="I17" s="121"/>
      <c r="J17" s="122"/>
      <c r="K17" s="121"/>
      <c r="L17" s="127"/>
      <c r="M17" s="121"/>
      <c r="N17" s="122"/>
      <c r="O17" s="121"/>
      <c r="Q17" s="121"/>
      <c r="S17" s="121"/>
    </row>
    <row r="18" spans="1:19" ht="21.75" customHeight="1" x14ac:dyDescent="0.2">
      <c r="A18" s="98" t="s">
        <v>167</v>
      </c>
      <c r="B18" s="51"/>
      <c r="C18" s="41"/>
      <c r="D18" s="51"/>
      <c r="E18" s="127">
        <v>341092557</v>
      </c>
      <c r="F18" s="124"/>
      <c r="G18" s="127">
        <v>1136572101</v>
      </c>
      <c r="H18" s="124"/>
      <c r="I18" s="127">
        <v>42294921</v>
      </c>
      <c r="J18" s="124"/>
      <c r="K18" s="127">
        <v>34109256</v>
      </c>
      <c r="L18" s="124"/>
      <c r="M18" s="127">
        <v>27952387</v>
      </c>
      <c r="N18" s="124"/>
      <c r="O18" s="121">
        <v>1582021222</v>
      </c>
      <c r="Q18" s="121">
        <v>230</v>
      </c>
      <c r="S18" s="121">
        <v>1582021452</v>
      </c>
    </row>
    <row r="19" spans="1:19" ht="21.75" customHeight="1" x14ac:dyDescent="0.2">
      <c r="A19" s="51" t="s">
        <v>146</v>
      </c>
      <c r="B19" s="51"/>
      <c r="C19" s="41"/>
      <c r="D19" s="51"/>
      <c r="E19" s="127">
        <v>0</v>
      </c>
      <c r="F19" s="124"/>
      <c r="G19" s="127">
        <v>0</v>
      </c>
      <c r="H19" s="124"/>
      <c r="I19" s="127">
        <v>0</v>
      </c>
      <c r="J19" s="124"/>
      <c r="K19" s="127">
        <v>0</v>
      </c>
      <c r="L19" s="124"/>
      <c r="M19" s="127">
        <f>PL!D55</f>
        <v>113285698</v>
      </c>
      <c r="N19" s="124"/>
      <c r="O19" s="121">
        <f t="shared" ref="O19:O24" si="2">SUM(E19:M19)</f>
        <v>113285698</v>
      </c>
      <c r="Q19" s="121">
        <f>PL!D56</f>
        <v>-591670</v>
      </c>
      <c r="S19" s="121">
        <f t="shared" ref="S19:S24" si="3">SUM(O19:Q19)</f>
        <v>112694028</v>
      </c>
    </row>
    <row r="20" spans="1:19" ht="21.75" customHeight="1" x14ac:dyDescent="0.2">
      <c r="A20" s="51" t="s">
        <v>129</v>
      </c>
      <c r="B20" s="51"/>
      <c r="C20" s="41"/>
      <c r="D20" s="51"/>
      <c r="E20" s="123">
        <v>0</v>
      </c>
      <c r="F20" s="127"/>
      <c r="G20" s="123">
        <v>0</v>
      </c>
      <c r="H20" s="127"/>
      <c r="I20" s="123">
        <v>0</v>
      </c>
      <c r="J20" s="127"/>
      <c r="K20" s="123">
        <v>0</v>
      </c>
      <c r="L20" s="127"/>
      <c r="M20" s="123">
        <f>PL!D36</f>
        <v>-4583224</v>
      </c>
      <c r="N20" s="124"/>
      <c r="O20" s="123">
        <f t="shared" si="2"/>
        <v>-4583224</v>
      </c>
      <c r="Q20" s="123">
        <v>0</v>
      </c>
      <c r="S20" s="123">
        <f t="shared" si="3"/>
        <v>-4583224</v>
      </c>
    </row>
    <row r="21" spans="1:19" ht="21.75" customHeight="1" x14ac:dyDescent="0.2">
      <c r="A21" s="51" t="s">
        <v>130</v>
      </c>
      <c r="B21" s="51"/>
      <c r="C21" s="41"/>
      <c r="D21" s="51"/>
      <c r="E21" s="48">
        <v>0</v>
      </c>
      <c r="F21" s="122"/>
      <c r="G21" s="48">
        <v>0</v>
      </c>
      <c r="H21" s="122"/>
      <c r="I21" s="48">
        <v>0</v>
      </c>
      <c r="J21" s="122"/>
      <c r="K21" s="127">
        <v>0</v>
      </c>
      <c r="L21" s="122"/>
      <c r="M21" s="48">
        <f>SUM(M19:M20)</f>
        <v>108702474</v>
      </c>
      <c r="N21" s="122"/>
      <c r="O21" s="121">
        <f t="shared" si="2"/>
        <v>108702474</v>
      </c>
      <c r="Q21" s="121">
        <f>SUM(Q19:Q20)</f>
        <v>-591670</v>
      </c>
      <c r="S21" s="121">
        <f t="shared" si="3"/>
        <v>108110804</v>
      </c>
    </row>
    <row r="22" spans="1:19" ht="21.75" customHeight="1" x14ac:dyDescent="0.2">
      <c r="A22" s="51" t="s">
        <v>175</v>
      </c>
      <c r="B22" s="51"/>
      <c r="C22" s="41"/>
      <c r="D22" s="51"/>
      <c r="E22" s="121">
        <v>0</v>
      </c>
      <c r="F22" s="122"/>
      <c r="G22" s="121">
        <v>0</v>
      </c>
      <c r="H22" s="122"/>
      <c r="I22" s="121">
        <v>0</v>
      </c>
      <c r="J22" s="122"/>
      <c r="K22" s="121">
        <v>0</v>
      </c>
      <c r="L22" s="122"/>
      <c r="M22" s="121">
        <v>-68118531</v>
      </c>
      <c r="N22" s="122"/>
      <c r="O22" s="121">
        <f t="shared" si="2"/>
        <v>-68118531</v>
      </c>
      <c r="Q22" s="121">
        <v>0</v>
      </c>
      <c r="S22" s="121">
        <f t="shared" si="3"/>
        <v>-68118531</v>
      </c>
    </row>
    <row r="23" spans="1:19" ht="21.75" customHeight="1" x14ac:dyDescent="0.2">
      <c r="A23" s="51" t="s">
        <v>174</v>
      </c>
      <c r="B23" s="51"/>
      <c r="C23" s="41"/>
      <c r="D23" s="51"/>
      <c r="E23" s="123">
        <v>0</v>
      </c>
      <c r="F23" s="122"/>
      <c r="G23" s="123">
        <v>0</v>
      </c>
      <c r="H23" s="122"/>
      <c r="I23" s="123">
        <v>0</v>
      </c>
      <c r="J23" s="122"/>
      <c r="K23" s="123">
        <v>0</v>
      </c>
      <c r="L23" s="122"/>
      <c r="M23" s="123">
        <v>0</v>
      </c>
      <c r="N23" s="122"/>
      <c r="O23" s="123">
        <v>0</v>
      </c>
      <c r="Q23" s="123">
        <f>BS!E89-BS!G89-PL!D56</f>
        <v>2000082</v>
      </c>
      <c r="S23" s="121">
        <f t="shared" si="3"/>
        <v>2000082</v>
      </c>
    </row>
    <row r="24" spans="1:19" ht="21.75" customHeight="1" thickBot="1" x14ac:dyDescent="0.25">
      <c r="A24" s="98" t="s">
        <v>168</v>
      </c>
      <c r="B24" s="125"/>
      <c r="C24" s="41"/>
      <c r="D24" s="125"/>
      <c r="E24" s="126">
        <v>341092557</v>
      </c>
      <c r="F24" s="124"/>
      <c r="G24" s="126">
        <v>1136572101</v>
      </c>
      <c r="H24" s="124"/>
      <c r="I24" s="126">
        <v>42294921</v>
      </c>
      <c r="J24" s="124"/>
      <c r="K24" s="126">
        <v>34109256</v>
      </c>
      <c r="L24" s="124"/>
      <c r="M24" s="126">
        <f>SUM(M18,M21:M23)</f>
        <v>68536330</v>
      </c>
      <c r="N24" s="124"/>
      <c r="O24" s="126">
        <f t="shared" si="2"/>
        <v>1622605165</v>
      </c>
      <c r="Q24" s="126">
        <f>SUM(Q18,Q21:Q23)</f>
        <v>1408642</v>
      </c>
      <c r="S24" s="128">
        <f t="shared" si="3"/>
        <v>1624013807</v>
      </c>
    </row>
    <row r="25" spans="1:19" ht="15.75" customHeight="1" thickTop="1" x14ac:dyDescent="0.2">
      <c r="A25" s="98"/>
      <c r="B25" s="125"/>
      <c r="C25" s="41"/>
      <c r="D25" s="125"/>
      <c r="E25" s="129">
        <v>0</v>
      </c>
      <c r="F25" s="130"/>
      <c r="G25" s="129">
        <v>0</v>
      </c>
      <c r="H25" s="130"/>
      <c r="I25" s="129">
        <v>0</v>
      </c>
      <c r="J25" s="130"/>
      <c r="K25" s="129">
        <v>0</v>
      </c>
      <c r="L25" s="130"/>
      <c r="M25" s="129">
        <v>0</v>
      </c>
      <c r="N25" s="130"/>
      <c r="O25" s="129">
        <v>0</v>
      </c>
      <c r="S25" s="129">
        <v>0</v>
      </c>
    </row>
    <row r="26" spans="1:19" ht="15.75" customHeight="1" x14ac:dyDescent="0.2">
      <c r="A26" s="98"/>
      <c r="B26" s="125"/>
      <c r="C26" s="41"/>
      <c r="D26" s="125"/>
      <c r="E26" s="129">
        <v>0</v>
      </c>
      <c r="F26" s="130"/>
      <c r="G26" s="129">
        <v>0</v>
      </c>
      <c r="H26" s="130"/>
      <c r="I26" s="129">
        <v>0</v>
      </c>
      <c r="J26" s="130"/>
      <c r="K26" s="129">
        <v>0</v>
      </c>
      <c r="L26" s="130"/>
      <c r="M26" s="129">
        <v>0</v>
      </c>
      <c r="N26" s="130"/>
      <c r="O26" s="129">
        <v>0</v>
      </c>
      <c r="S26" s="129">
        <v>0</v>
      </c>
    </row>
    <row r="27" spans="1:19" ht="21.75" customHeight="1" x14ac:dyDescent="0.2">
      <c r="A27" s="98"/>
      <c r="B27" s="125"/>
      <c r="C27" s="41"/>
      <c r="D27" s="125"/>
      <c r="E27" s="131"/>
      <c r="F27" s="132"/>
      <c r="G27" s="131"/>
      <c r="H27" s="132"/>
      <c r="I27" s="131"/>
      <c r="J27" s="132"/>
      <c r="K27" s="131"/>
      <c r="L27" s="132"/>
      <c r="M27" s="131"/>
      <c r="N27" s="132"/>
    </row>
    <row r="28" spans="1:19" ht="21.75" customHeight="1" x14ac:dyDescent="0.2">
      <c r="E28" s="133" t="s">
        <v>28</v>
      </c>
      <c r="F28" s="51"/>
      <c r="G28" s="51"/>
      <c r="H28" s="134"/>
      <c r="I28" s="51"/>
      <c r="L28" s="72" t="s">
        <v>6</v>
      </c>
      <c r="M28" s="115"/>
      <c r="N28" s="72"/>
      <c r="O28" s="115"/>
    </row>
    <row r="29" spans="1:19" ht="21.75" customHeight="1" x14ac:dyDescent="0.2">
      <c r="E29" s="133" t="s">
        <v>107</v>
      </c>
      <c r="F29" s="51"/>
      <c r="G29" s="51"/>
      <c r="H29" s="134"/>
      <c r="I29" s="51"/>
      <c r="L29" s="72" t="s">
        <v>76</v>
      </c>
      <c r="M29" s="115"/>
      <c r="N29" s="72"/>
      <c r="O29" s="115"/>
    </row>
    <row r="30" spans="1:19" ht="12" customHeight="1" x14ac:dyDescent="0.2">
      <c r="B30" s="135"/>
      <c r="C30" s="135"/>
      <c r="D30" s="135"/>
      <c r="E30" s="135"/>
      <c r="F30" s="136"/>
      <c r="G30" s="135"/>
      <c r="H30" s="136"/>
      <c r="I30" s="135"/>
      <c r="J30" s="136"/>
      <c r="K30" s="135"/>
      <c r="L30" s="136"/>
      <c r="M30" s="51"/>
      <c r="N30" s="116"/>
    </row>
    <row r="31" spans="1:19" ht="21.75" customHeight="1" x14ac:dyDescent="0.2">
      <c r="A31" s="34" t="s">
        <v>134</v>
      </c>
      <c r="B31" s="135"/>
      <c r="C31" s="135"/>
      <c r="D31" s="135"/>
      <c r="E31" s="135"/>
      <c r="F31" s="136"/>
      <c r="G31" s="135"/>
      <c r="H31" s="136"/>
      <c r="I31" s="135"/>
      <c r="J31" s="136"/>
      <c r="K31" s="135"/>
      <c r="L31" s="136"/>
      <c r="M31" s="51"/>
      <c r="N31" s="116"/>
    </row>
  </sheetData>
  <mergeCells count="3">
    <mergeCell ref="K8:M8"/>
    <mergeCell ref="E5:S5"/>
    <mergeCell ref="E6:O6"/>
  </mergeCells>
  <pageMargins left="0.9055118110236221" right="0.23622047244094491" top="0.98425196850393704" bottom="0.47244094488188981" header="0.51181102362204722" footer="0.51181102362204722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N28"/>
  <sheetViews>
    <sheetView showGridLines="0" view="pageBreakPreview" zoomScale="91" zoomScaleNormal="100" zoomScaleSheetLayoutView="91" workbookViewId="0">
      <selection activeCell="C12" sqref="C12"/>
    </sheetView>
  </sheetViews>
  <sheetFormatPr defaultColWidth="9.42578125" defaultRowHeight="21.75" customHeight="1" x14ac:dyDescent="0.2"/>
  <cols>
    <col min="1" max="1" width="10" style="72" customWidth="1"/>
    <col min="2" max="2" width="9.42578125" style="72"/>
    <col min="3" max="3" width="11.85546875" style="72" customWidth="1"/>
    <col min="4" max="4" width="7.5703125" style="72" customWidth="1"/>
    <col min="5" max="5" width="1.5703125" style="72" customWidth="1"/>
    <col min="6" max="6" width="18.5703125" style="72" customWidth="1"/>
    <col min="7" max="7" width="1.5703125" style="72" customWidth="1"/>
    <col min="8" max="8" width="17.5703125" style="72" customWidth="1"/>
    <col min="9" max="9" width="1.5703125" style="72" customWidth="1"/>
    <col min="10" max="10" width="16.5703125" style="72" customWidth="1"/>
    <col min="11" max="11" width="1.5703125" style="72" customWidth="1"/>
    <col min="12" max="12" width="17.42578125" style="72" customWidth="1"/>
    <col min="13" max="13" width="1.5703125" style="72" customWidth="1"/>
    <col min="14" max="14" width="19.42578125" style="72" customWidth="1"/>
    <col min="15" max="16384" width="9.42578125" style="72"/>
  </cols>
  <sheetData>
    <row r="1" spans="1:14" ht="21.75" customHeight="1" x14ac:dyDescent="0.2">
      <c r="A1" s="32" t="s">
        <v>48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37"/>
    </row>
    <row r="2" spans="1:14" ht="21.75" customHeight="1" x14ac:dyDescent="0.2">
      <c r="A2" s="32" t="s">
        <v>108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4" ht="21.75" customHeight="1" x14ac:dyDescent="0.2">
      <c r="A3" s="32" t="s">
        <v>166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ht="21.75" customHeight="1" x14ac:dyDescent="0.2">
      <c r="A4" s="125"/>
      <c r="B4" s="125"/>
      <c r="C4" s="125"/>
      <c r="D4" s="125"/>
      <c r="E4" s="125"/>
      <c r="F4" s="138"/>
      <c r="G4" s="138"/>
      <c r="H4" s="138"/>
      <c r="I4" s="138"/>
      <c r="J4" s="138"/>
      <c r="K4" s="138"/>
      <c r="L4" s="63"/>
      <c r="M4" s="63"/>
      <c r="N4" s="112" t="s">
        <v>50</v>
      </c>
    </row>
    <row r="5" spans="1:14" ht="21.75" customHeight="1" x14ac:dyDescent="0.2">
      <c r="A5" s="125"/>
      <c r="B5" s="125"/>
      <c r="C5" s="125"/>
      <c r="D5" s="125"/>
      <c r="E5" s="125"/>
      <c r="F5" s="153" t="s">
        <v>61</v>
      </c>
      <c r="G5" s="153"/>
      <c r="H5" s="153"/>
      <c r="I5" s="153"/>
      <c r="J5" s="153"/>
      <c r="K5" s="153"/>
      <c r="L5" s="153"/>
      <c r="M5" s="153"/>
      <c r="N5" s="153"/>
    </row>
    <row r="6" spans="1:14" ht="21.75" customHeight="1" x14ac:dyDescent="0.2">
      <c r="A6" s="51"/>
      <c r="B6" s="51"/>
      <c r="C6" s="51"/>
      <c r="D6" s="51"/>
      <c r="E6" s="51"/>
      <c r="F6" s="41" t="s">
        <v>30</v>
      </c>
      <c r="G6" s="41"/>
      <c r="H6" s="51"/>
      <c r="I6" s="41"/>
      <c r="J6" s="152" t="s">
        <v>32</v>
      </c>
      <c r="K6" s="152"/>
      <c r="L6" s="152"/>
      <c r="M6" s="51"/>
      <c r="N6" s="51"/>
    </row>
    <row r="7" spans="1:14" ht="21.75" customHeight="1" x14ac:dyDescent="0.2">
      <c r="A7" s="51"/>
      <c r="B7" s="51"/>
      <c r="C7" s="51"/>
      <c r="D7" s="51"/>
      <c r="E7" s="51"/>
      <c r="F7" s="41" t="s">
        <v>33</v>
      </c>
      <c r="G7" s="41"/>
      <c r="H7" s="41" t="s">
        <v>29</v>
      </c>
      <c r="I7" s="41"/>
      <c r="J7" s="119" t="s">
        <v>104</v>
      </c>
      <c r="K7" s="41"/>
      <c r="L7" s="41"/>
      <c r="M7" s="51"/>
      <c r="N7" s="139"/>
    </row>
    <row r="8" spans="1:14" ht="21.75" customHeight="1" x14ac:dyDescent="0.2">
      <c r="A8" s="51"/>
      <c r="B8" s="51"/>
      <c r="E8" s="51"/>
      <c r="F8" s="118" t="s">
        <v>35</v>
      </c>
      <c r="G8" s="41"/>
      <c r="H8" s="118" t="s">
        <v>31</v>
      </c>
      <c r="I8" s="41"/>
      <c r="J8" s="118" t="s">
        <v>106</v>
      </c>
      <c r="K8" s="41"/>
      <c r="L8" s="118" t="s">
        <v>37</v>
      </c>
      <c r="M8" s="51"/>
      <c r="N8" s="140" t="s">
        <v>40</v>
      </c>
    </row>
    <row r="9" spans="1:14" ht="21.75" customHeight="1" x14ac:dyDescent="0.2">
      <c r="A9" s="98" t="s">
        <v>137</v>
      </c>
      <c r="B9" s="51"/>
      <c r="C9" s="41"/>
      <c r="D9" s="41"/>
      <c r="E9" s="51"/>
      <c r="F9" s="141">
        <v>341092557</v>
      </c>
      <c r="G9" s="141"/>
      <c r="H9" s="141">
        <v>1136572101</v>
      </c>
      <c r="I9" s="141"/>
      <c r="J9" s="141">
        <v>34109256</v>
      </c>
      <c r="K9" s="141"/>
      <c r="L9" s="141">
        <v>157123601</v>
      </c>
      <c r="M9" s="141"/>
      <c r="N9" s="141">
        <f>SUM(F9:L9)</f>
        <v>1668897515</v>
      </c>
    </row>
    <row r="10" spans="1:14" ht="21.75" customHeight="1" x14ac:dyDescent="0.2">
      <c r="A10" s="51" t="s">
        <v>146</v>
      </c>
      <c r="B10" s="51"/>
      <c r="C10" s="41"/>
      <c r="D10" s="41"/>
      <c r="E10" s="51"/>
      <c r="F10" s="61">
        <v>0</v>
      </c>
      <c r="G10" s="61"/>
      <c r="H10" s="61">
        <v>0</v>
      </c>
      <c r="I10" s="61"/>
      <c r="J10" s="61">
        <v>0</v>
      </c>
      <c r="K10" s="61"/>
      <c r="L10" s="61">
        <f>SUM([9]PL!L29)</f>
        <v>48037316</v>
      </c>
      <c r="M10" s="142"/>
      <c r="N10" s="61">
        <f t="shared" ref="N10:N11" si="0">SUM(F10:L10)</f>
        <v>48037316</v>
      </c>
    </row>
    <row r="11" spans="1:14" ht="21.75" customHeight="1" x14ac:dyDescent="0.2">
      <c r="A11" s="51" t="s">
        <v>129</v>
      </c>
      <c r="B11" s="51"/>
      <c r="C11" s="41"/>
      <c r="D11" s="41"/>
      <c r="E11" s="51"/>
      <c r="F11" s="62">
        <v>0</v>
      </c>
      <c r="G11" s="143"/>
      <c r="H11" s="62">
        <v>0</v>
      </c>
      <c r="I11" s="143"/>
      <c r="J11" s="62">
        <v>0</v>
      </c>
      <c r="K11" s="143"/>
      <c r="L11" s="62">
        <f>SUM([9]PL!L30)</f>
        <v>0</v>
      </c>
      <c r="M11" s="144"/>
      <c r="N11" s="62">
        <f t="shared" si="0"/>
        <v>0</v>
      </c>
    </row>
    <row r="12" spans="1:14" ht="21.75" customHeight="1" x14ac:dyDescent="0.2">
      <c r="A12" s="51" t="s">
        <v>130</v>
      </c>
      <c r="B12" s="51"/>
      <c r="C12" s="41"/>
      <c r="D12" s="41"/>
      <c r="E12" s="51"/>
      <c r="F12" s="48">
        <f>SUM(F10:F10)</f>
        <v>0</v>
      </c>
      <c r="G12" s="141"/>
      <c r="H12" s="48">
        <f>SUM(H10:H10)</f>
        <v>0</v>
      </c>
      <c r="I12" s="141"/>
      <c r="J12" s="48">
        <f>SUM(J10:J10)</f>
        <v>0</v>
      </c>
      <c r="K12" s="141"/>
      <c r="L12" s="48">
        <f>SUM(L10:L10)</f>
        <v>48037316</v>
      </c>
      <c r="M12" s="141"/>
      <c r="N12" s="48">
        <f t="shared" ref="N12:N13" si="1">SUM(F12:L12)</f>
        <v>48037316</v>
      </c>
    </row>
    <row r="13" spans="1:14" ht="21.75" customHeight="1" x14ac:dyDescent="0.2">
      <c r="A13" s="51" t="s">
        <v>175</v>
      </c>
      <c r="B13" s="51"/>
      <c r="C13" s="41"/>
      <c r="D13" s="41"/>
      <c r="E13" s="51"/>
      <c r="F13" s="127">
        <v>0</v>
      </c>
      <c r="G13" s="127"/>
      <c r="H13" s="127">
        <v>0</v>
      </c>
      <c r="I13" s="127"/>
      <c r="J13" s="127">
        <v>0</v>
      </c>
      <c r="K13" s="131"/>
      <c r="L13" s="131">
        <v>-68118531</v>
      </c>
      <c r="M13" s="131"/>
      <c r="N13" s="141">
        <f t="shared" si="1"/>
        <v>-68118531</v>
      </c>
    </row>
    <row r="14" spans="1:14" ht="21.75" customHeight="1" thickBot="1" x14ac:dyDescent="0.25">
      <c r="A14" s="98" t="s">
        <v>136</v>
      </c>
      <c r="B14" s="51"/>
      <c r="C14" s="41"/>
      <c r="D14" s="41"/>
      <c r="E14" s="51"/>
      <c r="F14" s="54">
        <f>SUM(F9,F12:F13)</f>
        <v>341092557</v>
      </c>
      <c r="G14" s="131"/>
      <c r="H14" s="54">
        <f>SUM(H9,H12:H13)</f>
        <v>1136572101</v>
      </c>
      <c r="I14" s="131"/>
      <c r="J14" s="54">
        <f>SUM(J9,J12:J13)</f>
        <v>34109256</v>
      </c>
      <c r="K14" s="131"/>
      <c r="L14" s="54">
        <f>SUM(L9,L12:L13)</f>
        <v>137042386</v>
      </c>
      <c r="M14" s="131"/>
      <c r="N14" s="54">
        <f>SUM(N9,N12:N13)</f>
        <v>1648816300</v>
      </c>
    </row>
    <row r="15" spans="1:14" ht="21.75" customHeight="1" thickTop="1" x14ac:dyDescent="0.2">
      <c r="A15" s="98"/>
      <c r="B15" s="51"/>
      <c r="C15" s="41"/>
      <c r="D15" s="41"/>
      <c r="E15" s="51"/>
      <c r="F15" s="131"/>
      <c r="G15" s="131"/>
      <c r="H15" s="131"/>
      <c r="I15" s="131"/>
      <c r="J15" s="131"/>
      <c r="K15" s="131"/>
      <c r="L15" s="131"/>
      <c r="M15" s="131"/>
      <c r="N15" s="131"/>
    </row>
    <row r="16" spans="1:14" ht="21.75" customHeight="1" x14ac:dyDescent="0.2">
      <c r="A16" s="98" t="s">
        <v>167</v>
      </c>
      <c r="B16" s="51"/>
      <c r="C16" s="41"/>
      <c r="D16" s="41"/>
      <c r="E16" s="51"/>
      <c r="F16" s="131">
        <v>341092557</v>
      </c>
      <c r="G16" s="131"/>
      <c r="H16" s="131">
        <v>1136572101</v>
      </c>
      <c r="I16" s="131"/>
      <c r="J16" s="131">
        <v>34109256</v>
      </c>
      <c r="K16" s="131"/>
      <c r="L16" s="131">
        <v>137042386</v>
      </c>
      <c r="M16" s="131"/>
      <c r="N16" s="141">
        <v>1648816300</v>
      </c>
    </row>
    <row r="17" spans="1:14" ht="21.75" customHeight="1" x14ac:dyDescent="0.2">
      <c r="A17" s="51" t="s">
        <v>146</v>
      </c>
      <c r="B17" s="51"/>
      <c r="C17" s="41"/>
      <c r="D17" s="41"/>
      <c r="E17" s="51"/>
      <c r="F17" s="127">
        <v>0</v>
      </c>
      <c r="G17" s="131">
        <v>0</v>
      </c>
      <c r="H17" s="127">
        <v>0</v>
      </c>
      <c r="I17" s="141">
        <v>0</v>
      </c>
      <c r="J17" s="127">
        <v>0</v>
      </c>
      <c r="K17" s="141"/>
      <c r="L17" s="127">
        <f>PL!H31</f>
        <v>99252127</v>
      </c>
      <c r="M17" s="141"/>
      <c r="N17" s="127">
        <f t="shared" ref="N17:N18" si="2">SUM(F17:L17)</f>
        <v>99252127</v>
      </c>
    </row>
    <row r="18" spans="1:14" ht="21.75" customHeight="1" x14ac:dyDescent="0.2">
      <c r="A18" s="51" t="s">
        <v>129</v>
      </c>
      <c r="B18" s="51"/>
      <c r="C18" s="41"/>
      <c r="D18" s="41"/>
      <c r="E18" s="51"/>
      <c r="F18" s="123">
        <v>0</v>
      </c>
      <c r="G18" s="131"/>
      <c r="H18" s="123">
        <v>0</v>
      </c>
      <c r="I18" s="131"/>
      <c r="J18" s="123">
        <v>0</v>
      </c>
      <c r="K18" s="131"/>
      <c r="L18" s="123">
        <f>PL!H36</f>
        <v>-4487051</v>
      </c>
      <c r="M18" s="131"/>
      <c r="N18" s="123">
        <f t="shared" si="2"/>
        <v>-4487051</v>
      </c>
    </row>
    <row r="19" spans="1:14" ht="21.75" customHeight="1" x14ac:dyDescent="0.2">
      <c r="A19" s="51" t="s">
        <v>130</v>
      </c>
      <c r="B19" s="51"/>
      <c r="C19" s="41"/>
      <c r="D19" s="41"/>
      <c r="E19" s="51"/>
      <c r="F19" s="48">
        <f>SUM(F17:F18)</f>
        <v>0</v>
      </c>
      <c r="G19" s="141"/>
      <c r="H19" s="48">
        <f>SUM(H17:H18)</f>
        <v>0</v>
      </c>
      <c r="I19" s="141"/>
      <c r="J19" s="48">
        <f>SUM(J17:J18)</f>
        <v>0</v>
      </c>
      <c r="K19" s="141"/>
      <c r="L19" s="48">
        <f>SUM(L17:L18)</f>
        <v>94765076</v>
      </c>
      <c r="M19" s="141"/>
      <c r="N19" s="48">
        <f>SUM(N17:N18)</f>
        <v>94765076</v>
      </c>
    </row>
    <row r="20" spans="1:14" ht="21.75" customHeight="1" x14ac:dyDescent="0.2">
      <c r="A20" s="51" t="s">
        <v>175</v>
      </c>
      <c r="B20" s="51"/>
      <c r="C20" s="41"/>
      <c r="D20" s="41"/>
      <c r="E20" s="51"/>
      <c r="F20" s="127">
        <v>0</v>
      </c>
      <c r="G20" s="131"/>
      <c r="H20" s="127">
        <v>0</v>
      </c>
      <c r="I20" s="141"/>
      <c r="J20" s="127">
        <v>0</v>
      </c>
      <c r="K20" s="141"/>
      <c r="L20" s="127">
        <v>-68118531</v>
      </c>
      <c r="M20" s="141"/>
      <c r="N20" s="127">
        <f t="shared" ref="N20" si="3">SUM(F20:L20)</f>
        <v>-68118531</v>
      </c>
    </row>
    <row r="21" spans="1:14" ht="21.75" customHeight="1" thickBot="1" x14ac:dyDescent="0.25">
      <c r="A21" s="98" t="s">
        <v>168</v>
      </c>
      <c r="B21" s="125"/>
      <c r="C21" s="41"/>
      <c r="D21" s="41"/>
      <c r="E21" s="125"/>
      <c r="F21" s="54">
        <f>SUM(F16,F19:F20)</f>
        <v>341092557</v>
      </c>
      <c r="G21" s="131"/>
      <c r="H21" s="54">
        <f>SUM(H16,H19:H20)</f>
        <v>1136572101</v>
      </c>
      <c r="I21" s="131"/>
      <c r="J21" s="54">
        <f>SUM(J16,J19:J20)</f>
        <v>34109256</v>
      </c>
      <c r="K21" s="131"/>
      <c r="L21" s="54">
        <f>SUM(L16,L19:L20)</f>
        <v>163688931</v>
      </c>
      <c r="M21" s="131"/>
      <c r="N21" s="54">
        <f>SUM(N16,N19:N20)</f>
        <v>1675462845</v>
      </c>
    </row>
    <row r="22" spans="1:14" ht="14.25" customHeight="1" thickTop="1" x14ac:dyDescent="0.2">
      <c r="A22" s="98"/>
      <c r="B22" s="125"/>
      <c r="C22" s="41"/>
      <c r="D22" s="41"/>
      <c r="E22" s="125"/>
      <c r="F22" s="48">
        <v>0</v>
      </c>
      <c r="G22" s="131"/>
      <c r="H22" s="48">
        <v>0</v>
      </c>
      <c r="I22" s="131"/>
      <c r="J22" s="48">
        <v>0</v>
      </c>
      <c r="K22" s="131"/>
      <c r="L22" s="48">
        <v>0</v>
      </c>
      <c r="M22" s="131"/>
      <c r="N22" s="48">
        <v>0</v>
      </c>
    </row>
    <row r="23" spans="1:14" ht="14.25" customHeight="1" x14ac:dyDescent="0.2">
      <c r="A23" s="98"/>
      <c r="B23" s="125"/>
      <c r="C23" s="41"/>
      <c r="D23" s="41"/>
      <c r="E23" s="125"/>
      <c r="F23" s="48">
        <v>0</v>
      </c>
      <c r="G23" s="131"/>
      <c r="H23" s="48">
        <v>0</v>
      </c>
      <c r="I23" s="131"/>
      <c r="J23" s="48">
        <v>0</v>
      </c>
      <c r="K23" s="131"/>
      <c r="L23" s="48">
        <v>0</v>
      </c>
      <c r="M23" s="131"/>
      <c r="N23" s="48">
        <v>0</v>
      </c>
    </row>
    <row r="24" spans="1:14" ht="21.75" customHeight="1" x14ac:dyDescent="0.2">
      <c r="A24" s="98"/>
      <c r="B24" s="125"/>
      <c r="C24" s="41"/>
      <c r="D24" s="41"/>
      <c r="E24" s="125"/>
      <c r="F24" s="48"/>
      <c r="G24" s="131"/>
      <c r="H24" s="48"/>
      <c r="I24" s="131"/>
      <c r="J24" s="48"/>
      <c r="K24" s="131"/>
      <c r="L24" s="48"/>
      <c r="M24" s="131"/>
      <c r="N24" s="48"/>
    </row>
    <row r="25" spans="1:14" ht="21.75" customHeight="1" x14ac:dyDescent="0.2">
      <c r="A25" s="98"/>
      <c r="B25" s="125"/>
      <c r="C25" s="41"/>
      <c r="D25" s="41"/>
      <c r="E25" s="125"/>
      <c r="F25" s="48"/>
      <c r="G25" s="131"/>
      <c r="H25" s="48"/>
      <c r="I25" s="131"/>
      <c r="J25" s="48"/>
      <c r="K25" s="131"/>
      <c r="L25" s="48"/>
      <c r="M25" s="131"/>
      <c r="N25" s="48"/>
    </row>
    <row r="26" spans="1:14" ht="21.75" customHeight="1" x14ac:dyDescent="0.2">
      <c r="A26" s="98"/>
      <c r="B26" s="125"/>
      <c r="C26" s="41"/>
      <c r="D26" s="41"/>
      <c r="E26" s="125"/>
      <c r="F26" s="48"/>
      <c r="G26" s="131"/>
      <c r="H26" s="48"/>
      <c r="I26" s="131"/>
      <c r="J26" s="48"/>
      <c r="K26" s="131"/>
      <c r="L26" s="48"/>
      <c r="M26" s="131"/>
      <c r="N26" s="48"/>
    </row>
    <row r="27" spans="1:14" ht="21.75" customHeight="1" x14ac:dyDescent="0.2">
      <c r="A27" s="98"/>
      <c r="B27" s="125"/>
      <c r="C27" s="41"/>
      <c r="D27" s="41"/>
      <c r="E27" s="125"/>
      <c r="F27" s="141"/>
      <c r="G27" s="131"/>
      <c r="H27" s="141"/>
      <c r="I27" s="131"/>
      <c r="J27" s="141"/>
      <c r="K27" s="131"/>
      <c r="L27" s="141"/>
      <c r="M27" s="131"/>
      <c r="N27" s="141"/>
    </row>
    <row r="28" spans="1:14" ht="21.75" customHeight="1" x14ac:dyDescent="0.2">
      <c r="A28" s="34" t="s">
        <v>134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51"/>
      <c r="M28" s="51"/>
    </row>
  </sheetData>
  <mergeCells count="2">
    <mergeCell ref="F5:N5"/>
    <mergeCell ref="J6:L6"/>
  </mergeCells>
  <pageMargins left="0.78740157480314965" right="0.39370078740157483" top="0.98425196850393704" bottom="0.47244094488188981" header="0.51181102362204722" footer="0.47244094488188981"/>
  <pageSetup paperSize="9" scale="8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AD0EE-5DE7-4478-8C6F-DF3CD8F5BF7B}">
  <dimension ref="A1:I102"/>
  <sheetViews>
    <sheetView showGridLines="0" tabSelected="1" view="pageBreakPreview" topLeftCell="A64" zoomScale="80" zoomScaleNormal="90" zoomScaleSheetLayoutView="80" workbookViewId="0">
      <selection activeCell="A74" sqref="A74"/>
    </sheetView>
  </sheetViews>
  <sheetFormatPr defaultColWidth="9.42578125" defaultRowHeight="21.75" customHeight="1" x14ac:dyDescent="0.25"/>
  <cols>
    <col min="1" max="1" width="3.42578125" style="5" customWidth="1"/>
    <col min="2" max="2" width="60.140625" style="5" customWidth="1"/>
    <col min="3" max="3" width="14.5703125" style="5" customWidth="1"/>
    <col min="4" max="4" width="1" style="5" customWidth="1"/>
    <col min="5" max="5" width="14.5703125" style="5" customWidth="1"/>
    <col min="6" max="6" width="1" style="5" customWidth="1"/>
    <col min="7" max="7" width="14.5703125" style="5" customWidth="1"/>
    <col min="8" max="8" width="1" style="5" customWidth="1"/>
    <col min="9" max="9" width="14.5703125" style="5" customWidth="1"/>
    <col min="10" max="16384" width="9.42578125" style="5"/>
  </cols>
  <sheetData>
    <row r="1" spans="1:9" ht="21.75" customHeight="1" x14ac:dyDescent="0.25">
      <c r="A1" s="4" t="s">
        <v>48</v>
      </c>
      <c r="I1" s="11"/>
    </row>
    <row r="2" spans="1:9" ht="21.75" customHeight="1" x14ac:dyDescent="0.25">
      <c r="A2" s="4" t="s">
        <v>109</v>
      </c>
    </row>
    <row r="3" spans="1:9" ht="21.75" customHeight="1" x14ac:dyDescent="0.25">
      <c r="A3" s="9" t="s">
        <v>166</v>
      </c>
    </row>
    <row r="4" spans="1:9" ht="21.75" customHeight="1" x14ac:dyDescent="0.25">
      <c r="C4" s="12"/>
      <c r="D4" s="13"/>
      <c r="E4" s="14"/>
      <c r="F4" s="12"/>
      <c r="G4" s="15"/>
      <c r="H4" s="13"/>
      <c r="I4" s="16" t="s">
        <v>50</v>
      </c>
    </row>
    <row r="5" spans="1:9" ht="21.75" customHeight="1" x14ac:dyDescent="0.25">
      <c r="C5" s="155" t="s">
        <v>49</v>
      </c>
      <c r="D5" s="155"/>
      <c r="E5" s="155"/>
      <c r="F5" s="17"/>
      <c r="G5" s="155" t="s">
        <v>61</v>
      </c>
      <c r="H5" s="155"/>
      <c r="I5" s="155"/>
    </row>
    <row r="6" spans="1:9" ht="21.75" customHeight="1" x14ac:dyDescent="0.25">
      <c r="C6" s="18" t="s">
        <v>165</v>
      </c>
      <c r="D6" s="19"/>
      <c r="E6" s="18" t="s">
        <v>135</v>
      </c>
      <c r="F6" s="20"/>
      <c r="G6" s="18" t="s">
        <v>165</v>
      </c>
      <c r="H6" s="19"/>
      <c r="I6" s="18" t="s">
        <v>135</v>
      </c>
    </row>
    <row r="7" spans="1:9" ht="21.75" customHeight="1" x14ac:dyDescent="0.25">
      <c r="A7" s="4" t="s">
        <v>41</v>
      </c>
      <c r="G7" s="6"/>
      <c r="H7" s="6"/>
      <c r="I7" s="6"/>
    </row>
    <row r="8" spans="1:9" ht="21.75" customHeight="1" x14ac:dyDescent="0.25">
      <c r="A8" s="5" t="s">
        <v>153</v>
      </c>
      <c r="C8" s="2">
        <f>PL!D29</f>
        <v>142202498</v>
      </c>
      <c r="D8" s="21"/>
      <c r="E8" s="2">
        <f>PL!F29</f>
        <v>82876594</v>
      </c>
      <c r="F8" s="21"/>
      <c r="G8" s="2">
        <f>PL!H29</f>
        <v>124232307</v>
      </c>
      <c r="H8" s="21"/>
      <c r="I8" s="2">
        <f>PL!J29</f>
        <v>62382506</v>
      </c>
    </row>
    <row r="9" spans="1:9" ht="21.75" customHeight="1" x14ac:dyDescent="0.25">
      <c r="A9" s="5" t="s">
        <v>110</v>
      </c>
      <c r="C9" s="21"/>
      <c r="D9" s="21"/>
      <c r="E9" s="21"/>
      <c r="F9" s="21"/>
      <c r="G9" s="21"/>
      <c r="H9" s="21"/>
      <c r="I9" s="21"/>
    </row>
    <row r="10" spans="1:9" ht="21.75" customHeight="1" x14ac:dyDescent="0.25">
      <c r="A10" s="5" t="s">
        <v>111</v>
      </c>
      <c r="C10" s="21"/>
      <c r="D10" s="21"/>
      <c r="E10" s="21"/>
      <c r="F10" s="21"/>
      <c r="G10" s="21"/>
      <c r="H10" s="21"/>
      <c r="I10" s="21"/>
    </row>
    <row r="11" spans="1:9" ht="21.75" customHeight="1" x14ac:dyDescent="0.25">
      <c r="A11" s="8" t="s">
        <v>112</v>
      </c>
      <c r="C11" s="145">
        <v>72807614</v>
      </c>
      <c r="D11" s="145"/>
      <c r="E11" s="145">
        <v>77508034</v>
      </c>
      <c r="F11" s="145"/>
      <c r="G11" s="145">
        <v>43133770</v>
      </c>
      <c r="H11" s="145"/>
      <c r="I11" s="145">
        <v>49445867</v>
      </c>
    </row>
    <row r="12" spans="1:9" ht="21.75" customHeight="1" x14ac:dyDescent="0.25">
      <c r="A12" s="22" t="s">
        <v>190</v>
      </c>
      <c r="C12" s="145"/>
      <c r="D12" s="145"/>
      <c r="E12" s="145"/>
      <c r="F12" s="145"/>
      <c r="G12" s="145"/>
      <c r="H12" s="145"/>
      <c r="I12" s="145"/>
    </row>
    <row r="13" spans="1:9" ht="21.75" customHeight="1" x14ac:dyDescent="0.25">
      <c r="A13" s="22" t="s">
        <v>191</v>
      </c>
      <c r="C13" s="145">
        <v>-1037688</v>
      </c>
      <c r="D13" s="145"/>
      <c r="E13" s="145">
        <v>7579545</v>
      </c>
      <c r="F13" s="145"/>
      <c r="G13" s="145">
        <v>-1037688</v>
      </c>
      <c r="H13" s="145"/>
      <c r="I13" s="145">
        <v>7579545</v>
      </c>
    </row>
    <row r="14" spans="1:9" ht="21.75" customHeight="1" x14ac:dyDescent="0.25">
      <c r="A14" s="22" t="s">
        <v>192</v>
      </c>
      <c r="C14" s="145">
        <v>-1966367</v>
      </c>
      <c r="D14" s="145"/>
      <c r="E14" s="145">
        <v>932503</v>
      </c>
      <c r="F14" s="145"/>
      <c r="G14" s="145">
        <v>-1966367</v>
      </c>
      <c r="H14" s="145"/>
      <c r="I14" s="145">
        <v>932503</v>
      </c>
    </row>
    <row r="15" spans="1:9" ht="21.75" customHeight="1" x14ac:dyDescent="0.25">
      <c r="A15" s="22" t="s">
        <v>193</v>
      </c>
      <c r="C15" s="145">
        <v>1126197</v>
      </c>
      <c r="D15" s="145"/>
      <c r="E15" s="145">
        <v>-1204103</v>
      </c>
      <c r="F15" s="145"/>
      <c r="G15" s="145">
        <v>1124410</v>
      </c>
      <c r="H15" s="145"/>
      <c r="I15" s="145">
        <v>-1204103</v>
      </c>
    </row>
    <row r="16" spans="1:9" ht="21.75" customHeight="1" x14ac:dyDescent="0.25">
      <c r="A16" s="22" t="s">
        <v>138</v>
      </c>
      <c r="C16" s="145">
        <v>338569</v>
      </c>
      <c r="D16" s="145"/>
      <c r="E16" s="145">
        <v>-2859181</v>
      </c>
      <c r="F16" s="145"/>
      <c r="G16" s="145">
        <v>338569</v>
      </c>
      <c r="H16" s="145"/>
      <c r="I16" s="145">
        <v>-2859181</v>
      </c>
    </row>
    <row r="17" spans="1:9" ht="21.75" customHeight="1" x14ac:dyDescent="0.25">
      <c r="A17" s="8" t="s">
        <v>113</v>
      </c>
      <c r="C17" s="145">
        <v>2916528</v>
      </c>
      <c r="D17" s="145"/>
      <c r="E17" s="145">
        <v>2110212</v>
      </c>
      <c r="F17" s="145"/>
      <c r="G17" s="145">
        <v>2705536</v>
      </c>
      <c r="H17" s="145"/>
      <c r="I17" s="145">
        <v>1997552</v>
      </c>
    </row>
    <row r="18" spans="1:9" ht="21.75" customHeight="1" x14ac:dyDescent="0.25">
      <c r="A18" s="8" t="s">
        <v>194</v>
      </c>
      <c r="C18" s="23">
        <v>0</v>
      </c>
      <c r="D18" s="145"/>
      <c r="E18" s="23">
        <v>0</v>
      </c>
      <c r="F18" s="145"/>
      <c r="G18" s="145">
        <v>-938774</v>
      </c>
      <c r="H18" s="145"/>
      <c r="I18" s="23">
        <v>0</v>
      </c>
    </row>
    <row r="19" spans="1:9" ht="21.75" customHeight="1" x14ac:dyDescent="0.25">
      <c r="A19" s="8" t="s">
        <v>163</v>
      </c>
      <c r="C19" s="23">
        <v>0</v>
      </c>
      <c r="D19" s="145"/>
      <c r="E19" s="23">
        <v>0</v>
      </c>
      <c r="F19" s="145"/>
      <c r="G19" s="23">
        <v>0</v>
      </c>
      <c r="H19" s="145"/>
      <c r="I19" s="145">
        <v>12000000</v>
      </c>
    </row>
    <row r="20" spans="1:9" ht="21.75" customHeight="1" x14ac:dyDescent="0.25">
      <c r="A20" s="22" t="s">
        <v>27</v>
      </c>
      <c r="C20" s="23">
        <v>1102495</v>
      </c>
      <c r="D20" s="145"/>
      <c r="E20" s="23">
        <v>910277</v>
      </c>
      <c r="F20" s="145"/>
      <c r="G20" s="23">
        <v>0</v>
      </c>
      <c r="H20" s="145"/>
      <c r="I20" s="23">
        <v>0</v>
      </c>
    </row>
    <row r="21" spans="1:9" ht="21.75" customHeight="1" x14ac:dyDescent="0.25">
      <c r="A21" s="8" t="s">
        <v>161</v>
      </c>
      <c r="C21" s="23">
        <v>-7973483</v>
      </c>
      <c r="D21" s="145"/>
      <c r="E21" s="23">
        <v>-4779121</v>
      </c>
      <c r="F21" s="145"/>
      <c r="G21" s="23">
        <v>-5117654</v>
      </c>
      <c r="H21" s="145"/>
      <c r="I21" s="23">
        <v>-2914602</v>
      </c>
    </row>
    <row r="22" spans="1:9" ht="21.75" customHeight="1" x14ac:dyDescent="0.25">
      <c r="A22" s="8" t="s">
        <v>114</v>
      </c>
      <c r="C22" s="146">
        <v>2280446</v>
      </c>
      <c r="E22" s="146">
        <v>1508167</v>
      </c>
      <c r="G22" s="146">
        <v>1327241</v>
      </c>
      <c r="I22" s="146">
        <v>1001086</v>
      </c>
    </row>
    <row r="23" spans="1:9" ht="21.75" customHeight="1" x14ac:dyDescent="0.25">
      <c r="A23" s="5" t="s">
        <v>155</v>
      </c>
      <c r="C23" s="21"/>
      <c r="D23" s="6"/>
      <c r="E23" s="21"/>
      <c r="F23" s="6"/>
      <c r="G23" s="21"/>
      <c r="H23" s="6"/>
      <c r="I23" s="21"/>
    </row>
    <row r="24" spans="1:9" ht="21.75" customHeight="1" x14ac:dyDescent="0.25">
      <c r="A24" s="5" t="s">
        <v>115</v>
      </c>
      <c r="C24" s="2">
        <f>SUM(C8:D22)</f>
        <v>211796809</v>
      </c>
      <c r="D24" s="6"/>
      <c r="E24" s="2">
        <f>SUM(E8:F22)</f>
        <v>164582927</v>
      </c>
      <c r="F24" s="6"/>
      <c r="G24" s="2">
        <f>SUM(G8:H22)</f>
        <v>163801350</v>
      </c>
      <c r="H24" s="6"/>
      <c r="I24" s="2">
        <f>SUM(I8:J22)</f>
        <v>128361173</v>
      </c>
    </row>
    <row r="25" spans="1:9" ht="21.75" customHeight="1" x14ac:dyDescent="0.25">
      <c r="A25" s="5" t="s">
        <v>116</v>
      </c>
      <c r="C25" s="21"/>
      <c r="D25" s="6"/>
      <c r="E25" s="21"/>
      <c r="F25" s="21"/>
      <c r="G25" s="21"/>
      <c r="H25" s="6"/>
      <c r="I25" s="21"/>
    </row>
    <row r="26" spans="1:9" ht="21.75" customHeight="1" x14ac:dyDescent="0.25">
      <c r="B26" s="5" t="s">
        <v>8</v>
      </c>
      <c r="C26" s="145">
        <v>25940892</v>
      </c>
      <c r="D26" s="145"/>
      <c r="E26" s="145">
        <v>-75038990</v>
      </c>
      <c r="F26" s="145"/>
      <c r="G26" s="145">
        <v>105432557</v>
      </c>
      <c r="H26" s="145"/>
      <c r="I26" s="145">
        <v>-79404366</v>
      </c>
    </row>
    <row r="27" spans="1:9" ht="21.75" customHeight="1" x14ac:dyDescent="0.25">
      <c r="B27" s="24" t="s">
        <v>66</v>
      </c>
      <c r="C27" s="145">
        <v>-12146613</v>
      </c>
      <c r="D27" s="145"/>
      <c r="E27" s="145">
        <v>594793</v>
      </c>
      <c r="F27" s="145"/>
      <c r="G27" s="145">
        <v>-5015796</v>
      </c>
      <c r="H27" s="145"/>
      <c r="I27" s="145">
        <v>784824</v>
      </c>
    </row>
    <row r="28" spans="1:9" ht="21.75" customHeight="1" x14ac:dyDescent="0.25">
      <c r="B28" s="5" t="s">
        <v>42</v>
      </c>
      <c r="C28" s="145">
        <v>-94813598</v>
      </c>
      <c r="D28" s="145"/>
      <c r="E28" s="145">
        <v>60935305</v>
      </c>
      <c r="F28" s="145"/>
      <c r="G28" s="145">
        <v>-5804277</v>
      </c>
      <c r="H28" s="145"/>
      <c r="I28" s="145">
        <v>60935305</v>
      </c>
    </row>
    <row r="29" spans="1:9" ht="21.75" customHeight="1" x14ac:dyDescent="0.25">
      <c r="B29" s="5" t="s">
        <v>9</v>
      </c>
      <c r="C29" s="145">
        <v>3371038</v>
      </c>
      <c r="D29" s="145"/>
      <c r="E29" s="145">
        <v>8091171</v>
      </c>
      <c r="F29" s="145"/>
      <c r="G29" s="145">
        <v>7744282</v>
      </c>
      <c r="H29" s="145"/>
      <c r="I29" s="145">
        <v>8173417</v>
      </c>
    </row>
    <row r="30" spans="1:9" ht="21.75" customHeight="1" x14ac:dyDescent="0.25">
      <c r="B30" s="22" t="s">
        <v>10</v>
      </c>
      <c r="C30" s="145">
        <v>-1864397</v>
      </c>
      <c r="D30" s="145"/>
      <c r="E30" s="145">
        <v>4275118</v>
      </c>
      <c r="F30" s="145"/>
      <c r="G30" s="145">
        <v>77041</v>
      </c>
      <c r="H30" s="145"/>
      <c r="I30" s="145">
        <v>4580364</v>
      </c>
    </row>
    <row r="31" spans="1:9" ht="21.75" customHeight="1" x14ac:dyDescent="0.25">
      <c r="B31" s="22" t="s">
        <v>11</v>
      </c>
      <c r="C31" s="145">
        <v>-15557813</v>
      </c>
      <c r="D31" s="145"/>
      <c r="E31" s="145">
        <v>7022947</v>
      </c>
      <c r="F31" s="145"/>
      <c r="G31" s="145">
        <v>1620061</v>
      </c>
      <c r="H31" s="145"/>
      <c r="I31" s="145">
        <v>6583274</v>
      </c>
    </row>
    <row r="32" spans="1:9" ht="21.75" customHeight="1" x14ac:dyDescent="0.25">
      <c r="B32" s="5" t="s">
        <v>13</v>
      </c>
      <c r="C32" s="145">
        <v>4417176</v>
      </c>
      <c r="D32" s="145"/>
      <c r="E32" s="145">
        <v>12109186</v>
      </c>
      <c r="F32" s="145"/>
      <c r="G32" s="145">
        <v>4383468</v>
      </c>
      <c r="H32" s="145"/>
      <c r="I32" s="145">
        <v>-3897451</v>
      </c>
    </row>
    <row r="33" spans="1:9" ht="21.75" customHeight="1" x14ac:dyDescent="0.25">
      <c r="A33" s="5" t="s">
        <v>117</v>
      </c>
      <c r="C33" s="21"/>
      <c r="D33" s="6"/>
      <c r="E33" s="21"/>
      <c r="F33" s="21"/>
      <c r="G33" s="21"/>
      <c r="H33" s="6"/>
      <c r="I33" s="21"/>
    </row>
    <row r="34" spans="1:9" ht="21.75" customHeight="1" x14ac:dyDescent="0.25">
      <c r="B34" s="5" t="s">
        <v>43</v>
      </c>
      <c r="C34" s="145">
        <v>50353867</v>
      </c>
      <c r="D34" s="145"/>
      <c r="E34" s="145">
        <v>-11348620</v>
      </c>
      <c r="F34" s="145"/>
      <c r="G34" s="145">
        <v>-77167344</v>
      </c>
      <c r="H34" s="145"/>
      <c r="I34" s="145">
        <v>-11348620</v>
      </c>
    </row>
    <row r="35" spans="1:9" ht="21.75" customHeight="1" x14ac:dyDescent="0.25">
      <c r="B35" s="5" t="s">
        <v>77</v>
      </c>
      <c r="C35" s="145">
        <v>1603131</v>
      </c>
      <c r="D35" s="145"/>
      <c r="E35" s="145">
        <v>444350</v>
      </c>
      <c r="F35" s="145"/>
      <c r="G35" s="145">
        <v>276814</v>
      </c>
      <c r="H35" s="145"/>
      <c r="I35" s="145">
        <v>442313</v>
      </c>
    </row>
    <row r="36" spans="1:9" ht="21.75" customHeight="1" x14ac:dyDescent="0.25">
      <c r="B36" s="5" t="s">
        <v>2</v>
      </c>
      <c r="C36" s="145">
        <v>-5065452</v>
      </c>
      <c r="D36" s="145"/>
      <c r="E36" s="145">
        <v>8199553</v>
      </c>
      <c r="F36" s="145"/>
      <c r="G36" s="145">
        <v>-5998550</v>
      </c>
      <c r="H36" s="145"/>
      <c r="I36" s="145">
        <v>8190746</v>
      </c>
    </row>
    <row r="37" spans="1:9" ht="21.75" customHeight="1" x14ac:dyDescent="0.25">
      <c r="B37" s="5" t="s">
        <v>44</v>
      </c>
      <c r="C37" s="145">
        <v>-1838081</v>
      </c>
      <c r="D37" s="145"/>
      <c r="E37" s="145">
        <v>4017111</v>
      </c>
      <c r="F37" s="145"/>
      <c r="G37" s="145">
        <v>-6713257</v>
      </c>
      <c r="H37" s="145"/>
      <c r="I37" s="145">
        <v>4017111</v>
      </c>
    </row>
    <row r="38" spans="1:9" ht="21.75" customHeight="1" x14ac:dyDescent="0.25">
      <c r="B38" s="5" t="s">
        <v>3</v>
      </c>
      <c r="C38" s="145">
        <v>3005021</v>
      </c>
      <c r="D38" s="145"/>
      <c r="E38" s="145">
        <v>-4052425</v>
      </c>
      <c r="F38" s="145"/>
      <c r="G38" s="145">
        <v>2464324</v>
      </c>
      <c r="H38" s="145"/>
      <c r="I38" s="145">
        <v>-3820973</v>
      </c>
    </row>
    <row r="39" spans="1:9" ht="21.75" customHeight="1" x14ac:dyDescent="0.25">
      <c r="B39" s="5" t="s">
        <v>83</v>
      </c>
      <c r="C39" s="145">
        <v>1416945</v>
      </c>
      <c r="D39" s="145"/>
      <c r="E39" s="145">
        <v>810148</v>
      </c>
      <c r="F39" s="145"/>
      <c r="G39" s="147">
        <v>0</v>
      </c>
      <c r="H39" s="145"/>
      <c r="I39" s="147">
        <v>0</v>
      </c>
    </row>
    <row r="40" spans="1:9" ht="21.75" customHeight="1" x14ac:dyDescent="0.25">
      <c r="B40" s="5" t="s">
        <v>45</v>
      </c>
      <c r="C40" s="3">
        <v>-1132247</v>
      </c>
      <c r="E40" s="3">
        <v>-1056173</v>
      </c>
      <c r="G40" s="146">
        <v>-676987</v>
      </c>
      <c r="I40" s="146">
        <v>-948173</v>
      </c>
    </row>
    <row r="41" spans="1:9" ht="21.75" customHeight="1" x14ac:dyDescent="0.25">
      <c r="A41" s="7" t="s">
        <v>41</v>
      </c>
      <c r="C41" s="25">
        <f>SUM(C24:C40)</f>
        <v>169486678</v>
      </c>
      <c r="D41" s="21"/>
      <c r="E41" s="25">
        <f>SUM(E24:E40)</f>
        <v>179586401</v>
      </c>
      <c r="F41" s="21"/>
      <c r="G41" s="25">
        <f>SUM(G24:G40)</f>
        <v>184423686</v>
      </c>
      <c r="H41" s="6"/>
      <c r="I41" s="25">
        <f>SUM(I24:I40)</f>
        <v>122648944</v>
      </c>
    </row>
    <row r="42" spans="1:9" ht="21.75" customHeight="1" x14ac:dyDescent="0.25">
      <c r="A42" s="7"/>
      <c r="B42" s="5" t="s">
        <v>156</v>
      </c>
      <c r="C42" s="6">
        <v>7973483</v>
      </c>
      <c r="E42" s="6">
        <v>4778234</v>
      </c>
      <c r="G42" s="6">
        <v>5117654</v>
      </c>
      <c r="H42" s="6"/>
      <c r="I42" s="6">
        <v>2914375</v>
      </c>
    </row>
    <row r="43" spans="1:9" ht="21.75" customHeight="1" x14ac:dyDescent="0.25">
      <c r="B43" s="5" t="s">
        <v>118</v>
      </c>
      <c r="C43" s="145">
        <v>-2280446</v>
      </c>
      <c r="D43" s="4"/>
      <c r="E43" s="145">
        <v>-1508167</v>
      </c>
      <c r="F43" s="4"/>
      <c r="G43" s="145">
        <v>-1327241</v>
      </c>
      <c r="H43" s="4"/>
      <c r="I43" s="145">
        <v>-1001086</v>
      </c>
    </row>
    <row r="44" spans="1:9" ht="21.75" customHeight="1" x14ac:dyDescent="0.25">
      <c r="B44" s="5" t="s">
        <v>119</v>
      </c>
      <c r="C44" s="145">
        <v>-28223516</v>
      </c>
      <c r="D44" s="4"/>
      <c r="E44" s="145">
        <v>-1343215</v>
      </c>
      <c r="F44" s="4"/>
      <c r="G44" s="145">
        <v>-26525844</v>
      </c>
      <c r="H44" s="4"/>
      <c r="I44" s="145">
        <v>-783413</v>
      </c>
    </row>
    <row r="45" spans="1:9" ht="21.75" customHeight="1" x14ac:dyDescent="0.25">
      <c r="A45" s="9" t="s">
        <v>157</v>
      </c>
      <c r="C45" s="1">
        <f>SUM(C41:C44)</f>
        <v>146956199</v>
      </c>
      <c r="D45" s="6"/>
      <c r="E45" s="1">
        <f>SUM(E41:E44)</f>
        <v>181513253</v>
      </c>
      <c r="F45" s="6"/>
      <c r="G45" s="1">
        <f>SUM(G41:G44)</f>
        <v>161688255</v>
      </c>
      <c r="H45" s="6"/>
      <c r="I45" s="1">
        <f>SUM(I41:I44)</f>
        <v>123778820</v>
      </c>
    </row>
    <row r="46" spans="1:9" ht="21.75" customHeight="1" x14ac:dyDescent="0.25">
      <c r="C46" s="26"/>
      <c r="D46" s="6"/>
      <c r="E46" s="26"/>
      <c r="F46" s="6"/>
      <c r="G46" s="26"/>
      <c r="H46" s="6"/>
      <c r="I46" s="26"/>
    </row>
    <row r="47" spans="1:9" ht="21.75" customHeight="1" x14ac:dyDescent="0.25">
      <c r="C47" s="26"/>
      <c r="D47" s="6"/>
      <c r="E47" s="26"/>
      <c r="F47" s="6"/>
      <c r="G47" s="26"/>
      <c r="H47" s="6"/>
      <c r="I47" s="26"/>
    </row>
    <row r="48" spans="1:9" ht="21.75" customHeight="1" x14ac:dyDescent="0.25">
      <c r="C48" s="26"/>
      <c r="D48" s="6"/>
      <c r="E48" s="26"/>
      <c r="F48" s="6"/>
      <c r="G48" s="26"/>
      <c r="H48" s="6"/>
      <c r="I48" s="26"/>
    </row>
    <row r="49" spans="1:9" ht="21.75" customHeight="1" x14ac:dyDescent="0.25">
      <c r="C49" s="26"/>
      <c r="D49" s="6"/>
      <c r="E49" s="26"/>
      <c r="F49" s="6"/>
      <c r="G49" s="26"/>
      <c r="H49" s="6"/>
      <c r="I49" s="26"/>
    </row>
    <row r="50" spans="1:9" ht="21.75" customHeight="1" x14ac:dyDescent="0.25">
      <c r="C50" s="26"/>
      <c r="D50" s="6"/>
      <c r="E50" s="26"/>
      <c r="F50" s="6"/>
      <c r="G50" s="26"/>
      <c r="H50" s="6"/>
      <c r="I50" s="26"/>
    </row>
    <row r="51" spans="1:9" ht="21.75" customHeight="1" x14ac:dyDescent="0.25">
      <c r="C51" s="26"/>
      <c r="D51" s="6"/>
      <c r="E51" s="26"/>
      <c r="F51" s="6"/>
      <c r="G51" s="26"/>
      <c r="H51" s="6"/>
      <c r="I51" s="26"/>
    </row>
    <row r="52" spans="1:9" ht="21.75" customHeight="1" x14ac:dyDescent="0.25">
      <c r="A52" s="5" t="s">
        <v>134</v>
      </c>
      <c r="G52" s="21"/>
      <c r="H52" s="6"/>
      <c r="I52" s="6"/>
    </row>
    <row r="53" spans="1:9" ht="21.75" customHeight="1" x14ac:dyDescent="0.25">
      <c r="A53" s="4" t="s">
        <v>48</v>
      </c>
      <c r="I53" s="11"/>
    </row>
    <row r="54" spans="1:9" ht="21.75" customHeight="1" x14ac:dyDescent="0.25">
      <c r="A54" s="4" t="s">
        <v>120</v>
      </c>
    </row>
    <row r="55" spans="1:9" ht="21.75" customHeight="1" x14ac:dyDescent="0.25">
      <c r="A55" s="9" t="s">
        <v>166</v>
      </c>
    </row>
    <row r="56" spans="1:9" ht="21.75" customHeight="1" x14ac:dyDescent="0.25">
      <c r="C56" s="12"/>
      <c r="D56" s="13"/>
      <c r="E56" s="14"/>
      <c r="F56" s="12"/>
      <c r="G56" s="15"/>
      <c r="H56" s="13"/>
      <c r="I56" s="16" t="s">
        <v>50</v>
      </c>
    </row>
    <row r="57" spans="1:9" ht="21.75" customHeight="1" x14ac:dyDescent="0.25">
      <c r="C57" s="155" t="s">
        <v>49</v>
      </c>
      <c r="D57" s="155"/>
      <c r="E57" s="155"/>
      <c r="F57" s="17"/>
      <c r="G57" s="155" t="s">
        <v>61</v>
      </c>
      <c r="H57" s="155"/>
      <c r="I57" s="155"/>
    </row>
    <row r="58" spans="1:9" ht="21.75" customHeight="1" x14ac:dyDescent="0.25">
      <c r="C58" s="18" t="s">
        <v>165</v>
      </c>
      <c r="D58" s="19"/>
      <c r="E58" s="18" t="s">
        <v>135</v>
      </c>
      <c r="F58" s="20"/>
      <c r="G58" s="18" t="s">
        <v>165</v>
      </c>
      <c r="H58" s="19"/>
      <c r="I58" s="18" t="s">
        <v>135</v>
      </c>
    </row>
    <row r="59" spans="1:9" ht="21.75" customHeight="1" x14ac:dyDescent="0.25">
      <c r="A59" s="4" t="s">
        <v>46</v>
      </c>
      <c r="H59" s="21"/>
      <c r="I59" s="21"/>
    </row>
    <row r="60" spans="1:9" ht="21.75" customHeight="1" x14ac:dyDescent="0.25">
      <c r="A60" s="5" t="s">
        <v>141</v>
      </c>
      <c r="C60" s="148">
        <v>269758098</v>
      </c>
      <c r="D60" s="7"/>
      <c r="E60" s="148">
        <v>-270000000</v>
      </c>
      <c r="F60" s="7"/>
      <c r="G60" s="148">
        <v>100038827</v>
      </c>
      <c r="H60" s="7"/>
      <c r="I60" s="148">
        <v>-100000000</v>
      </c>
    </row>
    <row r="61" spans="1:9" ht="21.75" customHeight="1" x14ac:dyDescent="0.25">
      <c r="A61" s="5" t="s">
        <v>176</v>
      </c>
      <c r="C61" s="148">
        <v>-1500000</v>
      </c>
      <c r="D61" s="7"/>
      <c r="E61" s="147">
        <v>0</v>
      </c>
      <c r="F61" s="7"/>
      <c r="G61" s="148">
        <v>-61500000</v>
      </c>
      <c r="H61" s="7"/>
      <c r="I61" s="147">
        <v>0</v>
      </c>
    </row>
    <row r="62" spans="1:9" ht="21.75" customHeight="1" x14ac:dyDescent="0.25">
      <c r="A62" s="5" t="s">
        <v>158</v>
      </c>
      <c r="C62" s="147">
        <v>0</v>
      </c>
      <c r="D62" s="7"/>
      <c r="E62" s="147">
        <v>0</v>
      </c>
      <c r="F62" s="7"/>
      <c r="G62" s="148">
        <v>-2999900</v>
      </c>
      <c r="H62" s="7"/>
      <c r="I62" s="148">
        <v>-4999800</v>
      </c>
    </row>
    <row r="63" spans="1:9" ht="21.75" customHeight="1" x14ac:dyDescent="0.25">
      <c r="A63" s="5" t="s">
        <v>159</v>
      </c>
      <c r="C63" s="148">
        <v>-318963</v>
      </c>
      <c r="D63" s="7"/>
      <c r="E63" s="148">
        <v>-5185</v>
      </c>
      <c r="F63" s="7"/>
      <c r="G63" s="147">
        <v>0</v>
      </c>
      <c r="H63" s="7"/>
      <c r="I63" s="147">
        <v>0</v>
      </c>
    </row>
    <row r="64" spans="1:9" ht="21.75" customHeight="1" x14ac:dyDescent="0.25">
      <c r="A64" s="5" t="s">
        <v>121</v>
      </c>
      <c r="C64" s="23">
        <v>1992717</v>
      </c>
      <c r="D64" s="7"/>
      <c r="E64" s="23">
        <v>1897523</v>
      </c>
      <c r="F64" s="7"/>
      <c r="G64" s="148">
        <v>1992717</v>
      </c>
      <c r="H64" s="7"/>
      <c r="I64" s="148">
        <v>1897523</v>
      </c>
    </row>
    <row r="65" spans="1:9" ht="21.75" customHeight="1" x14ac:dyDescent="0.25">
      <c r="A65" s="5" t="s">
        <v>122</v>
      </c>
      <c r="C65" s="6">
        <v>-177663019</v>
      </c>
      <c r="D65" s="7"/>
      <c r="E65" s="6">
        <v>-88051704</v>
      </c>
      <c r="F65" s="7"/>
      <c r="G65" s="6">
        <v>-157231335</v>
      </c>
      <c r="H65" s="148"/>
      <c r="I65" s="6">
        <v>-33621356</v>
      </c>
    </row>
    <row r="66" spans="1:9" ht="21.75" customHeight="1" x14ac:dyDescent="0.25">
      <c r="A66" s="5" t="s">
        <v>47</v>
      </c>
      <c r="C66" s="23">
        <v>-1390160</v>
      </c>
      <c r="D66" s="7"/>
      <c r="E66" s="23">
        <v>-1420560</v>
      </c>
      <c r="F66" s="7"/>
      <c r="G66" s="6">
        <v>-564660</v>
      </c>
      <c r="H66" s="148"/>
      <c r="I66" s="6">
        <v>-1420560</v>
      </c>
    </row>
    <row r="67" spans="1:9" ht="21.75" customHeight="1" x14ac:dyDescent="0.25">
      <c r="A67" s="4" t="s">
        <v>123</v>
      </c>
      <c r="C67" s="1">
        <f>SUM(C60:C66)</f>
        <v>90878673</v>
      </c>
      <c r="E67" s="1">
        <f>SUM(E60:E66)</f>
        <v>-357579926</v>
      </c>
      <c r="F67" s="21"/>
      <c r="G67" s="1">
        <f>SUM(G60:G66)</f>
        <v>-120264351</v>
      </c>
      <c r="H67" s="21"/>
      <c r="I67" s="1">
        <f>SUM(I60:I66)</f>
        <v>-138144193</v>
      </c>
    </row>
    <row r="68" spans="1:9" ht="21.75" customHeight="1" x14ac:dyDescent="0.25">
      <c r="A68" s="4" t="s">
        <v>201</v>
      </c>
      <c r="C68" s="21"/>
      <c r="E68" s="21"/>
      <c r="F68" s="21"/>
      <c r="G68" s="21"/>
      <c r="H68" s="21"/>
      <c r="I68" s="21"/>
    </row>
    <row r="69" spans="1:9" ht="21.75" customHeight="1" x14ac:dyDescent="0.25">
      <c r="A69" s="5" t="s">
        <v>195</v>
      </c>
      <c r="C69" s="148">
        <v>20000000</v>
      </c>
      <c r="D69" s="7"/>
      <c r="E69" s="147">
        <v>0</v>
      </c>
      <c r="F69" s="148"/>
      <c r="G69" s="147">
        <v>0</v>
      </c>
      <c r="H69" s="148"/>
      <c r="I69" s="147">
        <v>0</v>
      </c>
    </row>
    <row r="70" spans="1:9" ht="21.75" customHeight="1" x14ac:dyDescent="0.25">
      <c r="A70" s="5" t="s">
        <v>124</v>
      </c>
      <c r="C70" s="148">
        <v>-6549593</v>
      </c>
      <c r="D70" s="7"/>
      <c r="E70" s="148">
        <v>-5440448</v>
      </c>
      <c r="F70" s="7"/>
      <c r="G70" s="148">
        <v>-5479573</v>
      </c>
      <c r="H70" s="148"/>
      <c r="I70" s="148">
        <v>-5041364</v>
      </c>
    </row>
    <row r="71" spans="1:9" ht="21.75" customHeight="1" x14ac:dyDescent="0.25">
      <c r="A71" s="5" t="s">
        <v>39</v>
      </c>
      <c r="C71" s="148">
        <v>-68113976</v>
      </c>
      <c r="D71" s="7"/>
      <c r="E71" s="148">
        <v>-67933833</v>
      </c>
      <c r="F71" s="7"/>
      <c r="G71" s="148">
        <v>-68113976</v>
      </c>
      <c r="H71" s="148"/>
      <c r="I71" s="148">
        <v>-67933833</v>
      </c>
    </row>
    <row r="72" spans="1:9" ht="21.75" customHeight="1" x14ac:dyDescent="0.25">
      <c r="A72" s="5" t="s">
        <v>177</v>
      </c>
      <c r="C72" s="148">
        <v>2000330</v>
      </c>
      <c r="D72" s="7"/>
      <c r="E72" s="147">
        <v>0</v>
      </c>
      <c r="F72" s="7"/>
      <c r="G72" s="147">
        <v>0</v>
      </c>
      <c r="H72" s="148"/>
      <c r="I72" s="147">
        <v>0</v>
      </c>
    </row>
    <row r="73" spans="1:9" ht="21.75" customHeight="1" x14ac:dyDescent="0.25">
      <c r="A73" s="4" t="s">
        <v>205</v>
      </c>
      <c r="C73" s="1">
        <f>SUM(C69:C72)</f>
        <v>-52663239</v>
      </c>
      <c r="E73" s="1">
        <f>SUM(E69:E72)</f>
        <v>-73374281</v>
      </c>
      <c r="F73" s="21"/>
      <c r="G73" s="1">
        <f>SUM(G69:G72)</f>
        <v>-73593549</v>
      </c>
      <c r="H73" s="21"/>
      <c r="I73" s="1">
        <f>SUM(I69:I72)</f>
        <v>-72975197</v>
      </c>
    </row>
    <row r="74" spans="1:9" ht="21.75" customHeight="1" x14ac:dyDescent="0.25">
      <c r="A74" s="4" t="s">
        <v>162</v>
      </c>
      <c r="C74" s="25">
        <f>SUM(C45,C67,C73)</f>
        <v>185171633</v>
      </c>
      <c r="E74" s="25">
        <f>SUM(E45,E67,E73)</f>
        <v>-249440954</v>
      </c>
      <c r="F74" s="2"/>
      <c r="G74" s="25">
        <f>SUM(G45,G67,G73)</f>
        <v>-32169645</v>
      </c>
      <c r="H74" s="21"/>
      <c r="I74" s="25">
        <f>SUM(I45,I67,I73)</f>
        <v>-87340570</v>
      </c>
    </row>
    <row r="75" spans="1:9" ht="21.75" customHeight="1" x14ac:dyDescent="0.25">
      <c r="A75" s="5" t="s">
        <v>196</v>
      </c>
      <c r="C75" s="27">
        <v>362346970</v>
      </c>
      <c r="D75" s="7"/>
      <c r="E75" s="27">
        <v>611787924</v>
      </c>
      <c r="F75" s="148"/>
      <c r="G75" s="27">
        <v>317644176</v>
      </c>
      <c r="H75" s="148"/>
      <c r="I75" s="27">
        <v>404984746</v>
      </c>
    </row>
    <row r="76" spans="1:9" ht="21.75" customHeight="1" thickBot="1" x14ac:dyDescent="0.3">
      <c r="A76" s="4" t="s">
        <v>197</v>
      </c>
      <c r="C76" s="28">
        <f>SUM(C74:C75)</f>
        <v>547518603</v>
      </c>
      <c r="E76" s="28">
        <f>SUM(E74:E75)</f>
        <v>362346970</v>
      </c>
      <c r="F76" s="21"/>
      <c r="G76" s="28">
        <f>SUM(G74:G75)</f>
        <v>285474531</v>
      </c>
      <c r="H76" s="21"/>
      <c r="I76" s="28">
        <f>SUM(I74:I75)</f>
        <v>317644176</v>
      </c>
    </row>
    <row r="77" spans="1:9" ht="21.75" customHeight="1" thickTop="1" x14ac:dyDescent="0.25">
      <c r="C77" s="2">
        <f>C76-BS!E9</f>
        <v>0</v>
      </c>
      <c r="E77" s="2">
        <f>E76-BS!G9</f>
        <v>0</v>
      </c>
      <c r="F77" s="21"/>
      <c r="G77" s="2">
        <f>G76-BS!I9</f>
        <v>0</v>
      </c>
      <c r="H77" s="21"/>
      <c r="I77" s="2">
        <f>I76-BS!K9</f>
        <v>0</v>
      </c>
    </row>
    <row r="78" spans="1:9" ht="21.75" customHeight="1" x14ac:dyDescent="0.25">
      <c r="A78" s="29" t="s">
        <v>125</v>
      </c>
      <c r="C78" s="21"/>
      <c r="E78" s="21"/>
      <c r="F78" s="21"/>
      <c r="G78" s="21"/>
      <c r="H78" s="21"/>
      <c r="I78" s="21"/>
    </row>
    <row r="79" spans="1:9" ht="21.75" customHeight="1" x14ac:dyDescent="0.25">
      <c r="A79" s="30" t="s">
        <v>126</v>
      </c>
      <c r="C79" s="21"/>
      <c r="E79" s="21"/>
      <c r="F79" s="21"/>
      <c r="G79" s="21"/>
      <c r="H79" s="21"/>
      <c r="I79" s="21"/>
    </row>
    <row r="80" spans="1:9" ht="21.75" customHeight="1" x14ac:dyDescent="0.25">
      <c r="A80" s="30"/>
      <c r="B80" s="30" t="s">
        <v>160</v>
      </c>
      <c r="C80" s="23">
        <v>4555</v>
      </c>
      <c r="D80" s="31"/>
      <c r="E80" s="23">
        <v>184698</v>
      </c>
      <c r="F80" s="31"/>
      <c r="G80" s="149">
        <v>4555</v>
      </c>
      <c r="H80" s="31"/>
      <c r="I80" s="149">
        <v>184698</v>
      </c>
    </row>
    <row r="81" spans="1:9" ht="21.75" customHeight="1" x14ac:dyDescent="0.25">
      <c r="A81" s="30"/>
      <c r="B81" s="30" t="s">
        <v>127</v>
      </c>
    </row>
    <row r="82" spans="1:9" ht="21.75" customHeight="1" x14ac:dyDescent="0.25">
      <c r="B82" s="30" t="s">
        <v>128</v>
      </c>
      <c r="C82" s="23">
        <v>15852572</v>
      </c>
      <c r="D82" s="10"/>
      <c r="E82" s="23">
        <v>7037421</v>
      </c>
      <c r="F82" s="10"/>
      <c r="G82" s="149">
        <v>10123149</v>
      </c>
      <c r="H82" s="10"/>
      <c r="I82" s="149">
        <v>7037421</v>
      </c>
    </row>
    <row r="83" spans="1:9" ht="21.75" customHeight="1" x14ac:dyDescent="0.25">
      <c r="B83" s="30" t="s">
        <v>198</v>
      </c>
      <c r="C83" s="149">
        <v>2547285.5389609635</v>
      </c>
      <c r="E83" s="149">
        <v>73490</v>
      </c>
      <c r="G83" s="149">
        <v>2544694</v>
      </c>
      <c r="I83" s="149">
        <v>73490</v>
      </c>
    </row>
    <row r="84" spans="1:9" ht="21.75" customHeight="1" x14ac:dyDescent="0.25">
      <c r="B84" s="30" t="s">
        <v>199</v>
      </c>
      <c r="C84" s="23">
        <v>4583224</v>
      </c>
      <c r="E84" s="23">
        <v>0</v>
      </c>
      <c r="G84" s="23">
        <v>4487051</v>
      </c>
      <c r="I84" s="23">
        <v>0</v>
      </c>
    </row>
    <row r="85" spans="1:9" ht="21.75" customHeight="1" x14ac:dyDescent="0.25">
      <c r="B85" s="30" t="s">
        <v>200</v>
      </c>
    </row>
    <row r="86" spans="1:9" ht="21.75" customHeight="1" x14ac:dyDescent="0.25">
      <c r="B86" s="22" t="s">
        <v>139</v>
      </c>
      <c r="C86" s="6">
        <v>888091.2</v>
      </c>
      <c r="E86" s="6">
        <v>902483</v>
      </c>
      <c r="G86" s="6">
        <v>888091.2</v>
      </c>
      <c r="I86" s="6">
        <v>902483</v>
      </c>
    </row>
    <row r="87" spans="1:9" ht="21.75" customHeight="1" x14ac:dyDescent="0.25">
      <c r="B87" s="22" t="s">
        <v>178</v>
      </c>
      <c r="C87" s="149">
        <v>5615253</v>
      </c>
      <c r="E87" s="23">
        <v>0</v>
      </c>
      <c r="G87" s="149">
        <v>3276253.4299997701</v>
      </c>
      <c r="I87" s="23">
        <v>0</v>
      </c>
    </row>
    <row r="88" spans="1:9" ht="21.75" customHeight="1" x14ac:dyDescent="0.25">
      <c r="B88" s="22"/>
    </row>
    <row r="89" spans="1:9" ht="21.75" customHeight="1" x14ac:dyDescent="0.25">
      <c r="B89" s="22"/>
    </row>
    <row r="90" spans="1:9" ht="21.75" customHeight="1" x14ac:dyDescent="0.25">
      <c r="B90" s="22"/>
    </row>
    <row r="91" spans="1:9" ht="21.75" customHeight="1" x14ac:dyDescent="0.25">
      <c r="B91" s="22"/>
    </row>
    <row r="92" spans="1:9" ht="21.75" customHeight="1" x14ac:dyDescent="0.25">
      <c r="B92" s="22"/>
    </row>
    <row r="93" spans="1:9" ht="21.75" customHeight="1" x14ac:dyDescent="0.25">
      <c r="B93" s="22"/>
    </row>
    <row r="94" spans="1:9" ht="21.75" customHeight="1" x14ac:dyDescent="0.25">
      <c r="B94" s="22"/>
    </row>
    <row r="95" spans="1:9" ht="21.75" customHeight="1" x14ac:dyDescent="0.25">
      <c r="B95" s="22"/>
    </row>
    <row r="96" spans="1:9" ht="21.75" customHeight="1" x14ac:dyDescent="0.25">
      <c r="B96" s="22"/>
    </row>
    <row r="97" spans="1:9" ht="21.75" customHeight="1" x14ac:dyDescent="0.25">
      <c r="B97" s="22"/>
    </row>
    <row r="98" spans="1:9" ht="21.75" customHeight="1" x14ac:dyDescent="0.25">
      <c r="B98" s="22"/>
    </row>
    <row r="99" spans="1:9" ht="21.75" customHeight="1" x14ac:dyDescent="0.25">
      <c r="B99" s="22"/>
    </row>
    <row r="100" spans="1:9" ht="21.75" customHeight="1" x14ac:dyDescent="0.25">
      <c r="E100" s="30"/>
      <c r="G100" s="21"/>
      <c r="H100" s="21"/>
      <c r="I100" s="21"/>
    </row>
    <row r="101" spans="1:9" ht="21.75" customHeight="1" x14ac:dyDescent="0.25">
      <c r="G101" s="21"/>
      <c r="H101" s="21"/>
      <c r="I101" s="21"/>
    </row>
    <row r="102" spans="1:9" ht="21.75" customHeight="1" x14ac:dyDescent="0.25">
      <c r="A102" s="5" t="s">
        <v>134</v>
      </c>
    </row>
  </sheetData>
  <mergeCells count="4">
    <mergeCell ref="C5:E5"/>
    <mergeCell ref="G5:I5"/>
    <mergeCell ref="C57:E57"/>
    <mergeCell ref="G57:I57"/>
  </mergeCells>
  <pageMargins left="0.78740157480314965" right="0.39370078740157483" top="0.78740157480314965" bottom="0.39370078740157483" header="0.51181102362204722" footer="0.47244094488188981"/>
  <pageSetup paperSize="9" scale="70" fitToWidth="0" orientation="portrait" r:id="rId1"/>
  <rowBreaks count="1" manualBreakCount="1">
    <brk id="52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schemas.microsoft.com/office/2006/documentManagement/types"/>
    <ds:schemaRef ds:uri="1c180b90-967f-4688-bfe9-3e2f9d25db2e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8041dc1f-297a-4204-89da-81da98d341f6"/>
    <ds:schemaRef ds:uri="f4c7c774-be23-46c0-bcb0-ddba72f719cd"/>
  </ds:schemaRefs>
</ds:datastoreItem>
</file>

<file path=customXml/itemProps2.xml><?xml version="1.0" encoding="utf-8"?>
<ds:datastoreItem xmlns:ds="http://schemas.openxmlformats.org/officeDocument/2006/customXml" ds:itemID="{F4A1F522-E4DE-4C4D-B076-11E4F915A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flows</vt:lpstr>
      <vt:lpstr>'cash flows'!Print_Area</vt:lpstr>
      <vt:lpstr>Conso!Print_Area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2025-02-13T01:25:27Z</cp:lastPrinted>
  <dcterms:created xsi:type="dcterms:W3CDTF">2022-01-29T07:27:47Z</dcterms:created>
  <dcterms:modified xsi:type="dcterms:W3CDTF">2025-02-13T01:25:48Z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  <property fmtid="{D5CDD505-2E9C-101B-9397-08002B2CF9AE}" pid="3" name="MediaServiceImageTags">
    <vt:lpwstr/>
  </property>
</Properties>
</file>