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4\Ye12'2024\"/>
    </mc:Choice>
  </mc:AlternateContent>
  <xr:revisionPtr revIDLastSave="0" documentId="13_ncr:1_{DDDCE0BD-4995-4CBC-8F2D-082B3EE389B7}" xr6:coauthVersionLast="47" xr6:coauthVersionMax="47" xr10:uidLastSave="{00000000-0000-0000-0000-000000000000}"/>
  <bookViews>
    <workbookView xWindow="-120" yWindow="-120" windowWidth="29040" windowHeight="15720" activeTab="4" xr2:uid="{36514708-FD31-437F-B849-4FB625A95B8D}"/>
  </bookViews>
  <sheets>
    <sheet name="BS" sheetId="2" r:id="rId1"/>
    <sheet name="PL" sheetId="7" r:id="rId2"/>
    <sheet name="Conso" sheetId="4" r:id="rId3"/>
    <sheet name="Company" sheetId="5" r:id="rId4"/>
    <sheet name="Cashflow" sheetId="8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3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BS!$A$1:$M$100</definedName>
    <definedName name="_xlnm.Print_Area" localSheetId="2">Conso!$A$1:$R$34</definedName>
    <definedName name="_xlnm.Print_Area" localSheetId="1">PL!$A$1:$L$88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3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" i="8" l="1"/>
  <c r="H72" i="8"/>
  <c r="F72" i="8"/>
  <c r="D72" i="8"/>
  <c r="J72" i="8"/>
  <c r="H66" i="8"/>
  <c r="I12" i="5" l="1"/>
  <c r="I14" i="5" s="1"/>
  <c r="G12" i="5"/>
  <c r="G14" i="5" s="1"/>
  <c r="E12" i="5"/>
  <c r="E14" i="5" s="1"/>
  <c r="K11" i="5"/>
  <c r="M11" i="5" s="1"/>
  <c r="P14" i="4"/>
  <c r="P16" i="4" s="1"/>
  <c r="J14" i="4"/>
  <c r="J16" i="4" s="1"/>
  <c r="H14" i="4"/>
  <c r="H16" i="4" s="1"/>
  <c r="F14" i="4"/>
  <c r="F16" i="4" s="1"/>
  <c r="D14" i="4"/>
  <c r="D16" i="4" s="1"/>
  <c r="N13" i="4"/>
  <c r="R13" i="4" s="1"/>
  <c r="P24" i="4" l="1"/>
  <c r="P19" i="4"/>
  <c r="P21" i="4" s="1"/>
  <c r="P25" i="4" l="1"/>
  <c r="R24" i="4"/>
  <c r="H58" i="7" l="1"/>
  <c r="F58" i="7"/>
  <c r="M70" i="2"/>
  <c r="K70" i="2"/>
  <c r="I70" i="2"/>
  <c r="G70" i="2"/>
  <c r="J66" i="8" l="1"/>
  <c r="F66" i="8"/>
  <c r="M9" i="5"/>
  <c r="N11" i="4"/>
  <c r="R11" i="4" s="1"/>
  <c r="L35" i="7"/>
  <c r="L22" i="7"/>
  <c r="L15" i="7"/>
  <c r="L11" i="7"/>
  <c r="L16" i="7" s="1"/>
  <c r="L19" i="7" s="1"/>
  <c r="H35" i="7"/>
  <c r="H22" i="7"/>
  <c r="H15" i="7"/>
  <c r="H11" i="7"/>
  <c r="M90" i="2"/>
  <c r="M92" i="2" s="1"/>
  <c r="M77" i="2"/>
  <c r="I90" i="2"/>
  <c r="I92" i="2" s="1"/>
  <c r="I77" i="2"/>
  <c r="I78" i="2"/>
  <c r="I93" i="2" s="1"/>
  <c r="M30" i="2"/>
  <c r="M18" i="2"/>
  <c r="I30" i="2"/>
  <c r="I18" i="2"/>
  <c r="I31" i="2" s="1"/>
  <c r="M31" i="2" l="1"/>
  <c r="H16" i="7"/>
  <c r="H19" i="7" s="1"/>
  <c r="H23" i="7" s="1"/>
  <c r="H27" i="7" s="1"/>
  <c r="L23" i="7"/>
  <c r="L27" i="7" s="1"/>
  <c r="M78" i="2"/>
  <c r="M93" i="2" s="1"/>
  <c r="M94" i="2" s="1"/>
  <c r="I94" i="2"/>
  <c r="L70" i="2"/>
  <c r="L63" i="4"/>
  <c r="J70" i="2"/>
  <c r="J63" i="4"/>
  <c r="H70" i="2"/>
  <c r="H63" i="4"/>
  <c r="F63" i="4"/>
  <c r="K30" i="2"/>
  <c r="K22" i="5"/>
  <c r="N22" i="4"/>
  <c r="R22" i="4" s="1"/>
  <c r="N15" i="4"/>
  <c r="R15" i="4" s="1"/>
  <c r="L29" i="7" l="1"/>
  <c r="L37" i="7" s="1"/>
  <c r="J8" i="8"/>
  <c r="J25" i="8" s="1"/>
  <c r="J42" i="8" s="1"/>
  <c r="J57" i="8" s="1"/>
  <c r="J73" i="8" s="1"/>
  <c r="J75" i="8" s="1"/>
  <c r="J76" i="8" s="1"/>
  <c r="H29" i="7"/>
  <c r="F8" i="8"/>
  <c r="F25" i="8" s="1"/>
  <c r="F42" i="8" s="1"/>
  <c r="F57" i="8" s="1"/>
  <c r="F73" i="8" s="1"/>
  <c r="F75" i="8" s="1"/>
  <c r="F76" i="8" s="1"/>
  <c r="H37" i="7" l="1"/>
  <c r="H59" i="7" s="1"/>
  <c r="H57" i="7" s="1"/>
  <c r="H54" i="7"/>
  <c r="H52" i="7" s="1"/>
  <c r="H62" i="7" l="1"/>
  <c r="L12" i="4"/>
  <c r="L14" i="4" s="1"/>
  <c r="L16" i="4" s="1"/>
  <c r="L20" i="4"/>
  <c r="N20" i="4" s="1"/>
  <c r="R20" i="4" s="1"/>
  <c r="J35" i="7"/>
  <c r="K18" i="5" s="1"/>
  <c r="F35" i="7"/>
  <c r="J22" i="7"/>
  <c r="F22" i="7"/>
  <c r="J15" i="7"/>
  <c r="F15" i="7"/>
  <c r="J11" i="7"/>
  <c r="F11" i="7"/>
  <c r="J16" i="7" l="1"/>
  <c r="J19" i="7" s="1"/>
  <c r="J23" i="7" s="1"/>
  <c r="J27" i="7" s="1"/>
  <c r="F16" i="7"/>
  <c r="F19" i="7" s="1"/>
  <c r="F23" i="7" s="1"/>
  <c r="F27" i="7" s="1"/>
  <c r="D8" i="8" s="1"/>
  <c r="D25" i="8" s="1"/>
  <c r="J21" i="4"/>
  <c r="J25" i="4" s="1"/>
  <c r="H21" i="4"/>
  <c r="H25" i="4" s="1"/>
  <c r="F21" i="4"/>
  <c r="F25" i="4" s="1"/>
  <c r="F27" i="4" s="1"/>
  <c r="D21" i="4"/>
  <c r="I22" i="5"/>
  <c r="G22" i="5"/>
  <c r="E22" i="5"/>
  <c r="D42" i="8" l="1"/>
  <c r="D57" i="8" s="1"/>
  <c r="D73" i="8" s="1"/>
  <c r="D25" i="4"/>
  <c r="J29" i="7"/>
  <c r="J52" i="7" s="1"/>
  <c r="J62" i="7" s="1"/>
  <c r="H8" i="8"/>
  <c r="H25" i="8" s="1"/>
  <c r="L52" i="7"/>
  <c r="L62" i="7" s="1"/>
  <c r="F29" i="7"/>
  <c r="F37" i="7" l="1"/>
  <c r="F59" i="7" s="1"/>
  <c r="F57" i="7" s="1"/>
  <c r="H42" i="8"/>
  <c r="H57" i="8" s="1"/>
  <c r="H73" i="8" s="1"/>
  <c r="H75" i="8" s="1"/>
  <c r="H76" i="8" s="1"/>
  <c r="L57" i="7"/>
  <c r="K10" i="5"/>
  <c r="K12" i="5" s="1"/>
  <c r="K14" i="5" s="1"/>
  <c r="F54" i="7"/>
  <c r="F52" i="7" s="1"/>
  <c r="L19" i="4" s="1"/>
  <c r="D75" i="8"/>
  <c r="D76" i="8" s="1"/>
  <c r="N12" i="4"/>
  <c r="N14" i="4" s="1"/>
  <c r="N16" i="4" s="1"/>
  <c r="J37" i="7"/>
  <c r="J57" i="7" s="1"/>
  <c r="K17" i="5"/>
  <c r="N19" i="4" l="1"/>
  <c r="N21" i="4" s="1"/>
  <c r="R21" i="4" s="1"/>
  <c r="R25" i="4" s="1"/>
  <c r="F62" i="7"/>
  <c r="R12" i="4"/>
  <c r="H27" i="4"/>
  <c r="M20" i="5"/>
  <c r="I19" i="5"/>
  <c r="I21" i="5" s="1"/>
  <c r="I23" i="5" s="1"/>
  <c r="G19" i="5"/>
  <c r="G21" i="5" s="1"/>
  <c r="G23" i="5" s="1"/>
  <c r="E19" i="5"/>
  <c r="E21" i="5" s="1"/>
  <c r="E23" i="5" s="1"/>
  <c r="M13" i="5"/>
  <c r="M10" i="5"/>
  <c r="M12" i="5" s="1"/>
  <c r="M14" i="5" s="1"/>
  <c r="L26" i="4"/>
  <c r="J26" i="4"/>
  <c r="H26" i="4"/>
  <c r="F26" i="4"/>
  <c r="D26" i="4"/>
  <c r="M18" i="5"/>
  <c r="K77" i="2"/>
  <c r="G77" i="2"/>
  <c r="G30" i="2"/>
  <c r="K18" i="2"/>
  <c r="G18" i="2"/>
  <c r="R14" i="4" l="1"/>
  <c r="R16" i="4" s="1"/>
  <c r="R26" i="4" s="1"/>
  <c r="N25" i="4"/>
  <c r="R19" i="4"/>
  <c r="N26" i="4"/>
  <c r="M22" i="5"/>
  <c r="D27" i="4"/>
  <c r="J27" i="4"/>
  <c r="K78" i="2"/>
  <c r="K31" i="2"/>
  <c r="G31" i="2"/>
  <c r="G78" i="2"/>
  <c r="K19" i="5" l="1"/>
  <c r="K21" i="5" s="1"/>
  <c r="K23" i="5" s="1"/>
  <c r="M17" i="5"/>
  <c r="M19" i="5" s="1"/>
  <c r="M21" i="5" s="1"/>
  <c r="K90" i="2" l="1"/>
  <c r="K92" i="2" s="1"/>
  <c r="M23" i="5" s="1"/>
  <c r="L21" i="4"/>
  <c r="L25" i="4" l="1"/>
  <c r="L27" i="4" s="1"/>
  <c r="K93" i="2"/>
  <c r="K94" i="2" s="1"/>
  <c r="G90" i="2"/>
  <c r="G92" i="2" l="1"/>
  <c r="R27" i="4" s="1"/>
  <c r="N27" i="4"/>
  <c r="G93" i="2" l="1"/>
  <c r="G94" i="2" s="1"/>
</calcChain>
</file>

<file path=xl/sharedStrings.xml><?xml version="1.0" encoding="utf-8"?>
<sst xmlns="http://schemas.openxmlformats.org/spreadsheetml/2006/main" count="322" uniqueCount="199">
  <si>
    <t>บริษัท คิวทีซี เอนเนอร์ยี่ จำกัด (มหาชน) และบริษัทย่อย</t>
  </si>
  <si>
    <t>งบฐานะการเงิน</t>
  </si>
  <si>
    <t>ณ วันที่ 31 ธันวาคม 2567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</si>
  <si>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</si>
  <si>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</si>
  <si>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</si>
  <si>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</si>
  <si>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</si>
  <si>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</si>
  <si>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</si>
  <si>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</si>
  <si>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</si>
  <si>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</si>
  <si>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7, 8, 22</t>
  </si>
  <si>
    <t>ลูกหนี้อื่น</t>
  </si>
  <si>
    <t>เงินให้กู้ยืมระยะสั้นแก่บริษัทที่เกี่ยวข้องกัน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</si>
  <si>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</si>
  <si>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</si>
  <si>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</si>
  <si>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</si>
  <si>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</si>
  <si>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</si>
  <si>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</si>
  <si>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</si>
  <si>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</si>
  <si>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</si>
  <si>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</si>
  <si>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</si>
  <si>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</si>
  <si>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</si>
  <si>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</si>
  <si>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</si>
  <si>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</si>
  <si>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</si>
  <si>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</si>
  <si>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</si>
  <si>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</si>
  <si>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</si>
  <si>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</si>
  <si>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</si>
  <si>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</si>
  <si>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</si>
  <si>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</si>
  <si>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</si>
  <si>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</si>
  <si>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8, 21</t>
  </si>
  <si>
    <t>ค่าใช้จ่ายค้างจ่าย</t>
  </si>
  <si>
    <t>ภาษีเงินได้ค้างจ่าย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</si>
  <si>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</si>
  <si>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</si>
  <si>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</si>
  <si>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</si>
  <si>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</si>
  <si>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</si>
  <si>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หนี้สินตามภาระผูกพันผลประโยชน์พนักงานสุทธิ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</si>
  <si>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</si>
  <si>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</si>
  <si>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</si>
  <si>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</si>
  <si>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</si>
  <si>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</si>
  <si>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</si>
  <si>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</si>
  <si>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</si>
  <si>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</si>
  <si>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</si>
  <si>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</si>
  <si>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</si>
  <si>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</si>
  <si>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</si>
  <si>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</si>
  <si>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</si>
  <si>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</si>
  <si>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</si>
  <si>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กำไรขาดทุน:</t>
  </si>
  <si>
    <t>รายได้จากการขายและการให้บริการ</t>
  </si>
  <si>
    <t>รายได้จากการขาย</t>
  </si>
  <si>
    <t>8, 22, 29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</si>
  <si>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</si>
  <si>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</si>
  <si>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</si>
  <si>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</si>
  <si>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</si>
  <si>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</si>
  <si>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</si>
  <si>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</si>
  <si>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</si>
  <si>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8, 29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</si>
  <si>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</si>
  <si>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</si>
  <si>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</si>
  <si>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</si>
  <si>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</si>
  <si>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ขาดทุนจากการด้อยค่าของเงินลงทุนในบริษัทย่อย</t>
  </si>
  <si>
    <t xml:space="preserve">ส่วนแบ่งขาดทุนจากเงินลงทุนในบริษัทร่วม 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</si>
  <si>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</si>
  <si>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</si>
  <si>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</si>
  <si>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</si>
  <si>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</si>
  <si>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</si>
  <si>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ผลขาดทุนจากการประมาณการตามหลักคณิตศาสตร์ประกันภัย</t>
  </si>
  <si>
    <t xml:space="preserve">   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</si>
  <si>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</si>
  <si>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</si>
  <si>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</si>
  <si>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</si>
  <si>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</si>
  <si>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</si>
  <si>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</si>
  <si>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</si>
  <si>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</si>
  <si>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</si>
  <si>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งบการเปลี่ยนแปลงส่วนของผู้ถือหุ้น</t>
  </si>
  <si>
    <t>ส่วนของ</t>
  </si>
  <si>
    <t>รวม</t>
  </si>
  <si>
    <t>ผู้มีส่วนได้เสีย</t>
  </si>
  <si>
    <t>ที่ออกจำหน่าย</t>
  </si>
  <si>
    <t>ส่วนเกินมูลค่า</t>
  </si>
  <si>
    <t>ส่วนเกินมูลค่าหุ้น</t>
  </si>
  <si>
    <t>จัดสรรแล้ว -</t>
  </si>
  <si>
    <t>ที่ไม่มีอำนาจควบคุม</t>
  </si>
  <si>
    <t>และชำระแล้ว</t>
  </si>
  <si>
    <t>หุ้นสามัญ</t>
  </si>
  <si>
    <t>จากการรวมธุรกิจ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</si>
  <si>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</si>
  <si>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</si>
  <si>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</si>
  <si>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</si>
  <si>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ยอดคงเหลือ ณ วันที่ 1 มกราคม 2566</t>
  </si>
  <si>
    <t>จ่ายเงินปันผล (หมายเหตุ 25)</t>
  </si>
  <si>
    <t>ยอดคงเหลือ ณ วันที่ 31 ธันวาคม 2566</t>
  </si>
  <si>
    <t>ยอดคงเหลือ ณ วันที่ 1 มกราคม 2567</t>
  </si>
  <si>
    <t>ส่วนของผู้มีส่วนได้เสียที่ไม่มี</t>
  </si>
  <si>
    <t xml:space="preserve">   อำนาจควบคุมของบริษัทย่อยเพิ่มขึ้น</t>
  </si>
  <si>
    <t>ยอดคงเหลือ ณ วันที่ 31 ธันวาคม 2567</t>
  </si>
  <si>
    <t>____________________________ กรรมการ</t>
  </si>
  <si>
    <t xml:space="preserve">      (นายพูลพิพัฒน์  ตันธนสิน) </t>
  </si>
  <si>
    <t xml:space="preserve">    (นายเรืองชัย  กฤษณเกรียงไกร)</t>
  </si>
  <si>
    <t>งบการเปลี่ยนแปลงส่วนของผู้ถือหุ้น (ต่อ)</t>
  </si>
  <si>
    <t>(หน่วย : บาท)</t>
  </si>
  <si>
    <t xml:space="preserve">จัดสรรแล้ว - </t>
  </si>
  <si>
    <t xml:space="preserve">       ____________________________ กรรมการ</t>
  </si>
  <si>
    <t xml:space="preserve">  (นายเรืองชัย  กฤษณเกรียงไกร)</t>
  </si>
  <si>
    <t>งบกระแสเงินสด</t>
  </si>
  <si>
    <t xml:space="preserve">กระแสเงินสดจากกิจกรรมดำเนินงาน </t>
  </si>
  <si>
    <t>กำไรก่อนภาษีเงินได้</t>
  </si>
  <si>
    <t>รายการปรับกระทบยอดกำไรก่อนภาษีเป็นเงินสดรับ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</si>
  <si>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</si>
  <si>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</si>
  <si>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ค่าเผื่อผลขาดทุนด้านเครดิตที่คาดว่าจะเกิดขึ้นของลูกหนี้การค้า</t>
  </si>
  <si>
    <t>การปรับลดสินค้าคงเหลือเป็นมูลค่าสุทธิที่จะได้รับ (กลับรายการ)</t>
  </si>
  <si>
    <t>ขาดทุน (กำไร) ที่ยังไม่เกิดขึ้นจากอัตราแลกเปลี่ยน</t>
  </si>
  <si>
    <t>สำรองหนี้สินตามภาระผูกพันผลประโยชน์พนักงาน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</si>
  <si>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</si>
  <si>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</si>
  <si>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</si>
  <si>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</si>
  <si>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</si>
  <si>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</si>
  <si>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</si>
  <si>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จ่ายผลประโยชน์พนักงาน</t>
  </si>
  <si>
    <t>เงินสดจากกิจกรรมดำเนินงาน</t>
  </si>
  <si>
    <t>งบกระแสเงินสด (ต่อ)</t>
  </si>
  <si>
    <t>รับดอกเบี้ย</t>
  </si>
  <si>
    <t>จ่ายดอกเบี้ย</t>
  </si>
  <si>
    <t>จ่ายภาษีเงินได้</t>
  </si>
  <si>
    <t>เงินสดสุทธิจากกิจกรรมดำเนินงาน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</si>
  <si>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</si>
  <si>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 (เพิ่มขึ้น)</t>
  </si>
  <si>
    <t>เงินให้กู้ยืมระยะสั้นแก่บริษัทที่เกี่ยวข้องเพิ่มขึ้น</t>
  </si>
  <si>
    <t>เงินลงทุนในบริษัทย่อยเพิ่มขึ้น</t>
  </si>
  <si>
    <t>เงินฝากธนาคารที่มีข้อจำกัดในการใช้เพิ่มขึ้น</t>
  </si>
  <si>
    <t>เงินสดรับจากการจำหน่ายอุปกรณ์</t>
  </si>
  <si>
    <t>ซื้อที่ดิน อาคารและอุปกรณ์</t>
  </si>
  <si>
    <t>ซื้อโปรแกรมคอมพิวเตอร์</t>
  </si>
  <si>
    <t>เงินสดสุทธิจาก (ใช้ไปใน) กิจกรรมลงทุน</t>
  </si>
  <si>
    <t>เงินกู้ยืมระยะสั้นจากธนาคารเพิ่มขึ้น</t>
  </si>
  <si>
    <t>จ่ายชำระหนี้สินตามสัญญาเช่า</t>
  </si>
  <si>
    <t>จ่ายเงินปันผล</t>
  </si>
  <si>
    <t>เงินสดรับจากส่วนได้เสียที่ไม่มีอำนาจควบคุมของบริษัทย่อย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</si>
  <si>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</si>
  <si>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</si>
  <si>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</si>
  <si>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</si>
  <si>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</si>
  <si>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</si>
  <si>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เงินปันผลค้างจ่ายเพิ่มขึ้น</t>
  </si>
  <si>
    <t>รับรู้สินทรัพย์สิทธิการใช้และหนี้สินตามสัญญาเช่า</t>
  </si>
  <si>
    <t xml:space="preserve">ขาดทุนจากการประมาณการตามหลักคณิตศาสตร์ประกันภัย </t>
  </si>
  <si>
    <t xml:space="preserve">   - สุทธิจากภาษีเงินได้</t>
  </si>
  <si>
    <t>โอนสินทรัพย์สิทธิการใช้ไปเป็นที่ดิน อาคารและอุปกรณ์</t>
  </si>
  <si>
    <t>โอนสินทรัพย์ไปเป็นสินค้าคงเหลือ</t>
  </si>
  <si>
    <t>เจ้าหนี้จากการซื้อสินทรัพย์เพิ่มขึ้น</t>
  </si>
  <si>
    <t>ขาดทุน (กำไร) จากการจำหน่าย/ตัดจำหน่ายอุปกรณ์</t>
  </si>
  <si>
    <t>โอนสำรองหนี้สินตามภาระผูกพันผลประโยชน์พนักงาน</t>
  </si>
  <si>
    <t xml:space="preserve">   ไปบริษัทย่อย</t>
  </si>
  <si>
    <t xml:space="preserve">   และสินทรัพย์ที่เกิดจากสัญญา</t>
  </si>
  <si>
    <t>กระแสเงินสดจากกิจกรรมจัดหาเงิน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</si>
</sst>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i/>
      <sz val="16"/>
      <color theme="1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20"/>
      <color theme="1"/>
      <name val="Angsana New"/>
      <family val="1"/>
    </font>
    <font>
      <sz val="20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b/>
      <u/>
      <sz val="20"/>
      <name val="Angsana New"/>
      <family val="1"/>
    </font>
    <font>
      <u/>
      <sz val="20"/>
      <name val="Angsana New"/>
      <family val="1"/>
    </font>
    <font>
      <sz val="20"/>
      <color indexed="8"/>
      <name val="Angsana New"/>
      <family val="1"/>
    </font>
    <font>
      <i/>
      <sz val="18"/>
      <name val="Angsana New"/>
      <family val="1"/>
    </font>
    <font>
      <sz val="18"/>
      <color rgb="FFFF0000"/>
      <name val="Angsana New"/>
      <family val="1"/>
    </font>
    <font>
      <b/>
      <sz val="20"/>
      <color theme="1"/>
      <name val="Angsana New"/>
      <family val="1"/>
    </font>
    <font>
      <u/>
      <sz val="20"/>
      <color theme="1"/>
      <name val="Angsana New"/>
      <family val="1"/>
    </font>
    <font>
      <sz val="20"/>
      <color rgb="FFFF0000"/>
      <name val="Angsana New"/>
      <family val="1"/>
    </font>
    <font>
      <sz val="20"/>
      <color theme="0"/>
      <name val="Angsana New"/>
      <family val="1"/>
    </font>
    <font>
      <sz val="22"/>
      <name val="Angsana New"/>
      <family val="1"/>
    </font>
    <font>
      <sz val="2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9" fillId="0" borderId="0"/>
    <xf numFmtId="0" fontId="15" fillId="0" borderId="0"/>
    <xf numFmtId="0" fontId="16" fillId="0" borderId="0"/>
    <xf numFmtId="0" fontId="6" fillId="0" borderId="0"/>
    <xf numFmtId="43" fontId="1" fillId="0" borderId="0" applyFont="0" applyFill="0" applyBorder="0" applyAlignment="0" applyProtection="0"/>
  </cellStyleXfs>
  <cellXfs count="263">
    <xf numFmtId="0" fontId="0" fillId="0" borderId="0" xfId="0"/>
    <xf numFmtId="166" fontId="3" fillId="0" borderId="0" xfId="2" applyNumberFormat="1" applyFont="1" applyFill="1" applyAlignment="1">
      <alignment vertical="center"/>
    </xf>
    <xf numFmtId="165" fontId="3" fillId="0" borderId="0" xfId="2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165" fontId="5" fillId="0" borderId="0" xfId="2" applyFont="1" applyFill="1" applyAlignment="1">
      <alignment vertical="center"/>
    </xf>
    <xf numFmtId="165" fontId="2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horizontal="centerContinuous" vertical="center"/>
    </xf>
    <xf numFmtId="166" fontId="2" fillId="0" borderId="0" xfId="3" applyNumberFormat="1" applyFont="1" applyFill="1" applyAlignment="1">
      <alignment horizontal="centerContinuous" vertical="center"/>
    </xf>
    <xf numFmtId="165" fontId="2" fillId="0" borderId="0" xfId="2" applyFont="1" applyFill="1" applyAlignment="1">
      <alignment vertical="center"/>
    </xf>
    <xf numFmtId="167" fontId="4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9" fontId="3" fillId="0" borderId="0" xfId="1" applyFont="1" applyFill="1" applyAlignment="1">
      <alignment horizontal="center"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left"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37" fontId="3" fillId="0" borderId="4" xfId="6" applyNumberFormat="1" applyFont="1" applyFill="1" applyBorder="1" applyAlignment="1">
      <alignment vertical="center"/>
    </xf>
    <xf numFmtId="37" fontId="3" fillId="0" borderId="3" xfId="6" applyNumberFormat="1" applyFont="1" applyFill="1" applyBorder="1" applyAlignment="1">
      <alignment vertical="center"/>
    </xf>
    <xf numFmtId="37" fontId="3" fillId="0" borderId="0" xfId="6" applyNumberFormat="1" applyFont="1" applyFill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1" fontId="11" fillId="0" borderId="0" xfId="3" applyNumberFormat="1" applyFont="1" applyFill="1" applyAlignment="1">
      <alignment horizontal="center" vertical="center"/>
    </xf>
    <xf numFmtId="1" fontId="11" fillId="0" borderId="1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41" fontId="11" fillId="0" borderId="0" xfId="3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41" fontId="11" fillId="0" borderId="1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>
      <alignment vertical="center"/>
    </xf>
    <xf numFmtId="37" fontId="11" fillId="0" borderId="3" xfId="3" applyNumberFormat="1" applyFont="1" applyFill="1" applyBorder="1" applyAlignment="1">
      <alignment vertical="center"/>
    </xf>
    <xf numFmtId="37" fontId="11" fillId="0" borderId="0" xfId="3" applyNumberFormat="1" applyFont="1" applyFill="1" applyAlignment="1">
      <alignment horizontal="center" vertical="center"/>
    </xf>
    <xf numFmtId="41" fontId="11" fillId="0" borderId="3" xfId="3" applyNumberFormat="1" applyFont="1" applyFill="1" applyBorder="1" applyAlignment="1">
      <alignment vertical="center"/>
    </xf>
    <xf numFmtId="165" fontId="11" fillId="0" borderId="0" xfId="2" applyFont="1" applyFill="1" applyAlignment="1">
      <alignment vertical="center"/>
    </xf>
    <xf numFmtId="165" fontId="11" fillId="0" borderId="0" xfId="2" applyFont="1" applyFill="1" applyAlignment="1">
      <alignment horizontal="center" vertical="center"/>
    </xf>
    <xf numFmtId="166" fontId="11" fillId="0" borderId="0" xfId="3" applyNumberFormat="1" applyFont="1" applyFill="1" applyAlignment="1">
      <alignment vertical="center"/>
    </xf>
    <xf numFmtId="1" fontId="18" fillId="0" borderId="0" xfId="3" applyNumberFormat="1" applyFont="1" applyFill="1" applyAlignment="1">
      <alignment horizontal="center" vertical="center"/>
    </xf>
    <xf numFmtId="1" fontId="18" fillId="0" borderId="1" xfId="3" applyNumberFormat="1" applyFont="1" applyFill="1" applyBorder="1" applyAlignment="1">
      <alignment horizontal="center" vertical="center"/>
    </xf>
    <xf numFmtId="167" fontId="18" fillId="0" borderId="0" xfId="2" applyNumberFormat="1" applyFont="1" applyFill="1" applyBorder="1" applyAlignment="1">
      <alignment vertical="center"/>
    </xf>
    <xf numFmtId="41" fontId="18" fillId="0" borderId="1" xfId="3" applyNumberFormat="1" applyFont="1" applyFill="1" applyBorder="1" applyAlignment="1">
      <alignment vertical="center"/>
    </xf>
    <xf numFmtId="166" fontId="18" fillId="0" borderId="0" xfId="2" applyNumberFormat="1" applyFont="1" applyFill="1" applyBorder="1" applyAlignment="1">
      <alignment vertical="center"/>
    </xf>
    <xf numFmtId="166" fontId="18" fillId="0" borderId="0" xfId="2" applyNumberFormat="1" applyFont="1" applyFill="1" applyBorder="1" applyAlignment="1">
      <alignment horizontal="center" vertical="center"/>
    </xf>
    <xf numFmtId="41" fontId="18" fillId="0" borderId="0" xfId="3" applyNumberFormat="1" applyFont="1" applyFill="1" applyAlignment="1">
      <alignment vertical="center"/>
    </xf>
    <xf numFmtId="166" fontId="18" fillId="0" borderId="0" xfId="2" applyNumberFormat="1" applyFont="1" applyFill="1" applyAlignment="1">
      <alignment vertical="center"/>
    </xf>
    <xf numFmtId="167" fontId="18" fillId="0" borderId="1" xfId="2" applyNumberFormat="1" applyFont="1" applyFill="1" applyBorder="1" applyAlignment="1">
      <alignment vertical="center"/>
    </xf>
    <xf numFmtId="41" fontId="18" fillId="0" borderId="0" xfId="3" applyNumberFormat="1" applyFont="1" applyFill="1" applyBorder="1" applyAlignment="1">
      <alignment vertical="center"/>
    </xf>
    <xf numFmtId="166" fontId="18" fillId="0" borderId="0" xfId="2" applyNumberFormat="1" applyFont="1" applyFill="1" applyAlignment="1">
      <alignment horizontal="center" vertical="center"/>
    </xf>
    <xf numFmtId="166" fontId="18" fillId="0" borderId="3" xfId="2" applyNumberFormat="1" applyFont="1" applyFill="1" applyBorder="1" applyAlignment="1">
      <alignment vertical="center"/>
    </xf>
    <xf numFmtId="41" fontId="18" fillId="0" borderId="3" xfId="3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168" fontId="3" fillId="0" borderId="0" xfId="11" applyNumberFormat="1" applyFont="1" applyFill="1" applyBorder="1" applyAlignment="1">
      <alignment vertical="center"/>
    </xf>
    <xf numFmtId="168" fontId="3" fillId="0" borderId="4" xfId="11" applyNumberFormat="1" applyFont="1" applyFill="1" applyBorder="1" applyAlignment="1">
      <alignment vertical="center"/>
    </xf>
    <xf numFmtId="43" fontId="3" fillId="0" borderId="0" xfId="11" applyFont="1" applyFill="1" applyAlignment="1">
      <alignment vertical="center"/>
    </xf>
    <xf numFmtId="167" fontId="4" fillId="0" borderId="0" xfId="6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top"/>
    </xf>
    <xf numFmtId="16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/>
    <xf numFmtId="164" fontId="13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4" fontId="1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4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7" fillId="0" borderId="0" xfId="0" applyFont="1"/>
    <xf numFmtId="164" fontId="20" fillId="0" borderId="0" xfId="0" applyNumberFormat="1" applyFont="1"/>
    <xf numFmtId="164" fontId="21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vertical="center"/>
    </xf>
    <xf numFmtId="167" fontId="20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64" fontId="22" fillId="0" borderId="0" xfId="0" applyNumberFormat="1" applyFont="1" applyAlignment="1">
      <alignment horizontal="left" vertical="center"/>
    </xf>
    <xf numFmtId="167" fontId="23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right"/>
    </xf>
    <xf numFmtId="167" fontId="23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7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41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centerContinuous" vertical="center"/>
    </xf>
    <xf numFmtId="167" fontId="2" fillId="0" borderId="0" xfId="4" applyNumberFormat="1" applyFont="1" applyAlignment="1">
      <alignment horizontal="centerContinuous" vertical="center"/>
    </xf>
    <xf numFmtId="0" fontId="2" fillId="0" borderId="0" xfId="5" applyFont="1"/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3" fillId="0" borderId="0" xfId="7" applyFont="1" applyAlignment="1">
      <alignment vertical="center"/>
    </xf>
    <xf numFmtId="0" fontId="4" fillId="0" borderId="0" xfId="0" applyFont="1" applyAlignment="1">
      <alignment horizontal="left" vertical="center"/>
    </xf>
    <xf numFmtId="41" fontId="5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center"/>
    </xf>
    <xf numFmtId="164" fontId="2" fillId="0" borderId="0" xfId="4" applyNumberFormat="1" applyFont="1" applyAlignment="1">
      <alignment vertical="center"/>
    </xf>
    <xf numFmtId="4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 wrapText="1"/>
    </xf>
    <xf numFmtId="164" fontId="3" fillId="0" borderId="0" xfId="4" applyNumberFormat="1" applyFont="1" applyAlignment="1">
      <alignment vertical="center"/>
    </xf>
    <xf numFmtId="43" fontId="5" fillId="0" borderId="0" xfId="11" applyFont="1" applyFill="1" applyAlignment="1">
      <alignment vertic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168" fontId="3" fillId="0" borderId="0" xfId="11" applyNumberFormat="1" applyFont="1" applyFill="1" applyAlignment="1">
      <alignment vertical="top"/>
    </xf>
    <xf numFmtId="166" fontId="3" fillId="0" borderId="0" xfId="4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6" fontId="12" fillId="0" borderId="0" xfId="2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3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12" fillId="0" borderId="0" xfId="2" applyNumberFormat="1" applyFont="1" applyFill="1" applyAlignment="1">
      <alignment vertical="center" wrapText="1"/>
    </xf>
    <xf numFmtId="0" fontId="13" fillId="0" borderId="0" xfId="0" applyFont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 wrapText="1"/>
    </xf>
    <xf numFmtId="166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center" vertical="center" wrapText="1"/>
    </xf>
    <xf numFmtId="164" fontId="12" fillId="0" borderId="0" xfId="0" applyNumberFormat="1" applyFont="1" applyAlignment="1">
      <alignment vertical="center"/>
    </xf>
    <xf numFmtId="166" fontId="14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Alignment="1">
      <alignment horizontal="right" vertical="center"/>
    </xf>
    <xf numFmtId="49" fontId="11" fillId="0" borderId="0" xfId="0" quotePrefix="1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166" fontId="11" fillId="0" borderId="1" xfId="2" applyNumberFormat="1" applyFont="1" applyFill="1" applyBorder="1" applyAlignment="1">
      <alignment horizontal="right" vertical="center"/>
    </xf>
    <xf numFmtId="41" fontId="11" fillId="0" borderId="1" xfId="2" applyNumberFormat="1" applyFont="1" applyFill="1" applyBorder="1" applyAlignment="1">
      <alignment vertical="center"/>
    </xf>
    <xf numFmtId="0" fontId="11" fillId="0" borderId="0" xfId="0" quotePrefix="1" applyFont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166" fontId="11" fillId="0" borderId="1" xfId="2" applyNumberFormat="1" applyFont="1" applyFill="1" applyBorder="1" applyAlignment="1">
      <alignment vertical="center"/>
    </xf>
    <xf numFmtId="1" fontId="24" fillId="0" borderId="0" xfId="0" applyNumberFormat="1" applyFont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166" fontId="11" fillId="0" borderId="3" xfId="2" applyNumberFormat="1" applyFont="1" applyFill="1" applyBorder="1" applyAlignment="1">
      <alignment vertical="center"/>
    </xf>
    <xf numFmtId="166" fontId="11" fillId="0" borderId="0" xfId="2" applyNumberFormat="1" applyFont="1" applyFill="1" applyAlignment="1">
      <alignment horizontal="left" vertical="center"/>
    </xf>
    <xf numFmtId="164" fontId="12" fillId="0" borderId="0" xfId="0" applyNumberFormat="1" applyFont="1" applyAlignment="1">
      <alignment horizontal="centerContinuous" vertical="center"/>
    </xf>
    <xf numFmtId="166" fontId="12" fillId="0" borderId="0" xfId="2" applyNumberFormat="1" applyFont="1" applyFill="1" applyAlignment="1">
      <alignment horizontal="centerContinuous" vertical="center"/>
    </xf>
    <xf numFmtId="49" fontId="11" fillId="0" borderId="0" xfId="2" quotePrefix="1" applyNumberFormat="1" applyFont="1" applyFill="1" applyBorder="1" applyAlignment="1">
      <alignment horizontal="center" vertical="center" wrapText="1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quotePrefix="1" applyFont="1" applyAlignment="1">
      <alignment horizontal="center" vertical="center"/>
    </xf>
    <xf numFmtId="166" fontId="11" fillId="0" borderId="0" xfId="2" quotePrefix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4" fontId="24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43" fontId="11" fillId="0" borderId="0" xfId="4" applyNumberFormat="1" applyFont="1" applyAlignment="1">
      <alignment vertical="center"/>
    </xf>
    <xf numFmtId="166" fontId="11" fillId="0" borderId="4" xfId="2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top"/>
    </xf>
    <xf numFmtId="166" fontId="10" fillId="0" borderId="0" xfId="2" applyNumberFormat="1" applyFont="1" applyFill="1" applyAlignment="1">
      <alignment vertical="center"/>
    </xf>
    <xf numFmtId="166" fontId="11" fillId="0" borderId="0" xfId="2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166" fontId="26" fillId="0" borderId="0" xfId="3" applyNumberFormat="1" applyFont="1" applyFill="1" applyAlignment="1">
      <alignment horizontal="center" vertical="center" wrapText="1"/>
    </xf>
    <xf numFmtId="167" fontId="17" fillId="0" borderId="0" xfId="6" applyNumberFormat="1" applyFont="1" applyFill="1"/>
    <xf numFmtId="167" fontId="17" fillId="0" borderId="1" xfId="6" applyNumberFormat="1" applyFont="1" applyFill="1" applyBorder="1"/>
    <xf numFmtId="40" fontId="17" fillId="0" borderId="0" xfId="3" applyNumberFormat="1" applyFont="1" applyFill="1" applyAlignment="1">
      <alignment vertical="center"/>
    </xf>
    <xf numFmtId="167" fontId="17" fillId="0" borderId="0" xfId="3" applyNumberFormat="1" applyFont="1" applyFill="1"/>
    <xf numFmtId="167" fontId="17" fillId="0" borderId="0" xfId="3" applyNumberFormat="1" applyFont="1" applyFill="1" applyBorder="1"/>
    <xf numFmtId="167" fontId="18" fillId="0" borderId="0" xfId="3" applyNumberFormat="1" applyFont="1" applyFill="1" applyBorder="1" applyAlignment="1">
      <alignment vertical="center"/>
    </xf>
    <xf numFmtId="166" fontId="19" fillId="0" borderId="0" xfId="3" applyNumberFormat="1" applyFont="1" applyFill="1" applyAlignment="1">
      <alignment vertical="center" wrapText="1"/>
    </xf>
    <xf numFmtId="41" fontId="18" fillId="0" borderId="2" xfId="3" applyNumberFormat="1" applyFont="1" applyFill="1" applyBorder="1" applyAlignment="1">
      <alignment vertical="center"/>
    </xf>
    <xf numFmtId="41" fontId="18" fillId="0" borderId="5" xfId="3" applyNumberFormat="1" applyFont="1" applyFill="1" applyBorder="1" applyAlignment="1">
      <alignment vertical="center"/>
    </xf>
    <xf numFmtId="167" fontId="18" fillId="0" borderId="0" xfId="3" applyNumberFormat="1" applyFont="1" applyFill="1" applyAlignment="1">
      <alignment horizontal="right" vertical="center"/>
    </xf>
    <xf numFmtId="167" fontId="29" fillId="0" borderId="0" xfId="6" applyNumberFormat="1" applyFont="1" applyFill="1" applyAlignment="1">
      <alignment vertical="center"/>
    </xf>
    <xf numFmtId="167" fontId="28" fillId="0" borderId="0" xfId="6" applyNumberFormat="1" applyFont="1" applyFill="1" applyAlignment="1">
      <alignment vertical="center"/>
    </xf>
    <xf numFmtId="167" fontId="18" fillId="0" borderId="0" xfId="6" applyNumberFormat="1" applyFont="1" applyFill="1"/>
    <xf numFmtId="41" fontId="17" fillId="0" borderId="0" xfId="2" applyNumberFormat="1" applyFont="1" applyFill="1"/>
    <xf numFmtId="41" fontId="31" fillId="0" borderId="0" xfId="2" applyNumberFormat="1" applyFont="1" applyFill="1"/>
    <xf numFmtId="164" fontId="26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horizontal="centerContinuous" vertical="center"/>
    </xf>
    <xf numFmtId="0" fontId="26" fillId="0" borderId="0" xfId="0" applyFont="1" applyAlignment="1">
      <alignment horizontal="right"/>
    </xf>
    <xf numFmtId="167" fontId="26" fillId="0" borderId="0" xfId="0" applyNumberFormat="1" applyFont="1" applyAlignment="1">
      <alignment horizontal="centerContinuous" vertical="center"/>
    </xf>
    <xf numFmtId="165" fontId="26" fillId="0" borderId="0" xfId="0" applyNumberFormat="1" applyFont="1" applyAlignment="1">
      <alignment horizontal="centerContinuous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Continuous" vertical="center"/>
    </xf>
    <xf numFmtId="3" fontId="17" fillId="0" borderId="0" xfId="0" applyNumberFormat="1" applyFont="1" applyAlignment="1">
      <alignment vertical="center"/>
    </xf>
    <xf numFmtId="0" fontId="26" fillId="0" borderId="0" xfId="0" applyFont="1" applyAlignment="1">
      <alignment horizontal="centerContinuous"/>
    </xf>
    <xf numFmtId="167" fontId="26" fillId="0" borderId="0" xfId="0" applyNumberFormat="1" applyFont="1" applyAlignment="1">
      <alignment horizontal="centerContinuous"/>
    </xf>
    <xf numFmtId="4" fontId="17" fillId="0" borderId="0" xfId="0" applyNumberFormat="1" applyFont="1" applyAlignment="1">
      <alignment horizontal="right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top" wrapText="1"/>
    </xf>
    <xf numFmtId="0" fontId="18" fillId="0" borderId="1" xfId="0" quotePrefix="1" applyFont="1" applyBorder="1" applyAlignment="1">
      <alignment horizontal="center" vertical="top" wrapText="1"/>
    </xf>
    <xf numFmtId="0" fontId="18" fillId="0" borderId="0" xfId="0" applyFont="1" applyAlignment="1">
      <alignment horizontal="centerContinuous"/>
    </xf>
    <xf numFmtId="164" fontId="27" fillId="0" borderId="0" xfId="0" applyNumberFormat="1" applyFont="1" applyAlignment="1">
      <alignment horizontal="centerContinuous"/>
    </xf>
    <xf numFmtId="167" fontId="18" fillId="0" borderId="1" xfId="0" quotePrefix="1" applyNumberFormat="1" applyFont="1" applyBorder="1" applyAlignment="1">
      <alignment horizontal="center" vertical="top" wrapText="1"/>
    </xf>
    <xf numFmtId="0" fontId="17" fillId="0" borderId="0" xfId="0" applyFont="1" applyAlignment="1">
      <alignment vertical="center"/>
    </xf>
    <xf numFmtId="167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28" fillId="0" borderId="0" xfId="0" applyFont="1" applyAlignment="1">
      <alignment vertical="center"/>
    </xf>
    <xf numFmtId="0" fontId="17" fillId="0" borderId="0" xfId="8" applyFont="1" applyAlignment="1">
      <alignment vertical="center"/>
    </xf>
    <xf numFmtId="0" fontId="17" fillId="0" borderId="0" xfId="9" applyFont="1" applyAlignment="1">
      <alignment vertical="center"/>
    </xf>
    <xf numFmtId="0" fontId="18" fillId="0" borderId="0" xfId="0" quotePrefix="1" applyFont="1" applyAlignment="1">
      <alignment vertical="center"/>
    </xf>
    <xf numFmtId="0" fontId="17" fillId="0" borderId="0" xfId="0" quotePrefix="1" applyFont="1" applyAlignment="1">
      <alignment vertical="center"/>
    </xf>
    <xf numFmtId="49" fontId="17" fillId="0" borderId="0" xfId="0" quotePrefix="1" applyNumberFormat="1" applyFont="1" applyAlignment="1">
      <alignment vertical="center"/>
    </xf>
    <xf numFmtId="41" fontId="17" fillId="0" borderId="0" xfId="0" applyNumberFormat="1" applyFont="1" applyAlignment="1">
      <alignment horizontal="right" vertical="top"/>
    </xf>
    <xf numFmtId="167" fontId="17" fillId="0" borderId="5" xfId="0" applyNumberFormat="1" applyFont="1" applyBorder="1" applyAlignment="1">
      <alignment vertical="center"/>
    </xf>
    <xf numFmtId="167" fontId="17" fillId="0" borderId="0" xfId="0" applyNumberFormat="1" applyFont="1"/>
    <xf numFmtId="164" fontId="17" fillId="0" borderId="0" xfId="0" applyNumberFormat="1" applyFont="1" applyAlignment="1">
      <alignment vertical="center"/>
    </xf>
    <xf numFmtId="164" fontId="19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centerContinuous" vertical="center"/>
    </xf>
    <xf numFmtId="167" fontId="19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165" fontId="19" fillId="0" borderId="0" xfId="0" applyNumberFormat="1" applyFont="1" applyAlignment="1">
      <alignment horizontal="centerContinuous" vertical="center"/>
    </xf>
    <xf numFmtId="0" fontId="19" fillId="0" borderId="0" xfId="0" applyFont="1"/>
    <xf numFmtId="167" fontId="18" fillId="0" borderId="0" xfId="0" applyNumberFormat="1" applyFont="1"/>
    <xf numFmtId="164" fontId="18" fillId="0" borderId="0" xfId="0" applyNumberFormat="1" applyFont="1" applyAlignment="1">
      <alignment horizontal="centerContinuous" vertical="center"/>
    </xf>
    <xf numFmtId="41" fontId="17" fillId="0" borderId="0" xfId="0" applyNumberFormat="1" applyFont="1"/>
    <xf numFmtId="0" fontId="30" fillId="0" borderId="0" xfId="0" applyFont="1"/>
    <xf numFmtId="167" fontId="31" fillId="0" borderId="0" xfId="0" applyNumberFormat="1" applyFont="1"/>
    <xf numFmtId="0" fontId="31" fillId="0" borderId="0" xfId="0" applyFont="1"/>
    <xf numFmtId="167" fontId="18" fillId="0" borderId="0" xfId="0" applyNumberFormat="1" applyFont="1" applyAlignment="1">
      <alignment vertical="center"/>
    </xf>
    <xf numFmtId="166" fontId="1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7" fontId="20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67" fontId="23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6" fillId="0" borderId="0" xfId="0" applyFont="1" applyAlignment="1">
      <alignment horizontal="right"/>
    </xf>
    <xf numFmtId="0" fontId="26" fillId="0" borderId="1" xfId="0" applyFont="1" applyBorder="1" applyAlignment="1">
      <alignment horizontal="center" vertical="top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81643</xdr:colOff>
      <xdr:row>45</xdr:row>
      <xdr:rowOff>258536</xdr:rowOff>
    </xdr:from>
    <xdr:to>
      <xdr:col>12</xdr:col>
      <xdr:colOff>607785</xdr:colOff>
      <xdr:row>49</xdr:row>
      <xdr:rowOff>52512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16C0C21E-E82C-4865-AE5A-DFDDC1804F98}"/>
            </a:ext>
          </a:extLst>
        </xdr:cNvPr>
        <xdr:cNvGrpSpPr>
          <a:grpSpLocks/>
        </xdr:cNvGrpSpPr>
      </xdr:nvGrpSpPr>
      <xdr:grpSpPr bwMode="auto">
        <a:xfrm>
          <a:off x="312964" y="13729607"/>
          <a:ext cx="8159750" cy="991405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54F1B67E-1D56-31B6-DBF9-82F972D4873D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49A018F-14C2-EDBE-2B61-28441F539953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8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108857</xdr:colOff>
      <xdr:row>95</xdr:row>
      <xdr:rowOff>122463</xdr:rowOff>
    </xdr:from>
    <xdr:to>
      <xdr:col>12</xdr:col>
      <xdr:colOff>634999</xdr:colOff>
      <xdr:row>98</xdr:row>
      <xdr:rowOff>215796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B9CEA9DD-3342-4099-9A67-B08B62A3A422}"/>
            </a:ext>
          </a:extLst>
        </xdr:cNvPr>
        <xdr:cNvGrpSpPr>
          <a:grpSpLocks/>
        </xdr:cNvGrpSpPr>
      </xdr:nvGrpSpPr>
      <xdr:grpSpPr bwMode="auto">
        <a:xfrm>
          <a:off x="340178" y="28547784"/>
          <a:ext cx="8159750" cy="991405"/>
          <a:chOff x="542925" y="40328850"/>
          <a:chExt cx="6210438" cy="70757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E6A2885F-2C20-C80B-823A-EA8F08F1F514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23CF29FB-1556-6817-C26E-D3E4259DE70F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8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29766</xdr:colOff>
      <xdr:row>39</xdr:row>
      <xdr:rowOff>29766</xdr:rowOff>
    </xdr:from>
    <xdr:to>
      <xdr:col>11</xdr:col>
      <xdr:colOff>787797</xdr:colOff>
      <xdr:row>42</xdr:row>
      <xdr:rowOff>128202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FB01750A-FC75-4B4C-B083-71637B26596A}"/>
            </a:ext>
          </a:extLst>
        </xdr:cNvPr>
        <xdr:cNvGrpSpPr>
          <a:grpSpLocks/>
        </xdr:cNvGrpSpPr>
      </xdr:nvGrpSpPr>
      <xdr:grpSpPr bwMode="auto">
        <a:xfrm>
          <a:off x="29766" y="11691087"/>
          <a:ext cx="7833745" cy="996508"/>
          <a:chOff x="542925" y="40328850"/>
          <a:chExt cx="6210438" cy="707571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69C5D1A9-9BAE-35B0-C600-2CF4A6C48D55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256A8D0A-1584-6ADF-F2BE-4ADF745949D1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99219</xdr:colOff>
      <xdr:row>82</xdr:row>
      <xdr:rowOff>138907</xdr:rowOff>
    </xdr:from>
    <xdr:to>
      <xdr:col>11</xdr:col>
      <xdr:colOff>857250</xdr:colOff>
      <xdr:row>85</xdr:row>
      <xdr:rowOff>237343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DF9B3CD3-5322-4B74-BACC-C2C6939DA702}"/>
            </a:ext>
          </a:extLst>
        </xdr:cNvPr>
        <xdr:cNvGrpSpPr>
          <a:grpSpLocks/>
        </xdr:cNvGrpSpPr>
      </xdr:nvGrpSpPr>
      <xdr:grpSpPr bwMode="auto">
        <a:xfrm>
          <a:off x="99219" y="24672586"/>
          <a:ext cx="7833745" cy="996507"/>
          <a:chOff x="542925" y="40328850"/>
          <a:chExt cx="6210438" cy="707571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DCA326E0-86AF-5086-DA68-A1A2B5A54CEE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06FCF3ED-6A12-9E0C-F9FF-E98BDB291242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</a:t>
            </a:r>
            <a:r>
              <a:rPr lang="en-US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171764</xdr:colOff>
      <xdr:row>85</xdr:row>
      <xdr:rowOff>249840</xdr:rowOff>
    </xdr:from>
    <xdr:to>
      <xdr:col>9</xdr:col>
      <xdr:colOff>399219</xdr:colOff>
      <xdr:row>88</xdr:row>
      <xdr:rowOff>124918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4C1DACEF-608D-4268-BD29-2E5806CFE63D}"/>
            </a:ext>
          </a:extLst>
        </xdr:cNvPr>
        <xdr:cNvGrpSpPr>
          <a:grpSpLocks/>
        </xdr:cNvGrpSpPr>
      </xdr:nvGrpSpPr>
      <xdr:grpSpPr bwMode="auto">
        <a:xfrm>
          <a:off x="562133" y="30604922"/>
          <a:ext cx="8362742" cy="952496"/>
          <a:chOff x="542925" y="40328850"/>
          <a:chExt cx="6210438" cy="707571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7160C4CF-DBBE-6E1D-701D-CD2034279623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</a:t>
            </a:r>
            <a:r>
              <a:rPr lang="en-US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____________________________</a:t>
            </a:r>
            <a:r>
              <a:rPr lang="th-TH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20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9C28A32E-6669-2305-C172-8FD044EA6AEB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_____________________________</a:t>
            </a:r>
            <a:r>
              <a:rPr lang="th-TH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  <a:endParaRPr lang="en-US" sz="20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20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0</xdr:colOff>
      <xdr:row>43</xdr:row>
      <xdr:rowOff>31284</xdr:rowOff>
    </xdr:from>
    <xdr:to>
      <xdr:col>9</xdr:col>
      <xdr:colOff>227455</xdr:colOff>
      <xdr:row>45</xdr:row>
      <xdr:rowOff>249876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AE483D8D-C444-42A1-B164-7A7BDAE207B8}"/>
            </a:ext>
          </a:extLst>
        </xdr:cNvPr>
        <xdr:cNvGrpSpPr>
          <a:grpSpLocks/>
        </xdr:cNvGrpSpPr>
      </xdr:nvGrpSpPr>
      <xdr:grpSpPr bwMode="auto">
        <a:xfrm>
          <a:off x="390369" y="15396202"/>
          <a:ext cx="8362742" cy="936871"/>
          <a:chOff x="542925" y="40328850"/>
          <a:chExt cx="6210438" cy="48797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10B40D79-9BE4-AF21-7D39-65B09D3E51D7}"/>
              </a:ext>
            </a:extLst>
          </xdr:cNvPr>
          <xdr:cNvSpPr txBox="1"/>
        </xdr:nvSpPr>
        <xdr:spPr>
          <a:xfrm>
            <a:off x="3891161" y="40341550"/>
            <a:ext cx="2862202" cy="4752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</a:t>
            </a:r>
            <a:r>
              <a:rPr lang="en-US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____________________________</a:t>
            </a:r>
            <a:r>
              <a:rPr lang="th-TH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20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94B2663-03D0-476C-4EFF-DF834D0F9562}"/>
              </a:ext>
            </a:extLst>
          </xdr:cNvPr>
          <xdr:cNvSpPr txBox="1"/>
        </xdr:nvSpPr>
        <xdr:spPr>
          <a:xfrm>
            <a:off x="542925" y="40328850"/>
            <a:ext cx="3084458" cy="47984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_____________________________</a:t>
            </a:r>
            <a:r>
              <a:rPr lang="th-TH" sz="20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  <a:endParaRPr lang="en-US" sz="20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20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20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PR4"/>
      <sheetName val="Discount"/>
      <sheetName val="Int."/>
      <sheetName val="TrialBalance Q3-200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uerto_Rico"/>
      <sheetName val=" TB Summaries"/>
      <sheetName val="Competitors"/>
      <sheetName val="Control_List2"/>
      <sheetName val="Amortization Table"/>
      <sheetName val="Level of Effort"/>
      <sheetName val="Rates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Actions &amp; Projects"/>
      <sheetName val="k-5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 AE INTEGRAL VALUE MC 1"/>
      <sheetName val="Monthly"/>
      <sheetName val="Location Codes"/>
      <sheetName val="Stk"/>
      <sheetName val="A1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TB10"/>
      <sheetName val="BudgetType"/>
      <sheetName val="Plants"/>
      <sheetName val="Jan 01"/>
      <sheetName val="E-1-1"/>
      <sheetName val="Lists"/>
      <sheetName val="Tier1リスト"/>
      <sheetName val="グラフ"/>
      <sheetName val="forecast"/>
      <sheetName val="tax computation"/>
      <sheetName val="QTY &amp; AMT"/>
      <sheetName val="Codes"/>
      <sheetName val="salary &amp; pr tax"/>
      <sheetName val="Objective 1 Detail Budget ICNL"/>
      <sheetName val="Master"/>
      <sheetName val="fr"/>
      <sheetName val="office"/>
      <sheetName val="เปรียบเทียบเดือน12"/>
      <sheetName val="AccountList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May-Apr 2009"/>
      <sheetName val="Link data-july"/>
      <sheetName val="bbl.43-98"/>
      <sheetName val="Furniture_Master"/>
      <sheetName val="tp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Region</v>
          </cell>
        </row>
      </sheetData>
      <sheetData sheetId="412" refreshError="1"/>
      <sheetData sheetId="413" refreshError="1"/>
      <sheetData sheetId="414">
        <row r="1">
          <cell r="L1" t="str">
            <v>December</v>
          </cell>
        </row>
      </sheetData>
      <sheetData sheetId="415">
        <row r="1">
          <cell r="A1" t="str">
            <v>Region</v>
          </cell>
        </row>
      </sheetData>
      <sheetData sheetId="416" refreshError="1"/>
      <sheetData sheetId="417">
        <row r="1">
          <cell r="A1" t="str">
            <v>Region</v>
          </cell>
        </row>
      </sheetData>
      <sheetData sheetId="418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/>
      <sheetData sheetId="436"/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/>
      <sheetData sheetId="449"/>
      <sheetData sheetId="450">
        <row r="769">
          <cell r="D769">
            <v>0</v>
          </cell>
        </row>
      </sheetData>
      <sheetData sheetId="451"/>
      <sheetData sheetId="452" refreshError="1"/>
      <sheetData sheetId="453" refreshError="1"/>
      <sheetData sheetId="454">
        <row r="769">
          <cell r="D769">
            <v>0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769">
          <cell r="D769">
            <v>0</v>
          </cell>
        </row>
      </sheetData>
      <sheetData sheetId="483" refreshError="1"/>
      <sheetData sheetId="484" refreshError="1"/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/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/>
      <sheetData sheetId="496">
        <row r="769">
          <cell r="D769">
            <v>0</v>
          </cell>
        </row>
      </sheetData>
      <sheetData sheetId="497"/>
      <sheetData sheetId="498"/>
      <sheetData sheetId="499">
        <row r="769">
          <cell r="D769">
            <v>0</v>
          </cell>
        </row>
      </sheetData>
      <sheetData sheetId="500"/>
      <sheetData sheetId="501"/>
      <sheetData sheetId="502"/>
      <sheetData sheetId="503"/>
      <sheetData sheetId="504"/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/>
      <sheetData sheetId="508">
        <row r="769">
          <cell r="D769">
            <v>0</v>
          </cell>
        </row>
      </sheetData>
      <sheetData sheetId="509"/>
      <sheetData sheetId="510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/>
      <sheetData sheetId="516"/>
      <sheetData sheetId="517"/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/>
      <sheetData sheetId="536"/>
      <sheetData sheetId="537"/>
      <sheetData sheetId="538">
        <row r="769">
          <cell r="D769">
            <v>0</v>
          </cell>
        </row>
      </sheetData>
      <sheetData sheetId="539"/>
      <sheetData sheetId="540">
        <row r="769">
          <cell r="D769">
            <v>0</v>
          </cell>
        </row>
      </sheetData>
      <sheetData sheetId="541"/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/>
      <sheetData sheetId="546"/>
      <sheetData sheetId="547">
        <row r="769">
          <cell r="D769">
            <v>0</v>
          </cell>
        </row>
      </sheetData>
      <sheetData sheetId="548"/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/>
      <sheetData sheetId="553"/>
      <sheetData sheetId="554">
        <row r="769">
          <cell r="D769">
            <v>0</v>
          </cell>
        </row>
      </sheetData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>
        <row r="1">
          <cell r="L1" t="str">
            <v>December</v>
          </cell>
        </row>
      </sheetData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 refreshError="1"/>
      <sheetData sheetId="629" refreshError="1"/>
      <sheetData sheetId="630" refreshError="1"/>
      <sheetData sheetId="631"/>
      <sheetData sheetId="632" refreshError="1"/>
      <sheetData sheetId="633">
        <row r="769">
          <cell r="D769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201"/>
      <sheetName val="212"/>
      <sheetName val="BSI"/>
      <sheetName val="B"/>
      <sheetName val="10"/>
      <sheetName val="FF_2 _1_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CA"/>
      <sheetName val="SPARES"/>
      <sheetName val="Sale0406"/>
      <sheetName val="group"/>
      <sheetName val="cal (2)"/>
      <sheetName val="D"/>
      <sheetName val="Interim --&gt; Top"/>
      <sheetName val="สรุปรวม"/>
      <sheetName val="Sheet1"/>
      <sheetName val="BS ATTACH"/>
      <sheetName val="pnlJul-feb05"/>
      <sheetName val="OHS-OthersDec04"/>
      <sheetName val="bsJul-feb05"/>
      <sheetName val="ดอกเบี้ยรับ"/>
      <sheetName val="SSW"/>
      <sheetName val="BS"/>
      <sheetName val="TrialBalance Q3-20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dimension ref="A1:M101"/>
  <sheetViews>
    <sheetView showGridLines="0" view="pageBreakPreview" topLeftCell="A76" zoomScale="70" zoomScaleNormal="100" zoomScaleSheetLayoutView="70" workbookViewId="0">
      <selection activeCell="G88" sqref="G88:M91"/>
    </sheetView>
  </sheetViews>
  <sheetFormatPr defaultColWidth="9.42578125" defaultRowHeight="23.25" customHeight="1" x14ac:dyDescent="0.25"/>
  <cols>
    <col min="1" max="1" width="3.42578125" style="76" customWidth="1"/>
    <col min="2" max="2" width="3.5703125" style="76" customWidth="1"/>
    <col min="3" max="3" width="11.140625" style="76" customWidth="1"/>
    <col min="4" max="4" width="31.5703125" style="76" customWidth="1"/>
    <col min="5" max="5" width="8.85546875" style="76" customWidth="1"/>
    <col min="6" max="6" width="1.5703125" style="76" customWidth="1"/>
    <col min="7" max="7" width="17.7109375" style="149" customWidth="1"/>
    <col min="8" max="8" width="1.42578125" style="149" customWidth="1"/>
    <col min="9" max="9" width="17.7109375" style="149" customWidth="1"/>
    <col min="10" max="10" width="1.42578125" style="149" customWidth="1"/>
    <col min="11" max="11" width="17.7109375" style="149" customWidth="1"/>
    <col min="12" max="12" width="1.42578125" style="149" customWidth="1"/>
    <col min="13" max="13" width="17.7109375" style="149" customWidth="1"/>
    <col min="14" max="16384" width="9.42578125" style="76"/>
  </cols>
  <sheetData>
    <row r="1" spans="1:13" ht="23.25" customHeight="1" x14ac:dyDescent="0.25">
      <c r="A1" s="70" t="s">
        <v>0</v>
      </c>
      <c r="B1" s="144"/>
      <c r="C1" s="144"/>
      <c r="D1" s="144"/>
      <c r="E1" s="144"/>
      <c r="F1" s="144"/>
      <c r="G1" s="145"/>
      <c r="H1" s="145"/>
      <c r="I1" s="145"/>
      <c r="J1" s="145"/>
      <c r="K1" s="145"/>
      <c r="L1" s="145"/>
      <c r="M1" s="145"/>
    </row>
    <row r="2" spans="1:13" ht="23.25" customHeight="1" x14ac:dyDescent="0.25">
      <c r="A2" s="70" t="s">
        <v>1</v>
      </c>
      <c r="B2" s="144"/>
      <c r="C2" s="144"/>
      <c r="D2" s="144"/>
      <c r="E2" s="144"/>
      <c r="F2" s="144"/>
      <c r="G2" s="145"/>
      <c r="H2" s="145"/>
      <c r="I2" s="145"/>
      <c r="J2" s="145"/>
      <c r="K2" s="145"/>
      <c r="L2" s="145"/>
      <c r="M2" s="145"/>
    </row>
    <row r="3" spans="1:13" ht="23.25" customHeight="1" x14ac:dyDescent="0.25">
      <c r="A3" s="70" t="s">
        <v>2</v>
      </c>
      <c r="B3" s="146"/>
      <c r="C3" s="146"/>
      <c r="D3" s="146"/>
      <c r="E3" s="146"/>
      <c r="F3" s="146"/>
      <c r="G3" s="145"/>
      <c r="H3" s="145"/>
      <c r="I3" s="145"/>
      <c r="J3" s="145"/>
      <c r="K3" s="145"/>
      <c r="L3" s="145"/>
      <c r="M3" s="145"/>
    </row>
    <row r="4" spans="1:13" ht="23.25" customHeight="1" x14ac:dyDescent="0.25">
      <c r="A4" s="147"/>
      <c r="B4" s="148"/>
      <c r="C4" s="148"/>
      <c r="D4" s="149"/>
      <c r="E4" s="148"/>
      <c r="F4" s="148"/>
      <c r="G4" s="150"/>
      <c r="H4" s="150"/>
      <c r="M4" s="151" t="s">
        <v>3</v>
      </c>
    </row>
    <row r="5" spans="1:13" ht="23.25" customHeight="1" x14ac:dyDescent="0.25">
      <c r="A5" s="152"/>
      <c r="B5" s="152"/>
      <c r="C5" s="152"/>
      <c r="E5" s="153"/>
      <c r="F5" s="153"/>
      <c r="G5" s="250" t="s">
        <v>4</v>
      </c>
      <c r="H5" s="250"/>
      <c r="I5" s="250"/>
      <c r="J5" s="154"/>
      <c r="K5" s="250" t="s">
        <v>5</v>
      </c>
      <c r="L5" s="250"/>
      <c r="M5" s="250"/>
    </row>
    <row r="6" spans="1:13" s="77" customFormat="1" ht="23.25" customHeight="1" x14ac:dyDescent="0.25">
      <c r="A6" s="148"/>
      <c r="B6" s="148"/>
      <c r="C6" s="148"/>
      <c r="D6" s="155"/>
      <c r="E6" s="78" t="s">
        <v>6</v>
      </c>
      <c r="G6" s="156" t="s">
        <v>7</v>
      </c>
      <c r="H6" s="157"/>
      <c r="I6" s="156" t="s">
        <v>8</v>
      </c>
      <c r="J6" s="158"/>
      <c r="K6" s="156" t="s">
        <v>7</v>
      </c>
      <c r="L6" s="157"/>
      <c r="M6" s="156" t="s">
        <v>8</v>
      </c>
    </row>
    <row r="7" spans="1:13" ht="23.25" customHeight="1" x14ac:dyDescent="0.25">
      <c r="A7" s="159" t="s">
        <v>9</v>
      </c>
      <c r="B7" s="152"/>
      <c r="C7" s="152"/>
      <c r="D7" s="152"/>
      <c r="E7" s="152"/>
      <c r="F7" s="152"/>
      <c r="G7" s="160"/>
      <c r="H7" s="160"/>
      <c r="I7" s="160"/>
      <c r="J7" s="160"/>
      <c r="K7" s="160"/>
      <c r="L7" s="160"/>
      <c r="M7" s="160"/>
    </row>
    <row r="8" spans="1:13" ht="23.25" customHeight="1" x14ac:dyDescent="0.25">
      <c r="A8" s="70" t="s">
        <v>10</v>
      </c>
      <c r="E8" s="77"/>
      <c r="F8" s="77"/>
      <c r="G8" s="157"/>
      <c r="H8" s="157"/>
      <c r="I8" s="157"/>
      <c r="J8" s="157"/>
    </row>
    <row r="9" spans="1:13" ht="23.25" customHeight="1" x14ac:dyDescent="0.25">
      <c r="A9" s="80" t="s">
        <v>11</v>
      </c>
      <c r="D9" s="77"/>
      <c r="E9" s="62">
        <v>6</v>
      </c>
      <c r="F9" s="77"/>
      <c r="G9" s="151">
        <v>547518603</v>
      </c>
      <c r="H9" s="157"/>
      <c r="I9" s="151">
        <v>362346970</v>
      </c>
      <c r="J9" s="157"/>
      <c r="K9" s="151">
        <v>285474531</v>
      </c>
      <c r="L9" s="157"/>
      <c r="M9" s="151">
        <v>317644176</v>
      </c>
    </row>
    <row r="10" spans="1:13" ht="23.25" customHeight="1" x14ac:dyDescent="0.25">
      <c r="A10" s="80" t="s">
        <v>12</v>
      </c>
      <c r="D10" s="77"/>
      <c r="E10" s="62" t="s">
        <v>13</v>
      </c>
      <c r="F10" s="77"/>
      <c r="G10" s="151">
        <v>233233143</v>
      </c>
      <c r="H10" s="157"/>
      <c r="I10" s="151">
        <v>258408341</v>
      </c>
      <c r="J10" s="157"/>
      <c r="K10" s="161">
        <v>147998422</v>
      </c>
      <c r="L10" s="157"/>
      <c r="M10" s="161">
        <v>252665285</v>
      </c>
    </row>
    <row r="11" spans="1:13" ht="23.25" customHeight="1" x14ac:dyDescent="0.25">
      <c r="A11" s="80" t="s">
        <v>14</v>
      </c>
      <c r="C11" s="162"/>
      <c r="D11" s="77"/>
      <c r="E11" s="62"/>
      <c r="F11" s="77"/>
      <c r="G11" s="151">
        <v>12772584</v>
      </c>
      <c r="H11" s="157"/>
      <c r="I11" s="151">
        <v>625971</v>
      </c>
      <c r="J11" s="157"/>
      <c r="K11" s="151">
        <v>5024796</v>
      </c>
      <c r="L11" s="157"/>
      <c r="M11" s="151">
        <v>9000</v>
      </c>
    </row>
    <row r="12" spans="1:13" ht="23.25" customHeight="1" x14ac:dyDescent="0.25">
      <c r="A12" s="80" t="s">
        <v>15</v>
      </c>
      <c r="C12" s="162"/>
      <c r="D12" s="77"/>
      <c r="E12" s="62">
        <v>8</v>
      </c>
      <c r="F12" s="77"/>
      <c r="G12" s="151">
        <v>1500000</v>
      </c>
      <c r="H12" s="157"/>
      <c r="I12" s="161">
        <v>0</v>
      </c>
      <c r="J12" s="157"/>
      <c r="K12" s="151">
        <v>61500000</v>
      </c>
      <c r="L12" s="157"/>
      <c r="M12" s="161">
        <v>0</v>
      </c>
    </row>
    <row r="13" spans="1:13" ht="23.25" customHeight="1" x14ac:dyDescent="0.25">
      <c r="A13" s="80" t="s">
        <v>16</v>
      </c>
      <c r="C13" s="163"/>
      <c r="D13" s="77"/>
      <c r="E13" s="62">
        <v>9</v>
      </c>
      <c r="F13" s="77"/>
      <c r="G13" s="151">
        <v>387582893</v>
      </c>
      <c r="H13" s="157"/>
      <c r="I13" s="151">
        <v>285187674</v>
      </c>
      <c r="J13" s="157"/>
      <c r="K13" s="151">
        <v>296234573</v>
      </c>
      <c r="L13" s="157"/>
      <c r="M13" s="151">
        <v>285187674</v>
      </c>
    </row>
    <row r="14" spans="1:13" ht="23.25" customHeight="1" x14ac:dyDescent="0.25">
      <c r="A14" s="80" t="s">
        <v>17</v>
      </c>
      <c r="C14" s="163"/>
      <c r="D14" s="77"/>
      <c r="E14" s="62"/>
      <c r="F14" s="77"/>
      <c r="G14" s="151">
        <v>29566242</v>
      </c>
      <c r="H14" s="157"/>
      <c r="I14" s="151">
        <v>32937280</v>
      </c>
      <c r="J14" s="157"/>
      <c r="K14" s="151">
        <v>22134565</v>
      </c>
      <c r="L14" s="157"/>
      <c r="M14" s="151">
        <v>29878847</v>
      </c>
    </row>
    <row r="15" spans="1:13" ht="23.25" customHeight="1" x14ac:dyDescent="0.25">
      <c r="A15" s="80" t="s">
        <v>18</v>
      </c>
      <c r="C15" s="163"/>
      <c r="D15" s="77"/>
      <c r="E15" s="62"/>
      <c r="F15" s="77"/>
      <c r="G15" s="151">
        <v>6506685</v>
      </c>
      <c r="H15" s="157"/>
      <c r="I15" s="151">
        <v>4642288</v>
      </c>
      <c r="J15" s="157"/>
      <c r="K15" s="151">
        <v>4138776</v>
      </c>
      <c r="L15" s="157"/>
      <c r="M15" s="151">
        <v>4215817</v>
      </c>
    </row>
    <row r="16" spans="1:13" ht="23.25" customHeight="1" x14ac:dyDescent="0.25">
      <c r="A16" s="164" t="s">
        <v>19</v>
      </c>
      <c r="D16" s="77"/>
      <c r="E16" s="62">
        <v>10</v>
      </c>
      <c r="F16" s="77"/>
      <c r="G16" s="151">
        <v>464346</v>
      </c>
      <c r="H16" s="157"/>
      <c r="I16" s="151">
        <v>270179317</v>
      </c>
      <c r="J16" s="157"/>
      <c r="K16" s="151">
        <v>47427</v>
      </c>
      <c r="L16" s="157"/>
      <c r="M16" s="151">
        <v>100043127</v>
      </c>
    </row>
    <row r="17" spans="1:13" ht="23.25" customHeight="1" x14ac:dyDescent="0.25">
      <c r="A17" s="80" t="s">
        <v>20</v>
      </c>
      <c r="D17" s="77"/>
      <c r="E17" s="62"/>
      <c r="F17" s="77"/>
      <c r="G17" s="165">
        <v>29690217</v>
      </c>
      <c r="H17" s="157"/>
      <c r="I17" s="165">
        <v>8999985</v>
      </c>
      <c r="J17" s="157"/>
      <c r="K17" s="165">
        <v>9748919</v>
      </c>
      <c r="L17" s="157"/>
      <c r="M17" s="165">
        <v>7908488</v>
      </c>
    </row>
    <row r="18" spans="1:13" ht="23.25" customHeight="1" x14ac:dyDescent="0.25">
      <c r="A18" s="70" t="s">
        <v>21</v>
      </c>
      <c r="D18" s="77"/>
      <c r="E18" s="62"/>
      <c r="F18" s="77"/>
      <c r="G18" s="166">
        <f>SUM(G9:G17)</f>
        <v>1248834713</v>
      </c>
      <c r="H18" s="157"/>
      <c r="I18" s="166">
        <f>SUM(I9:I17)</f>
        <v>1223327826</v>
      </c>
      <c r="J18" s="157"/>
      <c r="K18" s="166">
        <f>SUM(K9:K17)</f>
        <v>832302009</v>
      </c>
      <c r="L18" s="151"/>
      <c r="M18" s="166">
        <f>SUM(M9:M17)</f>
        <v>997552414</v>
      </c>
    </row>
    <row r="19" spans="1:13" ht="23.25" customHeight="1" x14ac:dyDescent="0.25">
      <c r="A19" s="70" t="s">
        <v>22</v>
      </c>
      <c r="D19" s="77"/>
      <c r="E19" s="62"/>
      <c r="F19" s="77"/>
      <c r="G19" s="151"/>
      <c r="H19" s="157"/>
      <c r="I19" s="151"/>
      <c r="J19" s="157"/>
      <c r="K19" s="151"/>
      <c r="L19" s="151"/>
      <c r="M19" s="151"/>
    </row>
    <row r="20" spans="1:13" ht="23.25" customHeight="1" x14ac:dyDescent="0.25">
      <c r="A20" s="76" t="s">
        <v>23</v>
      </c>
      <c r="D20" s="77"/>
      <c r="E20" s="62">
        <v>11</v>
      </c>
      <c r="F20" s="77"/>
      <c r="G20" s="151">
        <v>3425643</v>
      </c>
      <c r="H20" s="157"/>
      <c r="I20" s="151">
        <v>3106680</v>
      </c>
      <c r="J20" s="157"/>
      <c r="K20" s="161">
        <v>0</v>
      </c>
      <c r="L20" s="157"/>
      <c r="M20" s="161">
        <v>0</v>
      </c>
    </row>
    <row r="21" spans="1:13" ht="23.25" customHeight="1" x14ac:dyDescent="0.25">
      <c r="A21" s="76" t="s">
        <v>24</v>
      </c>
      <c r="C21" s="167"/>
      <c r="D21" s="77"/>
      <c r="E21" s="62">
        <v>12</v>
      </c>
      <c r="F21" s="77"/>
      <c r="G21" s="161">
        <v>0</v>
      </c>
      <c r="H21" s="157"/>
      <c r="I21" s="161">
        <v>0</v>
      </c>
      <c r="J21" s="157"/>
      <c r="K21" s="161">
        <v>570755213</v>
      </c>
      <c r="L21" s="157"/>
      <c r="M21" s="161">
        <v>567755313</v>
      </c>
    </row>
    <row r="22" spans="1:13" ht="23.25" customHeight="1" x14ac:dyDescent="0.25">
      <c r="A22" s="76" t="s">
        <v>25</v>
      </c>
      <c r="C22" s="167"/>
      <c r="E22" s="62">
        <v>13</v>
      </c>
      <c r="G22" s="151">
        <v>4840534</v>
      </c>
      <c r="I22" s="151">
        <v>5943029</v>
      </c>
      <c r="K22" s="161">
        <v>7359458</v>
      </c>
      <c r="M22" s="161">
        <v>7359458</v>
      </c>
    </row>
    <row r="23" spans="1:13" ht="23.25" customHeight="1" x14ac:dyDescent="0.25">
      <c r="A23" s="76" t="s">
        <v>26</v>
      </c>
      <c r="D23" s="77"/>
      <c r="E23" s="62">
        <v>14</v>
      </c>
      <c r="F23" s="77"/>
      <c r="G23" s="161">
        <v>656978458</v>
      </c>
      <c r="H23" s="157"/>
      <c r="I23" s="161">
        <v>542504529</v>
      </c>
      <c r="J23" s="157"/>
      <c r="K23" s="168">
        <v>412415294</v>
      </c>
      <c r="L23" s="157"/>
      <c r="M23" s="168">
        <v>295561103</v>
      </c>
    </row>
    <row r="24" spans="1:13" ht="23.25" customHeight="1" x14ac:dyDescent="0.25">
      <c r="A24" s="76" t="s">
        <v>27</v>
      </c>
      <c r="D24" s="77"/>
      <c r="E24" s="62">
        <v>15</v>
      </c>
      <c r="F24" s="77"/>
      <c r="G24" s="151">
        <v>21407034</v>
      </c>
      <c r="H24" s="157"/>
      <c r="I24" s="151">
        <v>11847796</v>
      </c>
      <c r="J24" s="157"/>
      <c r="K24" s="168">
        <v>16372387</v>
      </c>
      <c r="L24" s="157"/>
      <c r="M24" s="168">
        <v>11427656</v>
      </c>
    </row>
    <row r="25" spans="1:13" ht="23.25" customHeight="1" x14ac:dyDescent="0.25">
      <c r="A25" s="76" t="s">
        <v>28</v>
      </c>
      <c r="D25" s="77"/>
      <c r="E25" s="62">
        <v>16</v>
      </c>
      <c r="F25" s="77"/>
      <c r="G25" s="151">
        <v>3936198</v>
      </c>
      <c r="H25" s="157"/>
      <c r="I25" s="151">
        <v>4234395</v>
      </c>
      <c r="J25" s="157"/>
      <c r="K25" s="151">
        <v>3371022</v>
      </c>
      <c r="L25" s="157"/>
      <c r="M25" s="151">
        <v>4233257</v>
      </c>
    </row>
    <row r="26" spans="1:13" ht="23.25" customHeight="1" x14ac:dyDescent="0.25">
      <c r="A26" s="76" t="s">
        <v>29</v>
      </c>
      <c r="D26" s="77"/>
      <c r="E26" s="62">
        <v>17</v>
      </c>
      <c r="F26" s="77"/>
      <c r="G26" s="151">
        <v>1635128</v>
      </c>
      <c r="H26" s="157"/>
      <c r="I26" s="151">
        <v>1925208</v>
      </c>
      <c r="J26" s="157"/>
      <c r="K26" s="161">
        <v>0</v>
      </c>
      <c r="L26" s="157"/>
      <c r="M26" s="161">
        <v>0</v>
      </c>
    </row>
    <row r="27" spans="1:13" ht="23.25" customHeight="1" x14ac:dyDescent="0.25">
      <c r="A27" s="76" t="s">
        <v>30</v>
      </c>
      <c r="D27" s="77"/>
      <c r="E27" s="62">
        <v>18</v>
      </c>
      <c r="F27" s="77"/>
      <c r="G27" s="151">
        <v>40499451</v>
      </c>
      <c r="H27" s="157"/>
      <c r="I27" s="151">
        <v>48035696</v>
      </c>
      <c r="J27" s="157"/>
      <c r="K27" s="161">
        <v>0</v>
      </c>
      <c r="L27" s="157"/>
      <c r="M27" s="161">
        <v>0</v>
      </c>
    </row>
    <row r="28" spans="1:13" ht="23.25" customHeight="1" x14ac:dyDescent="0.25">
      <c r="A28" s="76" t="s">
        <v>31</v>
      </c>
      <c r="D28" s="77"/>
      <c r="E28" s="62">
        <v>20</v>
      </c>
      <c r="F28" s="77"/>
      <c r="G28" s="151">
        <v>5732742</v>
      </c>
      <c r="H28" s="157"/>
      <c r="I28" s="151">
        <v>6188603</v>
      </c>
      <c r="J28" s="157"/>
      <c r="K28" s="151">
        <v>13699700</v>
      </c>
      <c r="L28" s="157"/>
      <c r="M28" s="151">
        <v>12758039</v>
      </c>
    </row>
    <row r="29" spans="1:13" ht="23.25" customHeight="1" x14ac:dyDescent="0.25">
      <c r="A29" s="76" t="s">
        <v>32</v>
      </c>
      <c r="D29" s="77"/>
      <c r="E29" s="62"/>
      <c r="F29" s="77"/>
      <c r="G29" s="165">
        <v>10666696</v>
      </c>
      <c r="H29" s="157"/>
      <c r="I29" s="165">
        <v>15083872</v>
      </c>
      <c r="J29" s="157"/>
      <c r="K29" s="165">
        <v>8651283</v>
      </c>
      <c r="L29" s="157"/>
      <c r="M29" s="165">
        <v>13034751</v>
      </c>
    </row>
    <row r="30" spans="1:13" ht="23.25" customHeight="1" x14ac:dyDescent="0.25">
      <c r="A30" s="70" t="s">
        <v>33</v>
      </c>
      <c r="D30" s="77"/>
      <c r="E30" s="62"/>
      <c r="F30" s="77"/>
      <c r="G30" s="169">
        <f>SUM(G20:G29)</f>
        <v>749121884</v>
      </c>
      <c r="H30" s="157"/>
      <c r="I30" s="169">
        <f>SUM(I20:I29)</f>
        <v>638869808</v>
      </c>
      <c r="J30" s="157"/>
      <c r="K30" s="169">
        <f>SUM(K20:K29)</f>
        <v>1032624357</v>
      </c>
      <c r="L30" s="151"/>
      <c r="M30" s="169">
        <f>SUM(M20:M29)</f>
        <v>912129577</v>
      </c>
    </row>
    <row r="31" spans="1:13" ht="23.25" customHeight="1" thickBot="1" x14ac:dyDescent="0.3">
      <c r="A31" s="70" t="s">
        <v>34</v>
      </c>
      <c r="E31" s="170"/>
      <c r="F31" s="171"/>
      <c r="G31" s="172">
        <f>SUM(G18,G30)</f>
        <v>1997956597</v>
      </c>
      <c r="H31" s="173"/>
      <c r="I31" s="172">
        <f>SUM(I18,I30)</f>
        <v>1862197634</v>
      </c>
      <c r="J31" s="173"/>
      <c r="K31" s="172">
        <f>SUM(K18,K30)</f>
        <v>1864926366</v>
      </c>
      <c r="M31" s="172">
        <f>SUM(M18,M30)</f>
        <v>1909681991</v>
      </c>
    </row>
    <row r="32" spans="1:13" ht="23.25" customHeight="1" thickTop="1" x14ac:dyDescent="0.25">
      <c r="A32" s="70"/>
      <c r="E32" s="171"/>
      <c r="F32" s="171"/>
      <c r="G32" s="173"/>
      <c r="H32" s="173"/>
      <c r="I32" s="173"/>
      <c r="J32" s="173"/>
      <c r="K32" s="151"/>
      <c r="M32" s="151"/>
    </row>
    <row r="33" spans="1:13" ht="23.25" customHeight="1" x14ac:dyDescent="0.25">
      <c r="A33" s="70"/>
      <c r="E33" s="171"/>
      <c r="F33" s="171"/>
      <c r="G33" s="173"/>
      <c r="H33" s="173"/>
      <c r="I33" s="173"/>
      <c r="J33" s="173"/>
      <c r="K33" s="151"/>
      <c r="M33" s="151"/>
    </row>
    <row r="34" spans="1:13" ht="23.25" customHeight="1" x14ac:dyDescent="0.25">
      <c r="A34" s="70"/>
      <c r="E34" s="171"/>
      <c r="F34" s="171"/>
      <c r="G34" s="173"/>
      <c r="H34" s="173"/>
      <c r="I34" s="173"/>
      <c r="J34" s="173"/>
      <c r="K34" s="151"/>
      <c r="M34" s="151"/>
    </row>
    <row r="35" spans="1:13" ht="23.25" customHeight="1" x14ac:dyDescent="0.25">
      <c r="A35" s="70"/>
      <c r="E35" s="171"/>
      <c r="F35" s="171"/>
      <c r="G35" s="173"/>
      <c r="H35" s="173"/>
      <c r="I35" s="173"/>
      <c r="J35" s="173"/>
      <c r="K35" s="151"/>
      <c r="M35" s="151"/>
    </row>
    <row r="36" spans="1:13" ht="23.25" customHeight="1" x14ac:dyDescent="0.25">
      <c r="A36" s="70"/>
      <c r="E36" s="171"/>
      <c r="F36" s="171"/>
      <c r="G36" s="173"/>
      <c r="H36" s="173"/>
      <c r="I36" s="173"/>
      <c r="J36" s="173"/>
      <c r="K36" s="151"/>
      <c r="M36" s="151"/>
    </row>
    <row r="37" spans="1:13" ht="23.25" customHeight="1" x14ac:dyDescent="0.25">
      <c r="A37" s="70"/>
      <c r="E37" s="171"/>
      <c r="F37" s="171"/>
      <c r="G37" s="173"/>
      <c r="H37" s="173"/>
      <c r="I37" s="173"/>
      <c r="J37" s="173"/>
      <c r="K37" s="151"/>
      <c r="M37" s="151"/>
    </row>
    <row r="38" spans="1:13" ht="23.25" customHeight="1" x14ac:dyDescent="0.25">
      <c r="A38" s="70"/>
      <c r="E38" s="171"/>
      <c r="F38" s="171"/>
      <c r="G38" s="173"/>
      <c r="H38" s="173"/>
      <c r="I38" s="173"/>
      <c r="J38" s="173"/>
      <c r="K38" s="151"/>
      <c r="M38" s="151"/>
    </row>
    <row r="39" spans="1:13" ht="23.25" customHeight="1" x14ac:dyDescent="0.25">
      <c r="A39" s="70"/>
      <c r="E39" s="171"/>
      <c r="F39" s="171"/>
      <c r="G39" s="173"/>
      <c r="H39" s="173"/>
      <c r="I39" s="173"/>
      <c r="J39" s="173"/>
      <c r="K39" s="151"/>
      <c r="M39" s="151"/>
    </row>
    <row r="40" spans="1:13" ht="23.25" customHeight="1" x14ac:dyDescent="0.25">
      <c r="A40" s="70"/>
      <c r="E40" s="171"/>
      <c r="F40" s="171"/>
      <c r="G40" s="173"/>
      <c r="H40" s="173"/>
      <c r="I40" s="173"/>
      <c r="J40" s="173"/>
      <c r="K40" s="151"/>
      <c r="M40" s="151"/>
    </row>
    <row r="41" spans="1:13" ht="23.25" customHeight="1" x14ac:dyDescent="0.25">
      <c r="A41" s="70"/>
      <c r="E41" s="171"/>
      <c r="F41" s="171"/>
      <c r="G41" s="173"/>
      <c r="H41" s="173"/>
      <c r="I41" s="173"/>
      <c r="J41" s="173"/>
      <c r="K41" s="151"/>
      <c r="M41" s="151"/>
    </row>
    <row r="42" spans="1:13" ht="23.25" customHeight="1" x14ac:dyDescent="0.25">
      <c r="A42" s="70"/>
      <c r="E42" s="171"/>
      <c r="F42" s="171"/>
      <c r="G42" s="173"/>
      <c r="H42" s="173"/>
      <c r="I42" s="173"/>
      <c r="J42" s="173"/>
      <c r="K42" s="151"/>
      <c r="M42" s="151"/>
    </row>
    <row r="43" spans="1:13" ht="23.25" customHeight="1" x14ac:dyDescent="0.25">
      <c r="A43" s="70"/>
      <c r="E43" s="171"/>
      <c r="F43" s="171"/>
      <c r="G43" s="173"/>
      <c r="H43" s="173"/>
      <c r="I43" s="173"/>
      <c r="J43" s="173"/>
      <c r="K43" s="151"/>
      <c r="M43" s="151"/>
    </row>
    <row r="44" spans="1:13" ht="23.25" customHeight="1" x14ac:dyDescent="0.25">
      <c r="A44" s="70"/>
      <c r="E44" s="171"/>
      <c r="F44" s="171"/>
      <c r="G44" s="173"/>
      <c r="H44" s="173"/>
      <c r="I44" s="173"/>
      <c r="J44" s="173"/>
      <c r="K44" s="151"/>
      <c r="M44" s="151"/>
    </row>
    <row r="45" spans="1:13" ht="23.25" customHeight="1" x14ac:dyDescent="0.25">
      <c r="A45" s="70"/>
      <c r="E45" s="171"/>
      <c r="F45" s="171"/>
      <c r="G45" s="173"/>
      <c r="H45" s="173"/>
      <c r="I45" s="173"/>
      <c r="J45" s="173"/>
      <c r="K45" s="151"/>
      <c r="M45" s="151"/>
    </row>
    <row r="46" spans="1:13" ht="23.25" customHeight="1" x14ac:dyDescent="0.25">
      <c r="A46" s="70"/>
      <c r="E46" s="171"/>
      <c r="F46" s="171"/>
      <c r="G46" s="173"/>
      <c r="H46" s="173"/>
      <c r="I46" s="173"/>
      <c r="J46" s="173"/>
      <c r="K46" s="151"/>
      <c r="M46" s="151"/>
    </row>
    <row r="47" spans="1:13" ht="23.25" customHeight="1" x14ac:dyDescent="0.25">
      <c r="A47" s="70"/>
      <c r="E47" s="171"/>
      <c r="F47" s="171"/>
      <c r="G47" s="173"/>
      <c r="H47" s="173"/>
      <c r="I47" s="173"/>
      <c r="J47" s="173"/>
      <c r="K47" s="151"/>
      <c r="M47" s="151"/>
    </row>
    <row r="48" spans="1:13" ht="23.25" customHeight="1" x14ac:dyDescent="0.25">
      <c r="A48" s="70"/>
      <c r="E48" s="171"/>
      <c r="F48" s="171"/>
      <c r="G48" s="173"/>
      <c r="H48" s="173"/>
      <c r="I48" s="173"/>
      <c r="J48" s="173"/>
      <c r="K48" s="151"/>
      <c r="M48" s="151"/>
    </row>
    <row r="49" spans="1:13" ht="23.25" customHeight="1" x14ac:dyDescent="0.25">
      <c r="A49" s="70"/>
      <c r="E49" s="171"/>
      <c r="F49" s="171"/>
      <c r="G49" s="173"/>
      <c r="H49" s="173"/>
      <c r="I49" s="173"/>
      <c r="J49" s="173"/>
      <c r="K49" s="151"/>
      <c r="M49" s="151"/>
    </row>
    <row r="51" spans="1:13" ht="23.25" customHeight="1" x14ac:dyDescent="0.25">
      <c r="A51" s="80" t="s">
        <v>35</v>
      </c>
      <c r="B51" s="82"/>
      <c r="C51" s="82"/>
      <c r="D51" s="82"/>
      <c r="E51" s="82"/>
      <c r="F51" s="82"/>
      <c r="M51" s="76"/>
    </row>
    <row r="52" spans="1:13" ht="23.25" customHeight="1" x14ac:dyDescent="0.25">
      <c r="A52" s="159" t="s">
        <v>0</v>
      </c>
      <c r="B52" s="174"/>
      <c r="C52" s="174"/>
      <c r="D52" s="174"/>
      <c r="E52" s="174"/>
      <c r="F52" s="174"/>
      <c r="G52" s="175"/>
      <c r="H52" s="175"/>
      <c r="I52" s="175"/>
      <c r="J52" s="175"/>
      <c r="K52" s="175"/>
      <c r="L52" s="175"/>
      <c r="M52" s="175"/>
    </row>
    <row r="53" spans="1:13" ht="23.25" customHeight="1" x14ac:dyDescent="0.25">
      <c r="A53" s="70" t="s">
        <v>36</v>
      </c>
      <c r="B53" s="174"/>
      <c r="C53" s="174"/>
      <c r="D53" s="174"/>
      <c r="E53" s="174"/>
      <c r="F53" s="174"/>
      <c r="G53" s="175"/>
      <c r="H53" s="175"/>
      <c r="I53" s="175"/>
      <c r="J53" s="175"/>
      <c r="K53" s="175"/>
      <c r="L53" s="175"/>
      <c r="M53" s="175"/>
    </row>
    <row r="54" spans="1:13" ht="23.25" customHeight="1" x14ac:dyDescent="0.25">
      <c r="A54" s="70" t="s">
        <v>2</v>
      </c>
      <c r="B54" s="146"/>
      <c r="C54" s="146"/>
      <c r="D54" s="146"/>
      <c r="E54" s="146"/>
      <c r="F54" s="146"/>
      <c r="G54" s="145"/>
      <c r="H54" s="145"/>
      <c r="I54" s="145"/>
      <c r="J54" s="145"/>
      <c r="K54" s="145"/>
      <c r="L54" s="145"/>
      <c r="M54" s="145"/>
    </row>
    <row r="55" spans="1:13" ht="23.25" customHeight="1" x14ac:dyDescent="0.25">
      <c r="A55" s="147"/>
      <c r="B55" s="148"/>
      <c r="C55" s="148"/>
      <c r="D55" s="149"/>
      <c r="E55" s="148"/>
      <c r="F55" s="148"/>
      <c r="G55" s="150"/>
      <c r="H55" s="150"/>
      <c r="M55" s="151" t="s">
        <v>3</v>
      </c>
    </row>
    <row r="56" spans="1:13" ht="23.25" customHeight="1" x14ac:dyDescent="0.25">
      <c r="A56" s="152"/>
      <c r="B56" s="152"/>
      <c r="C56" s="152"/>
      <c r="E56" s="153"/>
      <c r="F56" s="153"/>
      <c r="G56" s="250" t="s">
        <v>4</v>
      </c>
      <c r="H56" s="250"/>
      <c r="I56" s="250"/>
      <c r="J56" s="154"/>
      <c r="K56" s="250" t="s">
        <v>5</v>
      </c>
      <c r="L56" s="250"/>
      <c r="M56" s="250"/>
    </row>
    <row r="57" spans="1:13" s="77" customFormat="1" ht="23.25" customHeight="1" x14ac:dyDescent="0.25">
      <c r="A57" s="148"/>
      <c r="B57" s="148"/>
      <c r="C57" s="148"/>
      <c r="D57" s="155"/>
      <c r="E57" s="78" t="s">
        <v>6</v>
      </c>
      <c r="G57" s="156" t="s">
        <v>7</v>
      </c>
      <c r="H57" s="157"/>
      <c r="I57" s="156" t="s">
        <v>8</v>
      </c>
      <c r="J57" s="158"/>
      <c r="K57" s="156" t="s">
        <v>7</v>
      </c>
      <c r="L57" s="157"/>
      <c r="M57" s="156" t="s">
        <v>8</v>
      </c>
    </row>
    <row r="58" spans="1:13" ht="23.25" customHeight="1" x14ac:dyDescent="0.25">
      <c r="A58" s="159" t="s">
        <v>37</v>
      </c>
      <c r="B58" s="174"/>
      <c r="C58" s="174"/>
      <c r="D58" s="174"/>
      <c r="E58" s="174"/>
      <c r="F58" s="174"/>
      <c r="G58" s="175"/>
      <c r="H58" s="175"/>
      <c r="I58" s="176"/>
      <c r="J58" s="175"/>
      <c r="K58" s="175"/>
      <c r="L58" s="175"/>
      <c r="M58" s="176"/>
    </row>
    <row r="59" spans="1:13" ht="23.25" customHeight="1" x14ac:dyDescent="0.25">
      <c r="A59" s="70" t="s">
        <v>38</v>
      </c>
      <c r="D59" s="74"/>
      <c r="E59" s="77"/>
      <c r="F59" s="77"/>
      <c r="L59" s="177"/>
    </row>
    <row r="60" spans="1:13" ht="23.25" customHeight="1" x14ac:dyDescent="0.25">
      <c r="A60" s="76" t="s">
        <v>39</v>
      </c>
      <c r="D60" s="74"/>
      <c r="E60" s="62">
        <v>19</v>
      </c>
      <c r="F60" s="77"/>
      <c r="G60" s="149">
        <v>20000000</v>
      </c>
      <c r="I60" s="161">
        <v>0</v>
      </c>
      <c r="K60" s="149">
        <v>0</v>
      </c>
      <c r="L60" s="177"/>
      <c r="M60" s="161">
        <v>0</v>
      </c>
    </row>
    <row r="61" spans="1:13" ht="23.25" customHeight="1" x14ac:dyDescent="0.25">
      <c r="A61" s="76" t="s">
        <v>40</v>
      </c>
      <c r="C61" s="162"/>
      <c r="D61" s="74"/>
      <c r="E61" s="77"/>
      <c r="F61" s="77"/>
      <c r="G61" s="151">
        <v>205960668</v>
      </c>
      <c r="I61" s="151">
        <v>155703611</v>
      </c>
      <c r="K61" s="151">
        <v>78439456</v>
      </c>
      <c r="M61" s="151">
        <v>155703611</v>
      </c>
    </row>
    <row r="62" spans="1:13" ht="23.25" customHeight="1" x14ac:dyDescent="0.25">
      <c r="A62" s="76" t="s">
        <v>41</v>
      </c>
      <c r="C62" s="162"/>
      <c r="D62" s="74"/>
      <c r="E62" s="62"/>
      <c r="F62" s="178"/>
      <c r="G62" s="151">
        <v>10636157</v>
      </c>
      <c r="H62" s="179"/>
      <c r="I62" s="151">
        <v>6488330</v>
      </c>
      <c r="J62" s="179"/>
      <c r="K62" s="151">
        <v>8745708</v>
      </c>
      <c r="M62" s="151">
        <v>5924200</v>
      </c>
    </row>
    <row r="63" spans="1:13" ht="23.25" customHeight="1" x14ac:dyDescent="0.25">
      <c r="A63" s="76" t="s">
        <v>42</v>
      </c>
      <c r="C63" s="162"/>
      <c r="D63" s="74"/>
      <c r="E63" s="62"/>
      <c r="F63" s="77"/>
      <c r="G63" s="151"/>
      <c r="I63" s="161"/>
      <c r="K63" s="151"/>
      <c r="M63" s="161"/>
    </row>
    <row r="64" spans="1:13" ht="23.25" customHeight="1" x14ac:dyDescent="0.25">
      <c r="B64" s="167" t="s">
        <v>43</v>
      </c>
      <c r="D64" s="74"/>
      <c r="E64" s="62">
        <v>15</v>
      </c>
      <c r="F64" s="77"/>
      <c r="G64" s="151">
        <v>6552089</v>
      </c>
      <c r="I64" s="151">
        <v>4058446</v>
      </c>
      <c r="K64" s="151">
        <v>4643644</v>
      </c>
      <c r="M64" s="151">
        <v>3857097</v>
      </c>
    </row>
    <row r="65" spans="1:13" ht="23.25" customHeight="1" x14ac:dyDescent="0.25">
      <c r="A65" s="180"/>
      <c r="B65" s="167" t="s">
        <v>44</v>
      </c>
      <c r="D65" s="74"/>
      <c r="E65" s="62" t="s">
        <v>45</v>
      </c>
      <c r="F65" s="77"/>
      <c r="G65" s="151">
        <v>782567</v>
      </c>
      <c r="I65" s="151">
        <v>757185</v>
      </c>
      <c r="K65" s="151">
        <v>650821</v>
      </c>
      <c r="M65" s="151">
        <v>641735</v>
      </c>
    </row>
    <row r="66" spans="1:13" ht="23.25" customHeight="1" x14ac:dyDescent="0.25">
      <c r="A66" s="76" t="s">
        <v>46</v>
      </c>
      <c r="D66" s="74"/>
      <c r="E66" s="62"/>
      <c r="F66" s="77"/>
      <c r="G66" s="151">
        <v>20235142</v>
      </c>
      <c r="I66" s="151">
        <v>25300594</v>
      </c>
      <c r="K66" s="151">
        <v>18563547</v>
      </c>
      <c r="M66" s="151">
        <v>24562097</v>
      </c>
    </row>
    <row r="67" spans="1:13" ht="22.7" customHeight="1" x14ac:dyDescent="0.25">
      <c r="A67" s="76" t="s">
        <v>47</v>
      </c>
      <c r="C67" s="163"/>
      <c r="D67" s="74"/>
      <c r="E67" s="62"/>
      <c r="F67" s="77"/>
      <c r="G67" s="34">
        <v>20300894</v>
      </c>
      <c r="I67" s="34">
        <v>15441835</v>
      </c>
      <c r="K67" s="151">
        <v>17597994</v>
      </c>
      <c r="M67" s="151">
        <v>15656770</v>
      </c>
    </row>
    <row r="68" spans="1:13" ht="23.25" customHeight="1" x14ac:dyDescent="0.25">
      <c r="A68" s="76" t="s">
        <v>48</v>
      </c>
      <c r="D68" s="74"/>
      <c r="E68" s="62">
        <v>22</v>
      </c>
      <c r="F68" s="77"/>
      <c r="G68" s="151">
        <v>21603447</v>
      </c>
      <c r="I68" s="151">
        <v>23441528</v>
      </c>
      <c r="K68" s="151">
        <v>16728271</v>
      </c>
      <c r="M68" s="151">
        <v>23441528</v>
      </c>
    </row>
    <row r="69" spans="1:13" ht="23.25" customHeight="1" x14ac:dyDescent="0.25">
      <c r="A69" s="76" t="s">
        <v>49</v>
      </c>
      <c r="D69" s="74"/>
      <c r="E69" s="62"/>
      <c r="F69" s="77"/>
      <c r="G69" s="165">
        <v>12194157</v>
      </c>
      <c r="I69" s="165">
        <v>9021194</v>
      </c>
      <c r="K69" s="165">
        <v>10976865</v>
      </c>
      <c r="M69" s="165">
        <v>8507967</v>
      </c>
    </row>
    <row r="70" spans="1:13" ht="23.25" customHeight="1" x14ac:dyDescent="0.25">
      <c r="A70" s="70" t="s">
        <v>50</v>
      </c>
      <c r="D70" s="74"/>
      <c r="E70" s="62"/>
      <c r="F70" s="77"/>
      <c r="G70" s="169">
        <f>SUM(G60:G69)</f>
        <v>318265121</v>
      </c>
      <c r="H70" s="77">
        <f>H59/341092557</f>
        <v>0</v>
      </c>
      <c r="I70" s="169">
        <f>SUM(I60:I69)</f>
        <v>240212723</v>
      </c>
      <c r="J70" s="77">
        <f>J59/341092557</f>
        <v>0</v>
      </c>
      <c r="K70" s="169">
        <f>SUM(K60:K69)</f>
        <v>156346306</v>
      </c>
      <c r="L70" s="77">
        <f>L59/341092557</f>
        <v>0</v>
      </c>
      <c r="M70" s="169">
        <f>SUM(M60:M69)</f>
        <v>238295005</v>
      </c>
    </row>
    <row r="71" spans="1:13" ht="23.25" customHeight="1" x14ac:dyDescent="0.25">
      <c r="A71" s="70" t="s">
        <v>51</v>
      </c>
      <c r="D71" s="74"/>
      <c r="E71" s="181"/>
      <c r="F71" s="182"/>
      <c r="G71" s="151"/>
      <c r="I71" s="151"/>
      <c r="K71" s="151"/>
      <c r="M71" s="151"/>
    </row>
    <row r="72" spans="1:13" ht="23.25" customHeight="1" x14ac:dyDescent="0.25">
      <c r="A72" s="76" t="s">
        <v>52</v>
      </c>
      <c r="D72" s="74"/>
      <c r="E72" s="62"/>
      <c r="F72" s="77"/>
    </row>
    <row r="73" spans="1:13" ht="23.25" customHeight="1" x14ac:dyDescent="0.25">
      <c r="B73" s="76" t="s">
        <v>53</v>
      </c>
      <c r="D73" s="74"/>
      <c r="E73" s="62">
        <v>15</v>
      </c>
      <c r="F73" s="77"/>
      <c r="G73" s="151">
        <v>13406093</v>
      </c>
      <c r="I73" s="151">
        <v>6596757</v>
      </c>
      <c r="K73" s="151">
        <v>10222870</v>
      </c>
      <c r="M73" s="151">
        <v>6365841</v>
      </c>
    </row>
    <row r="74" spans="1:13" ht="23.25" customHeight="1" x14ac:dyDescent="0.25">
      <c r="A74" s="76" t="s">
        <v>54</v>
      </c>
      <c r="B74" s="163"/>
      <c r="D74" s="74"/>
      <c r="F74" s="77"/>
    </row>
    <row r="75" spans="1:13" ht="23.25" customHeight="1" x14ac:dyDescent="0.25">
      <c r="B75" s="76" t="s">
        <v>53</v>
      </c>
      <c r="D75" s="74"/>
      <c r="E75" s="62" t="s">
        <v>45</v>
      </c>
      <c r="F75" s="77"/>
      <c r="G75" s="151">
        <v>24672721</v>
      </c>
      <c r="I75" s="151">
        <v>17184792</v>
      </c>
      <c r="K75" s="151">
        <v>22894345</v>
      </c>
      <c r="M75" s="151">
        <v>16204845</v>
      </c>
    </row>
    <row r="76" spans="1:13" ht="23.25" customHeight="1" x14ac:dyDescent="0.25">
      <c r="A76" s="76" t="s">
        <v>55</v>
      </c>
      <c r="B76" s="163"/>
      <c r="D76" s="74"/>
      <c r="E76" s="62"/>
      <c r="F76" s="77"/>
      <c r="G76" s="165">
        <v>17598855</v>
      </c>
      <c r="I76" s="165">
        <v>16181910</v>
      </c>
      <c r="K76" s="33">
        <v>0</v>
      </c>
      <c r="M76" s="33">
        <v>0</v>
      </c>
    </row>
    <row r="77" spans="1:13" ht="23.25" customHeight="1" x14ac:dyDescent="0.25">
      <c r="A77" s="70" t="s">
        <v>56</v>
      </c>
      <c r="D77" s="74"/>
      <c r="E77" s="62"/>
      <c r="F77" s="77"/>
      <c r="G77" s="169">
        <f>SUM(G73:G76)</f>
        <v>55677669</v>
      </c>
      <c r="I77" s="169">
        <f>SUM(I73:I76)</f>
        <v>39963459</v>
      </c>
      <c r="K77" s="169">
        <f>SUM(K73:K76)</f>
        <v>33117215</v>
      </c>
      <c r="L77" s="177"/>
      <c r="M77" s="169">
        <f>SUM(M73:M76)</f>
        <v>22570686</v>
      </c>
    </row>
    <row r="78" spans="1:13" ht="23.25" customHeight="1" x14ac:dyDescent="0.25">
      <c r="A78" s="70" t="s">
        <v>57</v>
      </c>
      <c r="D78" s="74"/>
      <c r="E78" s="182"/>
      <c r="F78" s="182"/>
      <c r="G78" s="169">
        <f>SUM(G70,G77)</f>
        <v>373942790</v>
      </c>
      <c r="I78" s="169">
        <f>SUM(I70,I77)</f>
        <v>280176182</v>
      </c>
      <c r="K78" s="169">
        <f>SUM(K70,K77)</f>
        <v>189463521</v>
      </c>
      <c r="L78" s="177"/>
      <c r="M78" s="169">
        <f>SUM(M70,M77)</f>
        <v>260865691</v>
      </c>
    </row>
    <row r="79" spans="1:13" ht="23.25" customHeight="1" x14ac:dyDescent="0.25">
      <c r="A79" s="70" t="s">
        <v>58</v>
      </c>
      <c r="E79" s="183"/>
      <c r="F79" s="184"/>
      <c r="K79" s="151"/>
      <c r="L79" s="157"/>
      <c r="M79" s="151"/>
    </row>
    <row r="80" spans="1:13" ht="23.25" customHeight="1" x14ac:dyDescent="0.25">
      <c r="A80" s="76" t="s">
        <v>59</v>
      </c>
      <c r="E80" s="183"/>
      <c r="F80" s="184"/>
      <c r="K80" s="151"/>
      <c r="L80" s="157"/>
      <c r="M80" s="151"/>
    </row>
    <row r="81" spans="1:13" ht="23.25" customHeight="1" x14ac:dyDescent="0.25">
      <c r="A81" s="76" t="s">
        <v>60</v>
      </c>
      <c r="E81" s="183"/>
      <c r="F81" s="184"/>
      <c r="K81" s="151"/>
      <c r="L81" s="157"/>
      <c r="M81" s="151"/>
    </row>
    <row r="82" spans="1:13" ht="23.25" customHeight="1" thickBot="1" x14ac:dyDescent="0.3">
      <c r="B82" s="76" t="s">
        <v>61</v>
      </c>
      <c r="E82" s="183"/>
      <c r="F82" s="184"/>
      <c r="G82" s="185">
        <v>341092557</v>
      </c>
      <c r="I82" s="185">
        <v>341092557</v>
      </c>
      <c r="K82" s="185">
        <v>341092557</v>
      </c>
      <c r="M82" s="185">
        <v>341092557</v>
      </c>
    </row>
    <row r="83" spans="1:13" ht="23.25" customHeight="1" thickTop="1" x14ac:dyDescent="0.25">
      <c r="A83" s="186" t="s">
        <v>62</v>
      </c>
      <c r="E83" s="184"/>
      <c r="F83" s="184"/>
      <c r="G83" s="187"/>
      <c r="H83" s="187"/>
      <c r="I83" s="187"/>
      <c r="J83" s="187"/>
      <c r="K83" s="187"/>
      <c r="L83" s="187"/>
      <c r="M83" s="187"/>
    </row>
    <row r="84" spans="1:13" ht="23.25" customHeight="1" x14ac:dyDescent="0.25">
      <c r="B84" s="76" t="s">
        <v>61</v>
      </c>
      <c r="E84" s="77"/>
      <c r="F84" s="184"/>
      <c r="G84" s="149">
        <v>341092557</v>
      </c>
      <c r="I84" s="149">
        <v>341092557</v>
      </c>
      <c r="K84" s="149">
        <v>341092557</v>
      </c>
      <c r="M84" s="149">
        <v>341092557</v>
      </c>
    </row>
    <row r="85" spans="1:13" ht="23.25" customHeight="1" x14ac:dyDescent="0.25">
      <c r="A85" s="76" t="s">
        <v>63</v>
      </c>
      <c r="E85" s="77"/>
      <c r="F85" s="184"/>
      <c r="G85" s="149">
        <v>1136572101</v>
      </c>
      <c r="I85" s="149">
        <v>1136572101</v>
      </c>
      <c r="K85" s="149">
        <v>1136572101</v>
      </c>
      <c r="M85" s="149">
        <v>1136572101</v>
      </c>
    </row>
    <row r="86" spans="1:13" ht="23.25" customHeight="1" x14ac:dyDescent="0.25">
      <c r="A86" s="76" t="s">
        <v>64</v>
      </c>
      <c r="E86" s="77"/>
      <c r="F86" s="184"/>
      <c r="G86" s="149">
        <v>42294921</v>
      </c>
      <c r="I86" s="149">
        <v>42294921</v>
      </c>
      <c r="K86" s="34">
        <v>0</v>
      </c>
      <c r="M86" s="34">
        <v>0</v>
      </c>
    </row>
    <row r="87" spans="1:13" ht="23.25" customHeight="1" x14ac:dyDescent="0.25">
      <c r="A87" s="76" t="s">
        <v>65</v>
      </c>
      <c r="E87" s="184"/>
      <c r="F87" s="184"/>
    </row>
    <row r="88" spans="1:13" ht="23.25" customHeight="1" x14ac:dyDescent="0.25">
      <c r="A88" s="80" t="s">
        <v>66</v>
      </c>
      <c r="E88" s="62">
        <v>24</v>
      </c>
      <c r="F88" s="77"/>
      <c r="G88" s="151">
        <v>34109256</v>
      </c>
      <c r="I88" s="151">
        <v>34109256</v>
      </c>
      <c r="K88" s="151">
        <v>34109256</v>
      </c>
      <c r="M88" s="149">
        <v>34109256</v>
      </c>
    </row>
    <row r="89" spans="1:13" ht="23.25" customHeight="1" x14ac:dyDescent="0.25">
      <c r="A89" s="76" t="s">
        <v>67</v>
      </c>
      <c r="E89" s="184"/>
      <c r="F89" s="184"/>
      <c r="G89" s="33">
        <v>68536330</v>
      </c>
      <c r="I89" s="33">
        <v>27952387</v>
      </c>
      <c r="K89" s="33">
        <v>163688931</v>
      </c>
      <c r="M89" s="33">
        <v>137042386</v>
      </c>
    </row>
    <row r="90" spans="1:13" ht="23.25" customHeight="1" x14ac:dyDescent="0.25">
      <c r="A90" s="76" t="s">
        <v>68</v>
      </c>
      <c r="B90" s="70"/>
      <c r="E90" s="184"/>
      <c r="F90" s="184"/>
      <c r="G90" s="149">
        <f>SUM(G84:G89)</f>
        <v>1622605165</v>
      </c>
      <c r="I90" s="149">
        <f>SUM(I84:I89)</f>
        <v>1582021222</v>
      </c>
      <c r="K90" s="149">
        <f>SUM(K84:K89)</f>
        <v>1675462845</v>
      </c>
      <c r="M90" s="149">
        <f>SUM(M84:M89)</f>
        <v>1648816300</v>
      </c>
    </row>
    <row r="91" spans="1:13" ht="23.25" customHeight="1" x14ac:dyDescent="0.25">
      <c r="A91" s="76" t="s">
        <v>69</v>
      </c>
      <c r="B91" s="70"/>
      <c r="E91" s="77"/>
      <c r="F91" s="184"/>
      <c r="G91" s="33">
        <v>1408642</v>
      </c>
      <c r="I91" s="33">
        <v>230</v>
      </c>
      <c r="K91" s="33">
        <v>0</v>
      </c>
      <c r="M91" s="33">
        <v>0</v>
      </c>
    </row>
    <row r="92" spans="1:13" ht="23.25" customHeight="1" x14ac:dyDescent="0.25">
      <c r="A92" s="70" t="s">
        <v>70</v>
      </c>
      <c r="B92" s="70"/>
      <c r="E92" s="184"/>
      <c r="F92" s="184"/>
      <c r="G92" s="169">
        <f>SUM(G90:G91)</f>
        <v>1624013807</v>
      </c>
      <c r="I92" s="169">
        <f>SUM(I90:I91)</f>
        <v>1582021452</v>
      </c>
      <c r="K92" s="169">
        <f>SUM(K90:K91)</f>
        <v>1675462845</v>
      </c>
      <c r="M92" s="169">
        <f>SUM(M90:M91)</f>
        <v>1648816300</v>
      </c>
    </row>
    <row r="93" spans="1:13" ht="23.25" customHeight="1" thickBot="1" x14ac:dyDescent="0.3">
      <c r="A93" s="159" t="s">
        <v>71</v>
      </c>
      <c r="C93" s="82"/>
      <c r="D93" s="82"/>
      <c r="E93" s="184"/>
      <c r="F93" s="184"/>
      <c r="G93" s="172">
        <f>SUM(G78,G92)</f>
        <v>1997956597</v>
      </c>
      <c r="I93" s="172">
        <f>SUM(I78,I92)</f>
        <v>1862197634</v>
      </c>
      <c r="K93" s="172">
        <f>SUM(K78,K92)</f>
        <v>1864926366</v>
      </c>
      <c r="L93" s="157"/>
      <c r="M93" s="172">
        <f>SUM(M78,M92)</f>
        <v>1909681991</v>
      </c>
    </row>
    <row r="94" spans="1:13" ht="23.25" customHeight="1" thickTop="1" x14ac:dyDescent="0.25">
      <c r="A94" s="70"/>
      <c r="D94" s="74"/>
      <c r="E94" s="182"/>
      <c r="F94" s="182"/>
      <c r="G94" s="188">
        <f>G93-G31</f>
        <v>0</v>
      </c>
      <c r="I94" s="188">
        <f>I93-I31</f>
        <v>0</v>
      </c>
      <c r="K94" s="188">
        <f>K93-K31</f>
        <v>0</v>
      </c>
      <c r="L94" s="177"/>
      <c r="M94" s="188">
        <f>M93-M31</f>
        <v>0</v>
      </c>
    </row>
    <row r="95" spans="1:13" ht="23.25" customHeight="1" x14ac:dyDescent="0.25">
      <c r="A95" s="70"/>
      <c r="D95" s="74"/>
      <c r="E95" s="182"/>
      <c r="F95" s="182"/>
      <c r="G95" s="188"/>
      <c r="I95" s="188"/>
      <c r="K95" s="188"/>
      <c r="L95" s="177"/>
      <c r="M95" s="188"/>
    </row>
    <row r="96" spans="1:13" ht="23.25" customHeight="1" x14ac:dyDescent="0.25">
      <c r="A96" s="70"/>
      <c r="D96" s="74"/>
      <c r="E96" s="182"/>
      <c r="F96" s="182"/>
      <c r="G96" s="188"/>
      <c r="I96" s="188"/>
      <c r="K96" s="188"/>
      <c r="L96" s="177"/>
      <c r="M96" s="188"/>
    </row>
    <row r="97" spans="1:13" ht="23.25" customHeight="1" x14ac:dyDescent="0.25">
      <c r="A97" s="70"/>
      <c r="D97" s="74"/>
      <c r="E97" s="182"/>
      <c r="F97" s="182"/>
      <c r="G97" s="188"/>
      <c r="I97" s="188"/>
      <c r="K97" s="188"/>
      <c r="L97" s="177"/>
      <c r="M97" s="188"/>
    </row>
    <row r="98" spans="1:13" ht="23.25" customHeight="1" x14ac:dyDescent="0.25">
      <c r="A98" s="70"/>
      <c r="D98" s="74"/>
      <c r="E98" s="182"/>
      <c r="F98" s="182"/>
      <c r="G98" s="188"/>
      <c r="I98" s="188"/>
      <c r="K98" s="188"/>
      <c r="L98" s="177"/>
      <c r="M98" s="188"/>
    </row>
    <row r="99" spans="1:13" ht="23.25" customHeight="1" x14ac:dyDescent="0.25">
      <c r="A99" s="80"/>
      <c r="D99" s="189"/>
      <c r="E99" s="189"/>
      <c r="I99" s="76"/>
      <c r="K99" s="173"/>
      <c r="L99" s="173"/>
      <c r="M99" s="173"/>
    </row>
    <row r="100" spans="1:13" ht="23.25" customHeight="1" x14ac:dyDescent="0.25">
      <c r="A100" s="80" t="s">
        <v>35</v>
      </c>
      <c r="B100" s="82"/>
      <c r="C100" s="82"/>
      <c r="D100" s="82"/>
      <c r="E100" s="82"/>
      <c r="F100" s="82"/>
      <c r="M100" s="76"/>
    </row>
    <row r="101" spans="1:13" ht="23.25" customHeight="1" x14ac:dyDescent="0.25">
      <c r="A101" s="180"/>
      <c r="B101" s="180"/>
      <c r="C101" s="180"/>
      <c r="D101" s="180"/>
      <c r="E101" s="180"/>
      <c r="F101" s="180"/>
      <c r="G101" s="187"/>
      <c r="H101" s="187"/>
      <c r="I101" s="187"/>
      <c r="J101" s="187"/>
      <c r="K101" s="187"/>
      <c r="L101" s="187"/>
      <c r="M101" s="187"/>
    </row>
  </sheetData>
  <mergeCells count="4">
    <mergeCell ref="G5:I5"/>
    <mergeCell ref="K5:M5"/>
    <mergeCell ref="G56:I56"/>
    <mergeCell ref="K56:M56"/>
  </mergeCells>
  <pageMargins left="0.78740157480314965" right="0.39370078740157483" top="0.78740157480314965" bottom="0.39370078740157483" header="0.51181102362204722" footer="0.51181102362204722"/>
  <pageSetup paperSize="9" scale="67" fitToWidth="0" orientation="portrait" r:id="rId1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11252-5C29-4B16-A0F0-EA45BB05C93F}">
  <dimension ref="A1:T91"/>
  <sheetViews>
    <sheetView showGridLines="0" view="pageBreakPreview" topLeftCell="A52" zoomScale="70" zoomScaleNormal="100" zoomScaleSheetLayoutView="70" workbookViewId="0">
      <selection activeCell="F28" sqref="F28:L28"/>
    </sheetView>
  </sheetViews>
  <sheetFormatPr defaultColWidth="9.42578125" defaultRowHeight="23.25" customHeight="1" x14ac:dyDescent="0.25"/>
  <cols>
    <col min="1" max="1" width="1.5703125" style="65" customWidth="1"/>
    <col min="2" max="2" width="20.140625" style="65" customWidth="1"/>
    <col min="3" max="3" width="21.42578125" style="65" customWidth="1"/>
    <col min="4" max="4" width="9.5703125" style="69" customWidth="1"/>
    <col min="5" max="5" width="2.42578125" style="65" customWidth="1"/>
    <col min="6" max="6" width="14.42578125" style="5" customWidth="1"/>
    <col min="7" max="7" width="2.42578125" style="65" customWidth="1"/>
    <col min="8" max="8" width="14.42578125" style="65" customWidth="1"/>
    <col min="9" max="9" width="2.42578125" style="65" customWidth="1"/>
    <col min="10" max="10" width="14.42578125" style="68" customWidth="1"/>
    <col min="11" max="11" width="2.42578125" style="65" customWidth="1"/>
    <col min="12" max="12" width="14.42578125" style="65" customWidth="1"/>
    <col min="13" max="13" width="15.140625" style="65" bestFit="1" customWidth="1"/>
    <col min="14" max="14" width="15.85546875" style="1" bestFit="1" customWidth="1"/>
    <col min="15" max="15" width="8.5703125" style="1" bestFit="1" customWidth="1"/>
    <col min="16" max="16" width="9.42578125" style="65"/>
    <col min="17" max="17" width="2" style="65" customWidth="1"/>
    <col min="18" max="18" width="9.42578125" style="65"/>
    <col min="19" max="19" width="2" style="65" customWidth="1"/>
    <col min="20" max="16384" width="9.42578125" style="65"/>
  </cols>
  <sheetData>
    <row r="1" spans="1:20" ht="23.25" customHeight="1" x14ac:dyDescent="0.25">
      <c r="A1" s="59" t="s">
        <v>0</v>
      </c>
      <c r="B1" s="104"/>
      <c r="C1" s="104"/>
      <c r="D1" s="105"/>
      <c r="E1" s="106"/>
      <c r="F1" s="6"/>
      <c r="G1" s="106"/>
      <c r="H1" s="104"/>
      <c r="I1" s="106"/>
      <c r="J1" s="251"/>
      <c r="K1" s="251"/>
      <c r="L1" s="251"/>
    </row>
    <row r="2" spans="1:20" ht="23.25" customHeight="1" x14ac:dyDescent="0.25">
      <c r="A2" s="59" t="s">
        <v>72</v>
      </c>
      <c r="B2" s="106"/>
      <c r="C2" s="106"/>
      <c r="D2" s="105"/>
      <c r="E2" s="106"/>
      <c r="F2" s="7"/>
      <c r="G2" s="106"/>
      <c r="H2" s="106"/>
      <c r="I2" s="106"/>
      <c r="J2" s="107"/>
      <c r="K2" s="106"/>
      <c r="L2" s="8"/>
    </row>
    <row r="3" spans="1:20" ht="23.25" customHeight="1" x14ac:dyDescent="0.5">
      <c r="A3" s="108" t="s">
        <v>73</v>
      </c>
      <c r="B3" s="106"/>
      <c r="C3" s="106"/>
      <c r="D3" s="105"/>
      <c r="E3" s="106"/>
      <c r="F3" s="7"/>
      <c r="G3" s="106"/>
      <c r="H3" s="106"/>
      <c r="I3" s="106"/>
      <c r="J3" s="107"/>
      <c r="K3" s="106"/>
      <c r="L3" s="8"/>
    </row>
    <row r="4" spans="1:20" ht="23.25" customHeight="1" x14ac:dyDescent="0.25">
      <c r="A4" s="109"/>
      <c r="B4" s="109"/>
      <c r="C4" s="109"/>
      <c r="D4" s="110"/>
      <c r="E4" s="109"/>
      <c r="F4" s="9"/>
      <c r="G4" s="109"/>
      <c r="H4" s="109"/>
      <c r="I4" s="109"/>
      <c r="J4" s="111"/>
      <c r="K4" s="109"/>
      <c r="L4" s="112" t="s">
        <v>3</v>
      </c>
    </row>
    <row r="5" spans="1:20" ht="23.25" customHeight="1" x14ac:dyDescent="0.25">
      <c r="A5" s="109"/>
      <c r="B5" s="109"/>
      <c r="C5" s="109"/>
      <c r="D5" s="113"/>
      <c r="E5" s="114"/>
      <c r="F5" s="252" t="s">
        <v>4</v>
      </c>
      <c r="G5" s="252"/>
      <c r="H5" s="252"/>
      <c r="I5" s="114"/>
      <c r="J5" s="252" t="s">
        <v>5</v>
      </c>
      <c r="K5" s="252"/>
      <c r="L5" s="252"/>
    </row>
    <row r="6" spans="1:20" ht="23.25" customHeight="1" x14ac:dyDescent="0.25">
      <c r="A6" s="109"/>
      <c r="B6" s="109"/>
      <c r="D6" s="115" t="s">
        <v>6</v>
      </c>
      <c r="E6" s="116"/>
      <c r="F6" s="117" t="s">
        <v>7</v>
      </c>
      <c r="G6" s="116"/>
      <c r="H6" s="117" t="s">
        <v>8</v>
      </c>
      <c r="I6" s="116"/>
      <c r="J6" s="117" t="s">
        <v>7</v>
      </c>
      <c r="K6" s="116"/>
      <c r="L6" s="117" t="s">
        <v>8</v>
      </c>
    </row>
    <row r="7" spans="1:20" ht="23.25" customHeight="1" x14ac:dyDescent="0.25">
      <c r="A7" s="109" t="s">
        <v>74</v>
      </c>
      <c r="B7" s="109"/>
      <c r="D7" s="118"/>
      <c r="E7" s="116"/>
      <c r="F7" s="119"/>
      <c r="G7" s="116"/>
      <c r="H7" s="119"/>
      <c r="I7" s="116"/>
      <c r="J7" s="119"/>
      <c r="K7" s="116"/>
      <c r="L7" s="119"/>
    </row>
    <row r="8" spans="1:20" ht="23.25" customHeight="1" x14ac:dyDescent="0.25">
      <c r="A8" s="109" t="s">
        <v>75</v>
      </c>
      <c r="B8" s="120"/>
      <c r="C8" s="120"/>
      <c r="D8" s="121"/>
      <c r="E8" s="120"/>
      <c r="F8" s="120"/>
      <c r="G8" s="120"/>
      <c r="H8" s="120"/>
      <c r="I8" s="120"/>
      <c r="J8" s="122"/>
      <c r="K8" s="120"/>
      <c r="L8" s="122"/>
    </row>
    <row r="9" spans="1:20" ht="23.25" customHeight="1" x14ac:dyDescent="0.25">
      <c r="A9" s="120" t="s">
        <v>76</v>
      </c>
      <c r="B9" s="120"/>
      <c r="C9" s="120"/>
      <c r="D9" s="123" t="s">
        <v>77</v>
      </c>
      <c r="E9" s="10"/>
      <c r="F9" s="11">
        <v>1463386247</v>
      </c>
      <c r="G9" s="10"/>
      <c r="H9" s="11">
        <v>1289767136</v>
      </c>
      <c r="I9" s="10"/>
      <c r="J9" s="11">
        <v>1137511059</v>
      </c>
      <c r="K9" s="10"/>
      <c r="L9" s="11">
        <v>1238463978</v>
      </c>
      <c r="M9" s="124"/>
    </row>
    <row r="10" spans="1:20" ht="23.25" customHeight="1" x14ac:dyDescent="0.25">
      <c r="A10" s="120" t="s">
        <v>78</v>
      </c>
      <c r="B10" s="120"/>
      <c r="C10" s="120"/>
      <c r="D10" s="123" t="s">
        <v>77</v>
      </c>
      <c r="E10" s="10"/>
      <c r="F10" s="11">
        <v>52058467</v>
      </c>
      <c r="G10" s="10"/>
      <c r="H10" s="11">
        <v>47349089</v>
      </c>
      <c r="I10" s="10"/>
      <c r="J10" s="11">
        <v>50580374</v>
      </c>
      <c r="K10" s="10"/>
      <c r="L10" s="11">
        <v>47460889</v>
      </c>
    </row>
    <row r="11" spans="1:20" ht="23.25" customHeight="1" x14ac:dyDescent="0.25">
      <c r="A11" s="109" t="s">
        <v>79</v>
      </c>
      <c r="B11" s="120"/>
      <c r="C11" s="120"/>
      <c r="D11" s="123"/>
      <c r="E11" s="10"/>
      <c r="F11" s="12">
        <f>SUM(F9:F10)</f>
        <v>1515444714</v>
      </c>
      <c r="G11" s="10"/>
      <c r="H11" s="12">
        <f>SUM(H9:H10)</f>
        <v>1337116225</v>
      </c>
      <c r="I11" s="10"/>
      <c r="J11" s="12">
        <f>SUM(J9:J10)</f>
        <v>1188091433</v>
      </c>
      <c r="K11" s="10"/>
      <c r="L11" s="12">
        <f>SUM(L9:L10)</f>
        <v>1285924867</v>
      </c>
    </row>
    <row r="12" spans="1:20" ht="23.25" customHeight="1" x14ac:dyDescent="0.25">
      <c r="A12" s="109" t="s">
        <v>80</v>
      </c>
      <c r="B12" s="120"/>
      <c r="C12" s="120"/>
      <c r="D12" s="123"/>
      <c r="E12" s="10"/>
      <c r="F12" s="122"/>
      <c r="G12" s="10"/>
      <c r="H12" s="122"/>
      <c r="I12" s="10"/>
      <c r="J12" s="122"/>
      <c r="K12" s="10"/>
      <c r="L12" s="122"/>
    </row>
    <row r="13" spans="1:20" ht="23.25" customHeight="1" x14ac:dyDescent="0.25">
      <c r="A13" s="120" t="s">
        <v>81</v>
      </c>
      <c r="B13" s="120"/>
      <c r="C13" s="120"/>
      <c r="D13" s="123">
        <v>29</v>
      </c>
      <c r="E13" s="10"/>
      <c r="F13" s="11">
        <v>-1163997989</v>
      </c>
      <c r="G13" s="10"/>
      <c r="H13" s="11">
        <v>-1078043592</v>
      </c>
      <c r="I13" s="10"/>
      <c r="J13" s="11">
        <v>-886892806</v>
      </c>
      <c r="K13" s="10"/>
      <c r="L13" s="11">
        <v>-1047279299</v>
      </c>
      <c r="P13" s="13"/>
      <c r="R13" s="13"/>
      <c r="T13" s="13"/>
    </row>
    <row r="14" spans="1:20" ht="23.25" customHeight="1" x14ac:dyDescent="0.25">
      <c r="A14" s="120" t="s">
        <v>82</v>
      </c>
      <c r="B14" s="120"/>
      <c r="C14" s="120"/>
      <c r="D14" s="123">
        <v>29</v>
      </c>
      <c r="E14" s="10"/>
      <c r="F14" s="11">
        <v>-33047225</v>
      </c>
      <c r="G14" s="10"/>
      <c r="H14" s="11">
        <v>-30448971</v>
      </c>
      <c r="I14" s="10"/>
      <c r="J14" s="11">
        <v>-31931825</v>
      </c>
      <c r="K14" s="10"/>
      <c r="L14" s="11">
        <v>-30448971</v>
      </c>
      <c r="P14" s="13"/>
      <c r="R14" s="13"/>
      <c r="T14" s="13"/>
    </row>
    <row r="15" spans="1:20" ht="23.25" customHeight="1" x14ac:dyDescent="0.25">
      <c r="A15" s="109" t="s">
        <v>83</v>
      </c>
      <c r="B15" s="120"/>
      <c r="C15" s="120"/>
      <c r="D15" s="123"/>
      <c r="E15" s="10"/>
      <c r="F15" s="12">
        <f>SUM(F13:F14)</f>
        <v>-1197045214</v>
      </c>
      <c r="G15" s="10"/>
      <c r="H15" s="12">
        <f>SUM(H13:H14)</f>
        <v>-1108492563</v>
      </c>
      <c r="I15" s="10"/>
      <c r="J15" s="12">
        <f>SUM(J13:J14)</f>
        <v>-918824631</v>
      </c>
      <c r="K15" s="10"/>
      <c r="L15" s="12">
        <f>SUM(L13:L14)</f>
        <v>-1077728270</v>
      </c>
    </row>
    <row r="16" spans="1:20" ht="23.25" customHeight="1" x14ac:dyDescent="0.25">
      <c r="A16" s="109" t="s">
        <v>84</v>
      </c>
      <c r="B16" s="120"/>
      <c r="C16" s="120"/>
      <c r="D16" s="123"/>
      <c r="E16" s="10"/>
      <c r="F16" s="4">
        <f>F11+F15</f>
        <v>318399500</v>
      </c>
      <c r="G16" s="10"/>
      <c r="H16" s="4">
        <f>H11+H15</f>
        <v>228623662</v>
      </c>
      <c r="I16" s="10"/>
      <c r="J16" s="4">
        <f>J11+J15</f>
        <v>269266802</v>
      </c>
      <c r="K16" s="10"/>
      <c r="L16" s="4">
        <f>L11+L15</f>
        <v>208196597</v>
      </c>
    </row>
    <row r="17" spans="1:15" ht="23.25" customHeight="1" x14ac:dyDescent="0.25">
      <c r="A17" s="120" t="s">
        <v>85</v>
      </c>
      <c r="B17" s="120"/>
      <c r="C17" s="120"/>
      <c r="D17" s="123"/>
      <c r="E17" s="10"/>
      <c r="F17" s="3">
        <v>1136050</v>
      </c>
      <c r="G17" s="10"/>
      <c r="H17" s="3">
        <v>594804</v>
      </c>
      <c r="I17" s="10"/>
      <c r="J17" s="3">
        <v>1187950</v>
      </c>
      <c r="K17" s="10"/>
      <c r="L17" s="3">
        <v>594212</v>
      </c>
    </row>
    <row r="18" spans="1:15" ht="23.25" customHeight="1" x14ac:dyDescent="0.25">
      <c r="A18" s="120" t="s">
        <v>86</v>
      </c>
      <c r="B18" s="120"/>
      <c r="C18" s="120"/>
      <c r="D18" s="123" t="s">
        <v>87</v>
      </c>
      <c r="E18" s="10"/>
      <c r="F18" s="122">
        <v>25938239</v>
      </c>
      <c r="G18" s="10"/>
      <c r="H18" s="122">
        <v>23195396</v>
      </c>
      <c r="I18" s="10"/>
      <c r="J18" s="122">
        <v>18934381</v>
      </c>
      <c r="K18" s="10"/>
      <c r="L18" s="122">
        <v>22694922</v>
      </c>
    </row>
    <row r="19" spans="1:15" ht="23.25" customHeight="1" x14ac:dyDescent="0.25">
      <c r="A19" s="109" t="s">
        <v>88</v>
      </c>
      <c r="B19" s="120"/>
      <c r="C19" s="120"/>
      <c r="D19" s="123"/>
      <c r="E19" s="10"/>
      <c r="F19" s="12">
        <f>SUM(F16:F18)</f>
        <v>345473789</v>
      </c>
      <c r="G19" s="10"/>
      <c r="H19" s="12">
        <f>SUM(H16:H18)</f>
        <v>252413862</v>
      </c>
      <c r="I19" s="10"/>
      <c r="J19" s="12">
        <f>SUM(J16:J18)</f>
        <v>289389133</v>
      </c>
      <c r="K19" s="10"/>
      <c r="L19" s="12">
        <f>SUM(L16:L18)</f>
        <v>231485731</v>
      </c>
    </row>
    <row r="20" spans="1:15" ht="23.25" customHeight="1" x14ac:dyDescent="0.25">
      <c r="A20" s="120" t="s">
        <v>89</v>
      </c>
      <c r="B20" s="120"/>
      <c r="C20" s="120"/>
      <c r="D20" s="123" t="s">
        <v>87</v>
      </c>
      <c r="E20" s="10"/>
      <c r="F20" s="11">
        <v>-72529269</v>
      </c>
      <c r="G20" s="10"/>
      <c r="H20" s="11">
        <v>-54202455</v>
      </c>
      <c r="I20" s="10"/>
      <c r="J20" s="11">
        <v>-58403367</v>
      </c>
      <c r="K20" s="10"/>
      <c r="L20" s="11">
        <v>-54202455</v>
      </c>
    </row>
    <row r="21" spans="1:15" ht="22.5" customHeight="1" x14ac:dyDescent="0.25">
      <c r="A21" s="120" t="s">
        <v>90</v>
      </c>
      <c r="B21" s="120"/>
      <c r="C21" s="120"/>
      <c r="D21" s="123">
        <v>29</v>
      </c>
      <c r="E21" s="10"/>
      <c r="F21" s="3">
        <v>-127359081</v>
      </c>
      <c r="G21" s="10"/>
      <c r="H21" s="3">
        <v>-112916369</v>
      </c>
      <c r="I21" s="10"/>
      <c r="J21" s="11">
        <v>-105426218</v>
      </c>
      <c r="K21" s="10"/>
      <c r="L21" s="11">
        <v>-101899684</v>
      </c>
    </row>
    <row r="22" spans="1:15" ht="23.25" customHeight="1" x14ac:dyDescent="0.25">
      <c r="A22" s="109" t="s">
        <v>91</v>
      </c>
      <c r="B22" s="120"/>
      <c r="C22" s="120"/>
      <c r="D22" s="123"/>
      <c r="E22" s="10"/>
      <c r="F22" s="12">
        <f>SUM(F20:F21)</f>
        <v>-199888350</v>
      </c>
      <c r="G22" s="10"/>
      <c r="H22" s="12">
        <f>SUM(H20:H21)</f>
        <v>-167118824</v>
      </c>
      <c r="I22" s="10"/>
      <c r="J22" s="12">
        <f>SUM(J20:J21)</f>
        <v>-163829585</v>
      </c>
      <c r="K22" s="10"/>
      <c r="L22" s="12">
        <f>SUM(L20:L21)</f>
        <v>-156102139</v>
      </c>
    </row>
    <row r="23" spans="1:15" ht="23.25" customHeight="1" x14ac:dyDescent="0.25">
      <c r="A23" s="109" t="s">
        <v>92</v>
      </c>
      <c r="B23" s="120"/>
      <c r="C23" s="120"/>
      <c r="D23" s="123"/>
      <c r="E23" s="10"/>
      <c r="F23" s="4">
        <f>+F19+F22</f>
        <v>145585439</v>
      </c>
      <c r="G23" s="10"/>
      <c r="H23" s="4">
        <f>+H19+H22</f>
        <v>85295038</v>
      </c>
      <c r="I23" s="10"/>
      <c r="J23" s="4">
        <f>+J19+J22</f>
        <v>125559548</v>
      </c>
      <c r="K23" s="10"/>
      <c r="L23" s="4">
        <f>+L19+L22</f>
        <v>75383592</v>
      </c>
    </row>
    <row r="24" spans="1:15" ht="23.25" customHeight="1" x14ac:dyDescent="0.25">
      <c r="A24" s="120" t="s">
        <v>93</v>
      </c>
      <c r="B24" s="120"/>
      <c r="C24" s="120"/>
      <c r="D24" s="123">
        <v>12</v>
      </c>
      <c r="E24" s="10"/>
      <c r="F24" s="54">
        <v>0</v>
      </c>
      <c r="G24" s="10"/>
      <c r="H24" s="54">
        <v>0</v>
      </c>
      <c r="I24" s="10"/>
      <c r="J24" s="54">
        <v>0</v>
      </c>
      <c r="K24" s="10"/>
      <c r="L24" s="4">
        <v>-12000000</v>
      </c>
    </row>
    <row r="25" spans="1:15" s="60" customFormat="1" ht="23.25" customHeight="1" x14ac:dyDescent="0.25">
      <c r="A25" s="120" t="s">
        <v>94</v>
      </c>
      <c r="B25" s="120"/>
      <c r="C25" s="120"/>
      <c r="D25" s="123">
        <v>13</v>
      </c>
      <c r="E25" s="10"/>
      <c r="F25" s="15">
        <v>-1102495</v>
      </c>
      <c r="G25" s="16"/>
      <c r="H25" s="15">
        <v>-910277</v>
      </c>
      <c r="I25" s="16"/>
      <c r="J25" s="54">
        <v>0</v>
      </c>
      <c r="K25" s="16"/>
      <c r="L25" s="54">
        <v>0</v>
      </c>
      <c r="N25" s="1"/>
      <c r="O25" s="1"/>
    </row>
    <row r="26" spans="1:15" s="60" customFormat="1" ht="23.25" customHeight="1" x14ac:dyDescent="0.25">
      <c r="A26" s="120" t="s">
        <v>95</v>
      </c>
      <c r="B26" s="120"/>
      <c r="C26" s="120"/>
      <c r="D26" s="123"/>
      <c r="E26" s="10"/>
      <c r="F26" s="14">
        <v>-2280446</v>
      </c>
      <c r="G26" s="16"/>
      <c r="H26" s="14">
        <v>-1508167</v>
      </c>
      <c r="I26" s="16"/>
      <c r="J26" s="14">
        <v>-1327241</v>
      </c>
      <c r="K26" s="16"/>
      <c r="L26" s="14">
        <v>-1001086</v>
      </c>
      <c r="N26" s="1"/>
      <c r="O26" s="1"/>
    </row>
    <row r="27" spans="1:15" s="60" customFormat="1" ht="23.25" customHeight="1" x14ac:dyDescent="0.25">
      <c r="A27" s="109" t="s">
        <v>96</v>
      </c>
      <c r="B27" s="120"/>
      <c r="C27" s="120"/>
      <c r="D27" s="123"/>
      <c r="E27" s="10"/>
      <c r="F27" s="4">
        <f>SUM(F23:F26)</f>
        <v>142202498</v>
      </c>
      <c r="G27" s="10"/>
      <c r="H27" s="4">
        <f>SUM(H23:H26)</f>
        <v>82876594</v>
      </c>
      <c r="I27" s="10"/>
      <c r="J27" s="4">
        <f>SUM(J23:J26)</f>
        <v>124232307</v>
      </c>
      <c r="K27" s="10"/>
      <c r="L27" s="4">
        <f>SUM(L23:L26)</f>
        <v>62382506</v>
      </c>
      <c r="M27" s="125"/>
      <c r="N27" s="1"/>
      <c r="O27" s="1"/>
    </row>
    <row r="28" spans="1:15" s="60" customFormat="1" ht="23.25" customHeight="1" x14ac:dyDescent="0.25">
      <c r="A28" s="120" t="s">
        <v>97</v>
      </c>
      <c r="B28" s="120"/>
      <c r="C28" s="120"/>
      <c r="D28" s="123">
        <v>20</v>
      </c>
      <c r="E28" s="10"/>
      <c r="F28" s="14">
        <v>-29508470</v>
      </c>
      <c r="G28" s="10"/>
      <c r="H28" s="14">
        <v>-15990377</v>
      </c>
      <c r="I28" s="10"/>
      <c r="J28" s="14">
        <v>-24980180</v>
      </c>
      <c r="K28" s="10"/>
      <c r="L28" s="14">
        <v>-14345190</v>
      </c>
      <c r="N28" s="1"/>
      <c r="O28" s="1"/>
    </row>
    <row r="29" spans="1:15" s="60" customFormat="1" ht="23.25" customHeight="1" x14ac:dyDescent="0.25">
      <c r="A29" s="109" t="s">
        <v>98</v>
      </c>
      <c r="B29" s="120"/>
      <c r="C29" s="120"/>
      <c r="D29" s="123"/>
      <c r="E29" s="10"/>
      <c r="F29" s="12">
        <f>SUM(F27:F28)</f>
        <v>112694028</v>
      </c>
      <c r="G29" s="10"/>
      <c r="H29" s="12">
        <f>SUM(H27:H28)</f>
        <v>66886217</v>
      </c>
      <c r="I29" s="10"/>
      <c r="J29" s="12">
        <f>SUM(J27:J28)</f>
        <v>99252127</v>
      </c>
      <c r="K29" s="10"/>
      <c r="L29" s="12">
        <f>SUM(L27:L28)</f>
        <v>48037316</v>
      </c>
      <c r="M29" s="125"/>
      <c r="N29" s="1"/>
      <c r="O29" s="1"/>
    </row>
    <row r="30" spans="1:15" s="60" customFormat="1" ht="23.25" customHeight="1" x14ac:dyDescent="0.25">
      <c r="A30" s="109"/>
      <c r="B30" s="120"/>
      <c r="C30" s="120"/>
      <c r="D30" s="123"/>
      <c r="E30" s="10"/>
      <c r="F30" s="15"/>
      <c r="G30" s="10"/>
      <c r="H30" s="15"/>
      <c r="I30" s="10"/>
      <c r="J30" s="15"/>
      <c r="K30" s="10"/>
      <c r="L30" s="15"/>
      <c r="N30" s="1"/>
      <c r="O30" s="1"/>
    </row>
    <row r="31" spans="1:15" ht="23.25" customHeight="1" x14ac:dyDescent="0.25">
      <c r="A31" s="109" t="s">
        <v>99</v>
      </c>
      <c r="C31" s="120"/>
      <c r="D31" s="58"/>
      <c r="E31" s="10"/>
      <c r="F31" s="11"/>
      <c r="G31" s="10"/>
      <c r="H31" s="11"/>
      <c r="I31" s="10"/>
      <c r="J31" s="11"/>
      <c r="K31" s="10"/>
      <c r="L31" s="11"/>
    </row>
    <row r="32" spans="1:15" ht="23.25" customHeight="1" x14ac:dyDescent="0.25">
      <c r="A32" s="126" t="s">
        <v>100</v>
      </c>
      <c r="B32" s="127"/>
      <c r="D32" s="123"/>
      <c r="E32" s="17"/>
      <c r="F32" s="15"/>
      <c r="G32" s="17"/>
      <c r="H32" s="15"/>
      <c r="I32" s="17"/>
      <c r="J32" s="15"/>
      <c r="K32" s="17"/>
      <c r="L32" s="15"/>
    </row>
    <row r="33" spans="1:12" ht="23.25" customHeight="1" x14ac:dyDescent="0.25">
      <c r="A33" s="121" t="s">
        <v>101</v>
      </c>
      <c r="B33" s="127"/>
      <c r="D33" s="128"/>
      <c r="E33" s="17"/>
      <c r="F33" s="15"/>
      <c r="G33" s="17"/>
      <c r="H33" s="15"/>
      <c r="I33" s="17"/>
      <c r="J33" s="15"/>
      <c r="K33" s="17"/>
      <c r="L33" s="15"/>
    </row>
    <row r="34" spans="1:12" ht="23.25" customHeight="1" x14ac:dyDescent="0.25">
      <c r="A34" s="121" t="s">
        <v>102</v>
      </c>
      <c r="B34" s="127"/>
      <c r="D34" s="123">
        <v>20.2</v>
      </c>
      <c r="E34" s="17"/>
      <c r="F34" s="129">
        <v>-4583224</v>
      </c>
      <c r="G34" s="17"/>
      <c r="H34" s="129">
        <v>0</v>
      </c>
      <c r="I34" s="17"/>
      <c r="J34" s="129">
        <v>-4487051</v>
      </c>
      <c r="K34" s="17"/>
      <c r="L34" s="129">
        <v>0</v>
      </c>
    </row>
    <row r="35" spans="1:12" ht="23.25" customHeight="1" x14ac:dyDescent="0.25">
      <c r="A35" s="109" t="s">
        <v>103</v>
      </c>
      <c r="B35" s="120"/>
      <c r="C35" s="127"/>
      <c r="D35" s="18"/>
      <c r="E35" s="17"/>
      <c r="F35" s="12">
        <f>SUM(F32:F34)</f>
        <v>-4583224</v>
      </c>
      <c r="G35" s="17"/>
      <c r="H35" s="12">
        <f>SUM(H32:H34)</f>
        <v>0</v>
      </c>
      <c r="I35" s="17"/>
      <c r="J35" s="12">
        <f>SUM(J32:J34)</f>
        <v>-4487051</v>
      </c>
      <c r="K35" s="17"/>
      <c r="L35" s="12">
        <f>SUM(L32:L34)</f>
        <v>0</v>
      </c>
    </row>
    <row r="36" spans="1:12" ht="23.25" customHeight="1" x14ac:dyDescent="0.25">
      <c r="A36" s="109"/>
      <c r="B36" s="120"/>
      <c r="C36" s="127"/>
      <c r="D36" s="18"/>
      <c r="E36" s="17"/>
      <c r="F36" s="4"/>
      <c r="G36" s="17"/>
      <c r="H36" s="4"/>
      <c r="I36" s="17"/>
      <c r="J36" s="4"/>
      <c r="K36" s="17"/>
      <c r="L36" s="4"/>
    </row>
    <row r="37" spans="1:12" ht="23.25" customHeight="1" thickBot="1" x14ac:dyDescent="0.3">
      <c r="A37" s="109" t="s">
        <v>104</v>
      </c>
      <c r="B37" s="120"/>
      <c r="D37" s="19"/>
      <c r="E37" s="17"/>
      <c r="F37" s="20">
        <f>SUM(F29,F35)</f>
        <v>108110804</v>
      </c>
      <c r="G37" s="17"/>
      <c r="H37" s="20">
        <f>SUM(H29,H35)</f>
        <v>66886217</v>
      </c>
      <c r="I37" s="17"/>
      <c r="J37" s="20">
        <f>SUM(J29,J35)</f>
        <v>94765076</v>
      </c>
      <c r="K37" s="17"/>
      <c r="L37" s="20">
        <f>SUM(L29,L35)</f>
        <v>48037316</v>
      </c>
    </row>
    <row r="38" spans="1:12" ht="23.25" customHeight="1" thickTop="1" x14ac:dyDescent="0.25">
      <c r="A38" s="109"/>
      <c r="B38" s="120"/>
      <c r="D38" s="19"/>
      <c r="E38" s="17"/>
      <c r="F38" s="4"/>
      <c r="G38" s="17"/>
      <c r="H38" s="4"/>
      <c r="I38" s="17"/>
      <c r="J38" s="4"/>
      <c r="K38" s="17"/>
      <c r="L38" s="4"/>
    </row>
    <row r="39" spans="1:12" ht="23.25" customHeight="1" x14ac:dyDescent="0.25">
      <c r="A39" s="109"/>
      <c r="B39" s="120"/>
      <c r="D39" s="19"/>
      <c r="E39" s="17"/>
      <c r="F39" s="4"/>
      <c r="G39" s="17"/>
      <c r="H39" s="4"/>
      <c r="I39" s="17"/>
      <c r="J39" s="4"/>
      <c r="K39" s="17"/>
      <c r="L39" s="4"/>
    </row>
    <row r="40" spans="1:12" ht="23.25" customHeight="1" x14ac:dyDescent="0.25">
      <c r="A40" s="109"/>
      <c r="B40" s="120"/>
      <c r="D40" s="19"/>
      <c r="E40" s="17"/>
      <c r="F40" s="4"/>
      <c r="G40" s="17"/>
      <c r="H40" s="4"/>
      <c r="I40" s="17"/>
      <c r="J40" s="4"/>
      <c r="K40" s="17"/>
      <c r="L40" s="4"/>
    </row>
    <row r="41" spans="1:12" ht="23.25" customHeight="1" x14ac:dyDescent="0.25">
      <c r="A41" s="109"/>
      <c r="B41" s="120"/>
      <c r="D41" s="19"/>
      <c r="E41" s="17"/>
      <c r="F41" s="4"/>
      <c r="G41" s="17"/>
      <c r="H41" s="4"/>
      <c r="I41" s="17"/>
      <c r="J41" s="4"/>
      <c r="K41" s="17"/>
      <c r="L41" s="4"/>
    </row>
    <row r="42" spans="1:12" ht="23.25" customHeight="1" x14ac:dyDescent="0.25">
      <c r="A42" s="109"/>
      <c r="B42" s="120"/>
      <c r="D42" s="19"/>
      <c r="E42" s="17"/>
      <c r="F42" s="4"/>
      <c r="G42" s="17"/>
      <c r="H42" s="4"/>
      <c r="I42" s="17"/>
      <c r="J42" s="4"/>
      <c r="K42" s="17"/>
      <c r="L42" s="4"/>
    </row>
    <row r="43" spans="1:12" ht="23.25" customHeight="1" x14ac:dyDescent="0.25">
      <c r="A43" s="109"/>
      <c r="B43" s="120"/>
      <c r="D43" s="19"/>
      <c r="E43" s="17"/>
      <c r="F43" s="4"/>
      <c r="G43" s="17"/>
      <c r="H43" s="4"/>
      <c r="I43" s="17"/>
      <c r="J43" s="4"/>
      <c r="K43" s="17"/>
      <c r="L43" s="4"/>
    </row>
    <row r="44" spans="1:12" ht="23.25" customHeight="1" x14ac:dyDescent="0.25">
      <c r="A44" s="61" t="s">
        <v>35</v>
      </c>
      <c r="B44" s="60"/>
      <c r="C44" s="60"/>
      <c r="D44" s="61"/>
      <c r="E44" s="63"/>
      <c r="F44" s="2"/>
      <c r="G44" s="63"/>
      <c r="H44" s="60"/>
      <c r="I44" s="63"/>
      <c r="K44" s="63"/>
      <c r="L44" s="130"/>
    </row>
    <row r="45" spans="1:12" ht="23.25" customHeight="1" x14ac:dyDescent="0.25">
      <c r="A45" s="59" t="s">
        <v>0</v>
      </c>
      <c r="B45" s="104"/>
      <c r="C45" s="104"/>
      <c r="D45" s="104"/>
      <c r="E45" s="104"/>
      <c r="F45" s="104"/>
      <c r="G45" s="104"/>
      <c r="H45" s="104"/>
      <c r="I45" s="104"/>
      <c r="J45" s="251"/>
      <c r="K45" s="251"/>
      <c r="L45" s="251"/>
    </row>
    <row r="46" spans="1:12" ht="23.25" customHeight="1" x14ac:dyDescent="0.25">
      <c r="A46" s="59" t="s">
        <v>105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8"/>
    </row>
    <row r="47" spans="1:12" ht="23.25" customHeight="1" x14ac:dyDescent="0.5">
      <c r="A47" s="108" t="s">
        <v>73</v>
      </c>
      <c r="B47" s="106"/>
      <c r="C47" s="131"/>
      <c r="D47" s="131"/>
      <c r="E47" s="131"/>
      <c r="F47" s="106"/>
      <c r="G47" s="131"/>
      <c r="H47" s="106"/>
      <c r="I47" s="131"/>
      <c r="J47" s="106"/>
      <c r="K47" s="131"/>
      <c r="L47" s="107"/>
    </row>
    <row r="48" spans="1:12" ht="23.25" customHeight="1" x14ac:dyDescent="0.25">
      <c r="A48" s="109"/>
      <c r="B48" s="109"/>
      <c r="C48" s="109"/>
      <c r="D48" s="109"/>
      <c r="E48" s="109"/>
      <c r="F48" s="64"/>
      <c r="G48" s="109"/>
      <c r="H48" s="66"/>
      <c r="I48" s="109"/>
      <c r="J48" s="132"/>
      <c r="K48" s="109"/>
      <c r="L48" s="112" t="s">
        <v>3</v>
      </c>
    </row>
    <row r="49" spans="1:15" ht="23.25" customHeight="1" x14ac:dyDescent="0.25">
      <c r="A49" s="109"/>
      <c r="B49" s="109"/>
      <c r="C49" s="109"/>
      <c r="D49" s="109"/>
      <c r="E49" s="109"/>
      <c r="F49" s="252" t="s">
        <v>4</v>
      </c>
      <c r="G49" s="252"/>
      <c r="H49" s="252"/>
      <c r="I49" s="109"/>
      <c r="J49" s="252" t="s">
        <v>5</v>
      </c>
      <c r="K49" s="252"/>
      <c r="L49" s="252"/>
    </row>
    <row r="50" spans="1:15" ht="23.25" customHeight="1" x14ac:dyDescent="0.25">
      <c r="A50" s="109"/>
      <c r="B50" s="109"/>
      <c r="C50" s="109"/>
      <c r="D50" s="115" t="s">
        <v>6</v>
      </c>
      <c r="E50" s="133"/>
      <c r="F50" s="117" t="s">
        <v>7</v>
      </c>
      <c r="G50" s="116"/>
      <c r="H50" s="117" t="s">
        <v>8</v>
      </c>
      <c r="I50" s="133"/>
      <c r="J50" s="117" t="s">
        <v>7</v>
      </c>
      <c r="K50" s="116"/>
      <c r="L50" s="117" t="s">
        <v>8</v>
      </c>
    </row>
    <row r="51" spans="1:15" ht="23.25" customHeight="1" x14ac:dyDescent="0.25">
      <c r="A51" s="109" t="s">
        <v>106</v>
      </c>
      <c r="B51" s="120"/>
      <c r="C51" s="120"/>
      <c r="D51" s="120"/>
      <c r="E51" s="120"/>
      <c r="F51" s="134"/>
      <c r="G51" s="120"/>
      <c r="H51" s="120"/>
      <c r="I51" s="120"/>
      <c r="J51" s="120"/>
      <c r="K51" s="120"/>
      <c r="L51" s="120"/>
    </row>
    <row r="52" spans="1:15" ht="23.25" customHeight="1" thickBot="1" x14ac:dyDescent="0.3">
      <c r="A52" s="120" t="s">
        <v>107</v>
      </c>
      <c r="C52" s="120"/>
      <c r="D52" s="120"/>
      <c r="E52" s="120"/>
      <c r="F52" s="4">
        <f>F54-F53</f>
        <v>113285698</v>
      </c>
      <c r="G52" s="120"/>
      <c r="H52" s="4">
        <f>H54-H53</f>
        <v>66885987</v>
      </c>
      <c r="I52" s="120"/>
      <c r="J52" s="20">
        <f>J29</f>
        <v>99252127</v>
      </c>
      <c r="K52" s="120"/>
      <c r="L52" s="23">
        <f>L29</f>
        <v>48037316</v>
      </c>
      <c r="M52" s="135"/>
      <c r="N52" s="57"/>
    </row>
    <row r="53" spans="1:15" ht="23.25" customHeight="1" thickTop="1" x14ac:dyDescent="0.25">
      <c r="A53" s="120" t="s">
        <v>108</v>
      </c>
      <c r="C53" s="120"/>
      <c r="D53" s="120"/>
      <c r="E53" s="120"/>
      <c r="F53" s="129">
        <v>-591670</v>
      </c>
      <c r="G53" s="120"/>
      <c r="H53" s="129">
        <v>230</v>
      </c>
      <c r="I53" s="120"/>
      <c r="J53" s="11"/>
      <c r="K53" s="120"/>
      <c r="L53" s="11"/>
    </row>
    <row r="54" spans="1:15" ht="23.25" customHeight="1" thickBot="1" x14ac:dyDescent="0.3">
      <c r="A54" s="120"/>
      <c r="B54" s="120"/>
      <c r="C54" s="120"/>
      <c r="D54" s="120"/>
      <c r="E54" s="120"/>
      <c r="F54" s="20">
        <f>F29</f>
        <v>112694028</v>
      </c>
      <c r="G54" s="120"/>
      <c r="H54" s="24">
        <f>H29</f>
        <v>66886217</v>
      </c>
      <c r="I54" s="120"/>
      <c r="J54" s="11"/>
      <c r="K54" s="120"/>
      <c r="L54" s="11"/>
    </row>
    <row r="55" spans="1:15" ht="23.25" customHeight="1" thickTop="1" x14ac:dyDescent="0.25">
      <c r="A55" s="120"/>
      <c r="B55" s="120"/>
      <c r="C55" s="120"/>
      <c r="D55" s="120"/>
      <c r="E55" s="120"/>
      <c r="F55" s="4"/>
      <c r="G55" s="120"/>
      <c r="H55" s="22"/>
      <c r="I55" s="120"/>
      <c r="J55" s="11"/>
      <c r="K55" s="120"/>
      <c r="L55" s="11"/>
    </row>
    <row r="56" spans="1:15" ht="23.25" customHeight="1" x14ac:dyDescent="0.25">
      <c r="A56" s="109" t="s">
        <v>109</v>
      </c>
      <c r="B56" s="120"/>
      <c r="C56" s="120"/>
      <c r="D56" s="120"/>
      <c r="E56" s="120"/>
      <c r="F56" s="25"/>
      <c r="G56" s="120"/>
      <c r="H56" s="25"/>
      <c r="I56" s="120"/>
      <c r="J56" s="25"/>
      <c r="K56" s="120"/>
      <c r="L56" s="25"/>
    </row>
    <row r="57" spans="1:15" ht="23.25" customHeight="1" thickBot="1" x14ac:dyDescent="0.3">
      <c r="A57" s="120" t="s">
        <v>107</v>
      </c>
      <c r="C57" s="120"/>
      <c r="D57" s="120"/>
      <c r="E57" s="120"/>
      <c r="F57" s="4">
        <f>F59-F58</f>
        <v>108702474</v>
      </c>
      <c r="G57" s="120"/>
      <c r="H57" s="22">
        <f>H59-H58</f>
        <v>66885987</v>
      </c>
      <c r="I57" s="120"/>
      <c r="J57" s="20">
        <f>J37</f>
        <v>94765076</v>
      </c>
      <c r="K57" s="120"/>
      <c r="L57" s="20">
        <f>L37</f>
        <v>48037316</v>
      </c>
    </row>
    <row r="58" spans="1:15" ht="23.25" customHeight="1" thickTop="1" x14ac:dyDescent="0.25">
      <c r="A58" s="120" t="s">
        <v>108</v>
      </c>
      <c r="C58" s="120"/>
      <c r="D58" s="120"/>
      <c r="E58" s="120"/>
      <c r="F58" s="129">
        <f>F53</f>
        <v>-591670</v>
      </c>
      <c r="G58" s="120"/>
      <c r="H58" s="129">
        <f>H53</f>
        <v>230</v>
      </c>
      <c r="I58" s="120"/>
      <c r="J58" s="120"/>
      <c r="K58" s="120"/>
      <c r="L58" s="120"/>
    </row>
    <row r="59" spans="1:15" ht="23.25" customHeight="1" thickBot="1" x14ac:dyDescent="0.3">
      <c r="A59" s="120"/>
      <c r="B59" s="120"/>
      <c r="C59" s="120"/>
      <c r="D59" s="120"/>
      <c r="E59" s="120"/>
      <c r="F59" s="26">
        <f>F37</f>
        <v>108110804</v>
      </c>
      <c r="G59" s="120"/>
      <c r="H59" s="24">
        <f>H37</f>
        <v>66886217</v>
      </c>
      <c r="I59" s="120"/>
      <c r="J59" s="120"/>
      <c r="K59" s="120"/>
      <c r="L59" s="120"/>
    </row>
    <row r="60" spans="1:15" s="137" customFormat="1" ht="24" thickTop="1" x14ac:dyDescent="0.25">
      <c r="A60" s="136" t="s">
        <v>110</v>
      </c>
      <c r="C60" s="138"/>
      <c r="F60" s="139"/>
      <c r="H60" s="139"/>
      <c r="J60" s="139"/>
      <c r="K60" s="139"/>
      <c r="L60" s="139"/>
      <c r="N60" s="1"/>
      <c r="O60" s="1"/>
    </row>
    <row r="61" spans="1:15" s="137" customFormat="1" x14ac:dyDescent="0.25">
      <c r="A61" s="67" t="s">
        <v>111</v>
      </c>
      <c r="B61" s="140"/>
      <c r="C61" s="138"/>
      <c r="F61" s="139"/>
      <c r="H61" s="139"/>
      <c r="I61" s="139"/>
      <c r="J61" s="139"/>
      <c r="K61" s="139"/>
      <c r="L61" s="139"/>
      <c r="N61" s="1"/>
      <c r="O61" s="1"/>
    </row>
    <row r="62" spans="1:15" s="137" customFormat="1" ht="24" thickBot="1" x14ac:dyDescent="0.3">
      <c r="A62" s="67" t="s">
        <v>112</v>
      </c>
      <c r="B62" s="141"/>
      <c r="C62" s="138"/>
      <c r="D62" s="123">
        <v>23</v>
      </c>
      <c r="F62" s="56">
        <f>F52/341092557</f>
        <v>0.33212597482741318</v>
      </c>
      <c r="G62" s="142"/>
      <c r="H62" s="56">
        <f>H52/341092557</f>
        <v>0.19609336418325893</v>
      </c>
      <c r="I62" s="142"/>
      <c r="J62" s="56">
        <f>J52/341092557</f>
        <v>0.29098297504040815</v>
      </c>
      <c r="K62" s="142"/>
      <c r="L62" s="56">
        <f>L52/341092557</f>
        <v>0.14083366820578264</v>
      </c>
      <c r="N62" s="1"/>
      <c r="O62" s="1"/>
    </row>
    <row r="63" spans="1:15" ht="23.25" customHeight="1" thickTop="1" x14ac:dyDescent="0.25">
      <c r="A63" s="109"/>
      <c r="B63" s="120"/>
      <c r="D63" s="19"/>
      <c r="E63" s="17"/>
      <c r="F63" s="21"/>
      <c r="G63" s="17"/>
      <c r="H63" s="55"/>
      <c r="I63" s="17"/>
      <c r="J63" s="21"/>
      <c r="K63" s="17"/>
      <c r="L63" s="55"/>
    </row>
    <row r="64" spans="1:15" ht="23.25" customHeight="1" x14ac:dyDescent="0.25">
      <c r="A64" s="109"/>
      <c r="B64" s="120"/>
      <c r="D64" s="19"/>
      <c r="E64" s="17"/>
      <c r="F64" s="21"/>
      <c r="G64" s="17"/>
      <c r="H64" s="55"/>
      <c r="I64" s="17"/>
      <c r="J64" s="21"/>
      <c r="K64" s="17"/>
      <c r="L64" s="55"/>
    </row>
    <row r="65" spans="1:12" ht="23.25" customHeight="1" x14ac:dyDescent="0.25">
      <c r="A65" s="120"/>
      <c r="B65" s="120"/>
      <c r="C65" s="120"/>
      <c r="D65" s="120"/>
      <c r="E65" s="120"/>
      <c r="F65" s="143"/>
      <c r="G65" s="120"/>
      <c r="H65" s="120"/>
      <c r="I65" s="120"/>
      <c r="J65" s="120"/>
      <c r="K65" s="120"/>
      <c r="L65" s="120"/>
    </row>
    <row r="66" spans="1:12" ht="23.25" customHeight="1" x14ac:dyDescent="0.25">
      <c r="A66" s="120"/>
      <c r="B66" s="120"/>
      <c r="C66" s="120"/>
      <c r="D66" s="120"/>
      <c r="E66" s="120"/>
      <c r="F66" s="143"/>
      <c r="G66" s="120"/>
      <c r="H66" s="120"/>
      <c r="I66" s="120"/>
      <c r="J66" s="120"/>
      <c r="K66" s="120"/>
      <c r="L66" s="120"/>
    </row>
    <row r="67" spans="1:12" ht="23.25" customHeight="1" x14ac:dyDescent="0.25">
      <c r="A67" s="120"/>
      <c r="B67" s="120"/>
      <c r="C67" s="120"/>
      <c r="D67" s="120"/>
      <c r="E67" s="120"/>
      <c r="F67" s="143"/>
      <c r="G67" s="120"/>
      <c r="H67" s="120"/>
      <c r="I67" s="120"/>
      <c r="J67" s="120"/>
      <c r="K67" s="120"/>
      <c r="L67" s="120"/>
    </row>
    <row r="68" spans="1:12" ht="23.25" customHeight="1" x14ac:dyDescent="0.25">
      <c r="A68" s="120"/>
      <c r="B68" s="120"/>
      <c r="C68" s="120"/>
      <c r="D68" s="120"/>
      <c r="E68" s="120"/>
      <c r="F68" s="143"/>
      <c r="G68" s="120"/>
      <c r="H68" s="120"/>
      <c r="I68" s="120"/>
      <c r="J68" s="120"/>
      <c r="K68" s="120"/>
      <c r="L68" s="120"/>
    </row>
    <row r="69" spans="1:12" ht="23.25" customHeight="1" x14ac:dyDescent="0.25">
      <c r="A69" s="120"/>
      <c r="B69" s="120"/>
      <c r="C69" s="120"/>
      <c r="D69" s="120"/>
      <c r="E69" s="120"/>
      <c r="F69" s="143"/>
      <c r="G69" s="120"/>
      <c r="H69" s="120"/>
      <c r="I69" s="120"/>
      <c r="J69" s="120"/>
      <c r="K69" s="120"/>
      <c r="L69" s="120"/>
    </row>
    <row r="70" spans="1:12" ht="23.25" customHeight="1" x14ac:dyDescent="0.25">
      <c r="A70" s="120"/>
      <c r="B70" s="120"/>
      <c r="C70" s="120"/>
      <c r="D70" s="120"/>
      <c r="E70" s="120"/>
      <c r="F70" s="143"/>
      <c r="G70" s="120"/>
      <c r="H70" s="120"/>
      <c r="I70" s="120"/>
      <c r="J70" s="120"/>
      <c r="K70" s="120"/>
      <c r="L70" s="120"/>
    </row>
    <row r="71" spans="1:12" ht="23.25" customHeight="1" x14ac:dyDescent="0.25">
      <c r="A71" s="120"/>
      <c r="B71" s="120"/>
      <c r="C71" s="120"/>
      <c r="D71" s="120"/>
      <c r="E71" s="120"/>
      <c r="F71" s="143"/>
      <c r="G71" s="120"/>
      <c r="H71" s="120"/>
      <c r="I71" s="120"/>
      <c r="J71" s="120"/>
      <c r="K71" s="120"/>
      <c r="L71" s="120"/>
    </row>
    <row r="72" spans="1:12" ht="23.25" customHeight="1" x14ac:dyDescent="0.25">
      <c r="A72" s="120"/>
      <c r="B72" s="120"/>
      <c r="C72" s="120"/>
      <c r="D72" s="120"/>
      <c r="E72" s="120"/>
      <c r="F72" s="143"/>
      <c r="G72" s="120"/>
      <c r="H72" s="120"/>
      <c r="I72" s="120"/>
      <c r="J72" s="120"/>
      <c r="K72" s="120"/>
      <c r="L72" s="120"/>
    </row>
    <row r="73" spans="1:12" ht="23.25" customHeight="1" x14ac:dyDescent="0.25">
      <c r="A73" s="120"/>
      <c r="B73" s="120"/>
      <c r="C73" s="120"/>
      <c r="D73" s="120"/>
      <c r="E73" s="120"/>
      <c r="F73" s="143"/>
      <c r="G73" s="120"/>
      <c r="H73" s="120"/>
      <c r="I73" s="120"/>
      <c r="J73" s="120"/>
      <c r="K73" s="120"/>
      <c r="L73" s="120"/>
    </row>
    <row r="74" spans="1:12" ht="23.25" customHeight="1" x14ac:dyDescent="0.25">
      <c r="A74" s="120"/>
      <c r="B74" s="120"/>
      <c r="C74" s="120"/>
      <c r="D74" s="120"/>
      <c r="E74" s="120"/>
      <c r="F74" s="143"/>
      <c r="G74" s="120"/>
      <c r="H74" s="120"/>
      <c r="I74" s="120"/>
      <c r="J74" s="120"/>
      <c r="K74" s="120"/>
      <c r="L74" s="120"/>
    </row>
    <row r="75" spans="1:12" ht="23.25" customHeight="1" x14ac:dyDescent="0.25">
      <c r="A75" s="120"/>
      <c r="B75" s="120"/>
      <c r="C75" s="120"/>
      <c r="D75" s="120"/>
      <c r="E75" s="120"/>
      <c r="F75" s="143"/>
      <c r="G75" s="120"/>
      <c r="H75" s="120"/>
      <c r="I75" s="120"/>
      <c r="J75" s="120"/>
      <c r="K75" s="120"/>
      <c r="L75" s="120"/>
    </row>
    <row r="76" spans="1:12" ht="23.25" customHeight="1" x14ac:dyDescent="0.25">
      <c r="A76" s="120"/>
      <c r="B76" s="120"/>
      <c r="C76" s="120"/>
      <c r="D76" s="120"/>
      <c r="E76" s="120"/>
      <c r="F76" s="143"/>
      <c r="G76" s="120"/>
      <c r="H76" s="120"/>
      <c r="I76" s="120"/>
      <c r="J76" s="120"/>
      <c r="K76" s="120"/>
      <c r="L76" s="120"/>
    </row>
    <row r="77" spans="1:12" ht="23.25" customHeight="1" x14ac:dyDescent="0.25">
      <c r="A77" s="120"/>
      <c r="B77" s="120"/>
      <c r="C77" s="120"/>
      <c r="D77" s="120"/>
      <c r="E77" s="120"/>
      <c r="F77" s="143"/>
      <c r="G77" s="120"/>
      <c r="H77" s="120"/>
      <c r="I77" s="120"/>
      <c r="J77" s="120"/>
      <c r="K77" s="120"/>
      <c r="L77" s="120"/>
    </row>
    <row r="78" spans="1:12" ht="23.25" customHeight="1" x14ac:dyDescent="0.25">
      <c r="A78" s="120"/>
      <c r="B78" s="120"/>
      <c r="C78" s="120"/>
      <c r="D78" s="120"/>
      <c r="E78" s="120"/>
      <c r="F78" s="143"/>
      <c r="G78" s="120"/>
      <c r="H78" s="120"/>
      <c r="I78" s="120"/>
      <c r="J78" s="120"/>
      <c r="K78" s="120"/>
      <c r="L78" s="120"/>
    </row>
    <row r="79" spans="1:12" ht="23.25" customHeight="1" x14ac:dyDescent="0.25">
      <c r="A79" s="120"/>
      <c r="B79" s="120"/>
      <c r="C79" s="120"/>
      <c r="D79" s="120"/>
      <c r="E79" s="120"/>
      <c r="F79" s="143"/>
      <c r="G79" s="120"/>
      <c r="H79" s="120"/>
      <c r="I79" s="120"/>
      <c r="J79" s="120"/>
      <c r="K79" s="120"/>
      <c r="L79" s="120"/>
    </row>
    <row r="80" spans="1:12" ht="23.25" customHeight="1" x14ac:dyDescent="0.25">
      <c r="A80" s="120"/>
      <c r="B80" s="120"/>
      <c r="C80" s="120"/>
      <c r="D80" s="120"/>
      <c r="E80" s="120"/>
      <c r="F80" s="143"/>
      <c r="G80" s="120"/>
      <c r="H80" s="120"/>
      <c r="I80" s="120"/>
      <c r="J80" s="120"/>
      <c r="K80" s="120"/>
      <c r="L80" s="120"/>
    </row>
    <row r="81" spans="1:12" ht="23.25" customHeight="1" x14ac:dyDescent="0.25">
      <c r="A81" s="120"/>
      <c r="B81" s="120"/>
      <c r="C81" s="120"/>
      <c r="D81" s="120"/>
      <c r="E81" s="120"/>
      <c r="F81" s="134"/>
      <c r="G81" s="120"/>
      <c r="H81" s="120"/>
      <c r="I81" s="120"/>
      <c r="J81" s="11"/>
      <c r="K81" s="120"/>
      <c r="L81" s="11"/>
    </row>
    <row r="82" spans="1:12" ht="23.25" customHeight="1" x14ac:dyDescent="0.25">
      <c r="A82" s="120"/>
      <c r="B82" s="120"/>
      <c r="C82" s="120"/>
      <c r="D82" s="120"/>
      <c r="E82" s="120"/>
      <c r="F82" s="134"/>
      <c r="G82" s="120"/>
      <c r="H82" s="120"/>
      <c r="I82" s="120"/>
      <c r="J82" s="11"/>
      <c r="K82" s="120"/>
      <c r="L82" s="11"/>
    </row>
    <row r="83" spans="1:12" ht="23.25" customHeight="1" x14ac:dyDescent="0.25">
      <c r="A83" s="120"/>
      <c r="B83" s="120"/>
      <c r="C83" s="120"/>
      <c r="D83" s="120"/>
      <c r="E83" s="120"/>
      <c r="F83" s="134"/>
      <c r="G83" s="120"/>
      <c r="H83" s="120"/>
      <c r="I83" s="120"/>
      <c r="J83" s="11"/>
      <c r="K83" s="120"/>
      <c r="L83" s="11"/>
    </row>
    <row r="84" spans="1:12" ht="23.25" customHeight="1" x14ac:dyDescent="0.25">
      <c r="A84" s="120"/>
      <c r="B84" s="120"/>
      <c r="C84" s="120"/>
      <c r="D84" s="120"/>
      <c r="E84" s="120"/>
      <c r="F84" s="134"/>
      <c r="G84" s="120"/>
      <c r="H84" s="120"/>
      <c r="I84" s="120"/>
      <c r="J84" s="11"/>
      <c r="K84" s="120"/>
      <c r="L84" s="11"/>
    </row>
    <row r="85" spans="1:12" ht="23.25" customHeight="1" x14ac:dyDescent="0.25">
      <c r="A85" s="120"/>
      <c r="B85" s="120"/>
      <c r="C85" s="120"/>
      <c r="D85" s="120"/>
      <c r="E85" s="120"/>
      <c r="F85" s="134"/>
      <c r="G85" s="120"/>
      <c r="H85" s="120"/>
      <c r="I85" s="120"/>
      <c r="J85" s="11"/>
      <c r="K85" s="120"/>
      <c r="L85" s="11"/>
    </row>
    <row r="86" spans="1:12" ht="23.25" customHeight="1" x14ac:dyDescent="0.25">
      <c r="A86" s="120"/>
      <c r="B86" s="120"/>
      <c r="C86" s="120"/>
      <c r="D86" s="120"/>
      <c r="E86" s="120"/>
      <c r="F86" s="134"/>
      <c r="G86" s="120"/>
      <c r="H86" s="120"/>
      <c r="I86" s="120"/>
      <c r="J86" s="11"/>
      <c r="K86" s="120"/>
      <c r="L86" s="11"/>
    </row>
    <row r="87" spans="1:12" ht="23.25" customHeight="1" x14ac:dyDescent="0.25">
      <c r="A87" s="61"/>
      <c r="B87" s="60"/>
      <c r="C87" s="60"/>
      <c r="D87" s="60"/>
      <c r="E87" s="60"/>
      <c r="F87" s="63"/>
      <c r="G87" s="60"/>
      <c r="H87" s="60"/>
      <c r="I87" s="60"/>
      <c r="J87" s="63"/>
      <c r="K87" s="60"/>
      <c r="L87" s="63"/>
    </row>
    <row r="88" spans="1:12" ht="23.25" customHeight="1" x14ac:dyDescent="0.25">
      <c r="A88" s="61" t="s">
        <v>35</v>
      </c>
      <c r="B88" s="60"/>
      <c r="C88" s="60"/>
      <c r="D88" s="61"/>
      <c r="E88" s="63"/>
      <c r="F88" s="2"/>
      <c r="G88" s="63"/>
      <c r="H88" s="60"/>
      <c r="I88" s="63"/>
      <c r="K88" s="63"/>
      <c r="L88" s="130"/>
    </row>
    <row r="89" spans="1:12" ht="23.25" customHeight="1" x14ac:dyDescent="0.25">
      <c r="A89" s="61"/>
      <c r="B89" s="60"/>
      <c r="C89" s="60"/>
      <c r="D89" s="60"/>
      <c r="E89" s="60"/>
      <c r="F89" s="63"/>
      <c r="G89" s="60"/>
      <c r="H89" s="60"/>
      <c r="I89" s="60"/>
      <c r="J89" s="63"/>
      <c r="K89" s="60"/>
    </row>
    <row r="90" spans="1:12" ht="23.25" customHeight="1" x14ac:dyDescent="0.25">
      <c r="A90" s="61"/>
      <c r="B90" s="60"/>
      <c r="C90" s="60"/>
      <c r="D90" s="60"/>
      <c r="E90" s="60"/>
      <c r="F90" s="63"/>
      <c r="G90" s="60"/>
      <c r="H90" s="60"/>
      <c r="I90" s="60"/>
      <c r="J90" s="63"/>
      <c r="K90" s="60"/>
      <c r="L90" s="63"/>
    </row>
    <row r="91" spans="1:12" ht="23.25" customHeight="1" x14ac:dyDescent="0.25">
      <c r="B91" s="60"/>
      <c r="C91" s="60"/>
      <c r="D91" s="60"/>
      <c r="E91" s="60"/>
      <c r="F91" s="63"/>
      <c r="G91" s="60"/>
      <c r="H91" s="60"/>
      <c r="I91" s="60"/>
      <c r="J91" s="60"/>
      <c r="K91" s="60"/>
    </row>
  </sheetData>
  <mergeCells count="6">
    <mergeCell ref="J1:L1"/>
    <mergeCell ref="F5:H5"/>
    <mergeCell ref="J5:L5"/>
    <mergeCell ref="J45:L45"/>
    <mergeCell ref="F49:H49"/>
    <mergeCell ref="J49:L49"/>
  </mergeCells>
  <pageMargins left="0.78740157480314965" right="0.39370078740157483" top="0.78740157480314965" bottom="0.39370078740157483" header="0.51181102362204722" footer="0.51181102362204722"/>
  <pageSetup paperSize="9" scale="76" fitToHeight="0" orientation="portrait" r:id="rId1"/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A397D-06FF-4E78-9B50-FFAAFB73B2F4}">
  <dimension ref="A1:R63"/>
  <sheetViews>
    <sheetView showGridLines="0" view="pageBreakPreview" topLeftCell="A8" zoomScale="50" zoomScaleNormal="100" zoomScaleSheetLayoutView="50" workbookViewId="0">
      <selection activeCell="N26" sqref="N26"/>
    </sheetView>
  </sheetViews>
  <sheetFormatPr defaultColWidth="9.42578125" defaultRowHeight="29.25" x14ac:dyDescent="0.6"/>
  <cols>
    <col min="1" max="1" width="9.42578125" style="85"/>
    <col min="2" max="2" width="32.7109375" style="85" customWidth="1"/>
    <col min="3" max="3" width="1.42578125" style="85" customWidth="1"/>
    <col min="4" max="4" width="25" style="85" customWidth="1"/>
    <col min="5" max="5" width="1.5703125" style="85" customWidth="1"/>
    <col min="6" max="6" width="23.5703125" style="85" customWidth="1"/>
    <col min="7" max="7" width="1.5703125" style="85" customWidth="1"/>
    <col min="8" max="8" width="23.5703125" style="85" customWidth="1"/>
    <col min="9" max="9" width="1.5703125" style="85" customWidth="1"/>
    <col min="10" max="10" width="22.5703125" style="85" customWidth="1"/>
    <col min="11" max="11" width="1.5703125" style="85" customWidth="1"/>
    <col min="12" max="12" width="24.5703125" style="85" customWidth="1"/>
    <col min="13" max="13" width="1.5703125" style="85" customWidth="1"/>
    <col min="14" max="14" width="25" style="85" customWidth="1"/>
    <col min="15" max="15" width="1.5703125" style="85" customWidth="1"/>
    <col min="16" max="16" width="25" style="85" customWidth="1"/>
    <col min="17" max="17" width="1.5703125" style="85" customWidth="1"/>
    <col min="18" max="18" width="25" style="85" customWidth="1"/>
    <col min="19" max="16384" width="9.42578125" style="85"/>
  </cols>
  <sheetData>
    <row r="1" spans="1:18" x14ac:dyDescent="0.6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8" x14ac:dyDescent="0.6">
      <c r="A2" s="84" t="s">
        <v>113</v>
      </c>
      <c r="B2" s="84"/>
      <c r="C2" s="84"/>
      <c r="D2" s="86"/>
      <c r="E2" s="86"/>
      <c r="F2" s="86"/>
      <c r="G2" s="86"/>
      <c r="H2" s="86"/>
      <c r="I2" s="86"/>
      <c r="J2" s="86"/>
      <c r="K2" s="86"/>
      <c r="L2" s="86"/>
      <c r="M2" s="86"/>
      <c r="O2" s="86"/>
      <c r="Q2" s="86"/>
    </row>
    <row r="3" spans="1:18" x14ac:dyDescent="0.6">
      <c r="A3" s="84" t="s">
        <v>73</v>
      </c>
      <c r="B3" s="87"/>
      <c r="C3" s="87"/>
      <c r="D3" s="88"/>
      <c r="E3" s="88"/>
      <c r="F3" s="88"/>
      <c r="G3" s="88"/>
      <c r="H3" s="88"/>
      <c r="I3" s="88"/>
      <c r="J3" s="88"/>
      <c r="K3" s="88"/>
      <c r="L3" s="88"/>
      <c r="M3" s="88"/>
      <c r="N3" s="89"/>
      <c r="O3" s="88"/>
      <c r="P3" s="89"/>
      <c r="Q3" s="88"/>
      <c r="R3" s="89"/>
    </row>
    <row r="4" spans="1:18" x14ac:dyDescent="0.6">
      <c r="A4" s="90"/>
      <c r="B4" s="91"/>
      <c r="C4" s="91"/>
      <c r="D4" s="92"/>
      <c r="E4" s="92"/>
      <c r="F4" s="92"/>
      <c r="G4" s="92"/>
      <c r="H4" s="92"/>
      <c r="I4" s="92"/>
      <c r="J4" s="92"/>
      <c r="K4" s="92"/>
      <c r="L4" s="92"/>
      <c r="M4" s="92"/>
      <c r="N4" s="93"/>
      <c r="O4" s="92"/>
      <c r="P4" s="93"/>
      <c r="Q4" s="92"/>
      <c r="R4" s="93" t="s">
        <v>3</v>
      </c>
    </row>
    <row r="5" spans="1:18" x14ac:dyDescent="0.6">
      <c r="A5" s="90"/>
      <c r="B5" s="91"/>
      <c r="C5" s="91"/>
      <c r="D5" s="253" t="s">
        <v>4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</row>
    <row r="6" spans="1:18" x14ac:dyDescent="0.6">
      <c r="A6" s="90"/>
      <c r="B6" s="91"/>
      <c r="C6" s="91"/>
      <c r="D6" s="256" t="s">
        <v>68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94"/>
      <c r="P6" s="94"/>
      <c r="Q6" s="94"/>
      <c r="R6" s="94"/>
    </row>
    <row r="7" spans="1:18" x14ac:dyDescent="0.6">
      <c r="A7" s="90"/>
      <c r="B7" s="90"/>
      <c r="C7" s="90"/>
      <c r="E7" s="95"/>
      <c r="F7" s="95"/>
      <c r="G7" s="95"/>
      <c r="H7" s="41"/>
      <c r="I7" s="95"/>
      <c r="J7" s="254" t="s">
        <v>65</v>
      </c>
      <c r="K7" s="254"/>
      <c r="L7" s="254"/>
      <c r="M7" s="95"/>
      <c r="N7" s="92"/>
      <c r="O7" s="95"/>
      <c r="P7" s="92" t="s">
        <v>114</v>
      </c>
      <c r="Q7" s="95"/>
      <c r="R7" s="92"/>
    </row>
    <row r="8" spans="1:18" x14ac:dyDescent="0.6">
      <c r="A8" s="90"/>
      <c r="B8" s="90"/>
      <c r="C8" s="90"/>
      <c r="D8" s="95" t="s">
        <v>59</v>
      </c>
      <c r="E8" s="95"/>
      <c r="F8" s="95"/>
      <c r="G8" s="95"/>
      <c r="H8" s="41"/>
      <c r="I8" s="95"/>
      <c r="J8" s="97"/>
      <c r="M8" s="95"/>
      <c r="N8" s="92" t="s">
        <v>115</v>
      </c>
      <c r="O8" s="95"/>
      <c r="P8" s="92" t="s">
        <v>116</v>
      </c>
      <c r="Q8" s="95"/>
      <c r="R8" s="92"/>
    </row>
    <row r="9" spans="1:18" x14ac:dyDescent="0.6">
      <c r="B9" s="90"/>
      <c r="C9" s="90"/>
      <c r="D9" s="95" t="s">
        <v>117</v>
      </c>
      <c r="E9" s="95"/>
      <c r="F9" s="41" t="s">
        <v>118</v>
      </c>
      <c r="G9" s="95"/>
      <c r="H9" s="41" t="s">
        <v>119</v>
      </c>
      <c r="I9" s="90"/>
      <c r="J9" s="97" t="s">
        <v>120</v>
      </c>
      <c r="K9" s="90"/>
      <c r="L9" s="95"/>
      <c r="M9" s="95"/>
      <c r="N9" s="98" t="s">
        <v>58</v>
      </c>
      <c r="O9" s="95"/>
      <c r="P9" s="92" t="s">
        <v>121</v>
      </c>
      <c r="Q9" s="95"/>
      <c r="R9" s="92" t="s">
        <v>115</v>
      </c>
    </row>
    <row r="10" spans="1:18" x14ac:dyDescent="0.6">
      <c r="A10" s="90"/>
      <c r="B10" s="90"/>
      <c r="C10" s="95"/>
      <c r="D10" s="96" t="s">
        <v>122</v>
      </c>
      <c r="E10" s="95"/>
      <c r="F10" s="42" t="s">
        <v>123</v>
      </c>
      <c r="G10" s="95"/>
      <c r="H10" s="42" t="s">
        <v>124</v>
      </c>
      <c r="I10" s="90"/>
      <c r="J10" s="42" t="s">
        <v>125</v>
      </c>
      <c r="K10" s="90"/>
      <c r="L10" s="96" t="s">
        <v>126</v>
      </c>
      <c r="M10" s="95"/>
      <c r="N10" s="99" t="s">
        <v>127</v>
      </c>
      <c r="O10" s="95"/>
      <c r="P10" s="99" t="s">
        <v>128</v>
      </c>
      <c r="Q10" s="95"/>
      <c r="R10" s="100" t="s">
        <v>58</v>
      </c>
    </row>
    <row r="11" spans="1:18" x14ac:dyDescent="0.6">
      <c r="A11" s="84" t="s">
        <v>129</v>
      </c>
      <c r="B11" s="90"/>
      <c r="C11" s="95"/>
      <c r="D11" s="45">
        <v>341092557</v>
      </c>
      <c r="E11" s="45"/>
      <c r="F11" s="45">
        <v>1136572101</v>
      </c>
      <c r="G11" s="45"/>
      <c r="H11" s="45">
        <v>42294921</v>
      </c>
      <c r="I11" s="46"/>
      <c r="J11" s="45">
        <v>34109256</v>
      </c>
      <c r="K11" s="46"/>
      <c r="L11" s="45">
        <v>29184931</v>
      </c>
      <c r="M11" s="45"/>
      <c r="N11" s="47">
        <f>SUM(D11:L11)</f>
        <v>1583253766</v>
      </c>
      <c r="O11" s="45"/>
      <c r="P11" s="47">
        <v>0</v>
      </c>
      <c r="Q11" s="45"/>
      <c r="R11" s="43">
        <f>SUM(N11:P11)</f>
        <v>1583253766</v>
      </c>
    </row>
    <row r="12" spans="1:18" x14ac:dyDescent="0.6">
      <c r="A12" s="90" t="s">
        <v>98</v>
      </c>
      <c r="B12" s="90"/>
      <c r="C12" s="95"/>
      <c r="D12" s="50">
        <v>0</v>
      </c>
      <c r="E12" s="50"/>
      <c r="F12" s="50">
        <v>0</v>
      </c>
      <c r="G12" s="50"/>
      <c r="H12" s="50">
        <v>0</v>
      </c>
      <c r="I12" s="50"/>
      <c r="J12" s="50">
        <v>0</v>
      </c>
      <c r="K12" s="45"/>
      <c r="L12" s="43">
        <f>PL!H52</f>
        <v>66885987</v>
      </c>
      <c r="M12" s="45"/>
      <c r="N12" s="50">
        <f t="shared" ref="N12:N15" si="0">SUM(D12,F12,H12,J12,L12)</f>
        <v>66885987</v>
      </c>
      <c r="O12" s="45"/>
      <c r="P12" s="50">
        <v>230</v>
      </c>
      <c r="Q12" s="45"/>
      <c r="R12" s="43">
        <f t="shared" ref="R12:R15" si="1">SUM(N12:Q12)</f>
        <v>66886217</v>
      </c>
    </row>
    <row r="13" spans="1:18" x14ac:dyDescent="0.6">
      <c r="A13" s="90" t="s">
        <v>103</v>
      </c>
      <c r="B13" s="90"/>
      <c r="C13" s="95"/>
      <c r="D13" s="44">
        <v>0</v>
      </c>
      <c r="E13" s="47"/>
      <c r="F13" s="44">
        <v>0</v>
      </c>
      <c r="G13" s="47"/>
      <c r="H13" s="44">
        <v>0</v>
      </c>
      <c r="I13" s="47"/>
      <c r="J13" s="44">
        <v>0</v>
      </c>
      <c r="K13" s="48"/>
      <c r="L13" s="49">
        <v>0</v>
      </c>
      <c r="M13" s="48"/>
      <c r="N13" s="44">
        <f t="shared" ref="N13" si="2">SUM(D13,F13,H13,J13,L13)</f>
        <v>0</v>
      </c>
      <c r="O13" s="48"/>
      <c r="P13" s="44">
        <v>0</v>
      </c>
      <c r="Q13" s="48"/>
      <c r="R13" s="49">
        <f t="shared" ref="R13" si="3">SUM(N13:Q13)</f>
        <v>0</v>
      </c>
    </row>
    <row r="14" spans="1:18" x14ac:dyDescent="0.6">
      <c r="A14" s="90" t="s">
        <v>104</v>
      </c>
      <c r="B14" s="90"/>
      <c r="C14" s="95"/>
      <c r="D14" s="50">
        <f>SUM(D12:D13)</f>
        <v>0</v>
      </c>
      <c r="E14" s="48"/>
      <c r="F14" s="50">
        <f>SUM(F12:F13)</f>
        <v>0</v>
      </c>
      <c r="G14" s="47"/>
      <c r="H14" s="50">
        <f>SUM(H12:H13)</f>
        <v>0</v>
      </c>
      <c r="I14" s="47"/>
      <c r="J14" s="50">
        <f>SUM(J12:J13)</f>
        <v>0</v>
      </c>
      <c r="K14" s="48"/>
      <c r="L14" s="50">
        <f>SUM(L12:L13)</f>
        <v>66885987</v>
      </c>
      <c r="M14" s="48"/>
      <c r="N14" s="50">
        <f>SUM(N12:N13)</f>
        <v>66885987</v>
      </c>
      <c r="O14" s="48"/>
      <c r="P14" s="50">
        <f>SUM(P12:P13)</f>
        <v>230</v>
      </c>
      <c r="Q14" s="48"/>
      <c r="R14" s="50">
        <f>SUM(R12:R13)</f>
        <v>66886217</v>
      </c>
    </row>
    <row r="15" spans="1:18" x14ac:dyDescent="0.6">
      <c r="A15" s="90" t="s">
        <v>130</v>
      </c>
      <c r="B15" s="90"/>
      <c r="C15" s="95"/>
      <c r="D15" s="47">
        <v>0</v>
      </c>
      <c r="E15" s="47"/>
      <c r="F15" s="47">
        <v>0</v>
      </c>
      <c r="G15" s="47"/>
      <c r="H15" s="47">
        <v>0</v>
      </c>
      <c r="I15" s="47"/>
      <c r="J15" s="47">
        <v>0</v>
      </c>
      <c r="K15" s="48"/>
      <c r="L15" s="43">
        <v>-68118531</v>
      </c>
      <c r="M15" s="48"/>
      <c r="N15" s="47">
        <f t="shared" si="0"/>
        <v>-68118531</v>
      </c>
      <c r="O15" s="48"/>
      <c r="P15" s="47">
        <v>0</v>
      </c>
      <c r="Q15" s="48"/>
      <c r="R15" s="43">
        <f t="shared" si="1"/>
        <v>-68118531</v>
      </c>
    </row>
    <row r="16" spans="1:18" ht="31.5" customHeight="1" thickBot="1" x14ac:dyDescent="0.65">
      <c r="A16" s="84" t="s">
        <v>131</v>
      </c>
      <c r="B16" s="87"/>
      <c r="C16" s="87"/>
      <c r="D16" s="52">
        <f>SUM(D11,D14:D15)</f>
        <v>341092557</v>
      </c>
      <c r="E16" s="48"/>
      <c r="F16" s="52">
        <f>SUM(F11,F14:F15)</f>
        <v>1136572101</v>
      </c>
      <c r="G16" s="48"/>
      <c r="H16" s="52">
        <f>SUM(H11,H14:H15)</f>
        <v>42294921</v>
      </c>
      <c r="I16" s="48"/>
      <c r="J16" s="52">
        <f>SUM(J11,J14:J15)</f>
        <v>34109256</v>
      </c>
      <c r="K16" s="48"/>
      <c r="L16" s="52">
        <f>SUM(L11,L14:L15)</f>
        <v>27952387</v>
      </c>
      <c r="M16" s="48"/>
      <c r="N16" s="52">
        <f>SUM(N11,N14:N15)</f>
        <v>1582021222</v>
      </c>
      <c r="O16" s="48"/>
      <c r="P16" s="52">
        <f>SUM(P11,P14:P15)</f>
        <v>230</v>
      </c>
      <c r="Q16" s="48"/>
      <c r="R16" s="52">
        <f>SUM(R11,R14:R15)</f>
        <v>1582021452</v>
      </c>
    </row>
    <row r="17" spans="1:18" ht="22.5" customHeight="1" thickTop="1" x14ac:dyDescent="0.6">
      <c r="A17" s="84"/>
      <c r="B17" s="87"/>
      <c r="C17" s="87"/>
      <c r="D17" s="45"/>
      <c r="E17" s="48"/>
      <c r="F17" s="45"/>
      <c r="G17" s="48"/>
      <c r="H17" s="45"/>
      <c r="I17" s="48"/>
      <c r="J17" s="45"/>
      <c r="K17" s="48"/>
      <c r="L17" s="45"/>
      <c r="M17" s="48"/>
      <c r="N17" s="45"/>
      <c r="O17" s="48"/>
      <c r="P17" s="45"/>
      <c r="Q17" s="48"/>
      <c r="R17" s="45"/>
    </row>
    <row r="18" spans="1:18" x14ac:dyDescent="0.6">
      <c r="A18" s="84" t="s">
        <v>132</v>
      </c>
      <c r="B18" s="90"/>
      <c r="C18" s="95"/>
      <c r="D18" s="45">
        <v>341092557</v>
      </c>
      <c r="E18" s="45"/>
      <c r="F18" s="45">
        <v>1136572101</v>
      </c>
      <c r="G18" s="45"/>
      <c r="H18" s="45">
        <v>42294921</v>
      </c>
      <c r="I18" s="45"/>
      <c r="J18" s="45">
        <v>34109256</v>
      </c>
      <c r="K18" s="45"/>
      <c r="L18" s="45">
        <v>27952387</v>
      </c>
      <c r="M18" s="45"/>
      <c r="N18" s="47">
        <v>1582021222</v>
      </c>
      <c r="O18" s="45"/>
      <c r="P18" s="47">
        <v>230</v>
      </c>
      <c r="Q18" s="45"/>
      <c r="R18" s="45">
        <v>1582021452</v>
      </c>
    </row>
    <row r="19" spans="1:18" x14ac:dyDescent="0.6">
      <c r="A19" s="90" t="s">
        <v>98</v>
      </c>
      <c r="B19" s="90"/>
      <c r="C19" s="95"/>
      <c r="D19" s="47">
        <v>0</v>
      </c>
      <c r="E19" s="48"/>
      <c r="F19" s="47">
        <v>0</v>
      </c>
      <c r="G19" s="48"/>
      <c r="H19" s="47">
        <v>0</v>
      </c>
      <c r="I19" s="48"/>
      <c r="J19" s="47">
        <v>0</v>
      </c>
      <c r="K19" s="48"/>
      <c r="L19" s="47">
        <f>PL!F52</f>
        <v>113285698</v>
      </c>
      <c r="M19" s="48"/>
      <c r="N19" s="43">
        <f t="shared" ref="N19:N20" si="4">SUM(D19,F19,H19,J19,L19)</f>
        <v>113285698</v>
      </c>
      <c r="O19" s="48"/>
      <c r="P19" s="47">
        <f>PL!F53</f>
        <v>-591670</v>
      </c>
      <c r="Q19" s="48"/>
      <c r="R19" s="43">
        <f>SUM(N19:P19)</f>
        <v>112694028</v>
      </c>
    </row>
    <row r="20" spans="1:18" x14ac:dyDescent="0.6">
      <c r="A20" s="90" t="s">
        <v>103</v>
      </c>
      <c r="B20" s="90"/>
      <c r="C20" s="95"/>
      <c r="D20" s="44">
        <v>0</v>
      </c>
      <c r="E20" s="48"/>
      <c r="F20" s="44">
        <v>0</v>
      </c>
      <c r="G20" s="48"/>
      <c r="H20" s="44">
        <v>0</v>
      </c>
      <c r="I20" s="48"/>
      <c r="J20" s="44">
        <v>0</v>
      </c>
      <c r="K20" s="48"/>
      <c r="L20" s="44">
        <f>PL!F34</f>
        <v>-4583224</v>
      </c>
      <c r="M20" s="48"/>
      <c r="N20" s="44">
        <f t="shared" si="4"/>
        <v>-4583224</v>
      </c>
      <c r="O20" s="48"/>
      <c r="P20" s="44">
        <v>0</v>
      </c>
      <c r="Q20" s="48"/>
      <c r="R20" s="49">
        <f>SUM(N20:P20)</f>
        <v>-4583224</v>
      </c>
    </row>
    <row r="21" spans="1:18" x14ac:dyDescent="0.6">
      <c r="A21" s="90" t="s">
        <v>104</v>
      </c>
      <c r="B21" s="90"/>
      <c r="C21" s="95"/>
      <c r="D21" s="50">
        <f>SUM(D19:D20)</f>
        <v>0</v>
      </c>
      <c r="E21" s="45"/>
      <c r="F21" s="50">
        <f>SUM(F19:F20)</f>
        <v>0</v>
      </c>
      <c r="G21" s="45"/>
      <c r="H21" s="50">
        <f>SUM(H19:H20)</f>
        <v>0</v>
      </c>
      <c r="I21" s="45"/>
      <c r="J21" s="50">
        <f>SUM(J19:J20)</f>
        <v>0</v>
      </c>
      <c r="K21" s="45"/>
      <c r="L21" s="50">
        <f>SUM(L19:L20)</f>
        <v>108702474</v>
      </c>
      <c r="M21" s="45"/>
      <c r="N21" s="50">
        <f>SUM(N19:N20)</f>
        <v>108702474</v>
      </c>
      <c r="O21" s="45"/>
      <c r="P21" s="50">
        <f>SUM(P19:P20)</f>
        <v>-591670</v>
      </c>
      <c r="Q21" s="45"/>
      <c r="R21" s="43">
        <f>SUM(N21:P21)</f>
        <v>108110804</v>
      </c>
    </row>
    <row r="22" spans="1:18" x14ac:dyDescent="0.6">
      <c r="A22" s="90" t="s">
        <v>130</v>
      </c>
      <c r="B22" s="90"/>
      <c r="C22" s="95"/>
      <c r="D22" s="47">
        <v>0</v>
      </c>
      <c r="E22" s="48"/>
      <c r="F22" s="47">
        <v>0</v>
      </c>
      <c r="G22" s="48"/>
      <c r="H22" s="47">
        <v>0</v>
      </c>
      <c r="I22" s="48"/>
      <c r="J22" s="47">
        <v>0</v>
      </c>
      <c r="K22" s="48"/>
      <c r="L22" s="47">
        <v>-68118531</v>
      </c>
      <c r="M22" s="48"/>
      <c r="N22" s="47">
        <f>SUM(D22,F22,H22,J22,L22)</f>
        <v>-68118531</v>
      </c>
      <c r="O22" s="48"/>
      <c r="P22" s="47">
        <v>0</v>
      </c>
      <c r="Q22" s="48"/>
      <c r="R22" s="43">
        <f>SUM(N22:P22)</f>
        <v>-68118531</v>
      </c>
    </row>
    <row r="23" spans="1:18" x14ac:dyDescent="0.6">
      <c r="A23" s="90" t="s">
        <v>133</v>
      </c>
      <c r="B23" s="90"/>
      <c r="C23" s="95"/>
      <c r="D23" s="47"/>
      <c r="E23" s="48"/>
      <c r="F23" s="47"/>
      <c r="G23" s="48"/>
      <c r="H23" s="47"/>
      <c r="I23" s="48"/>
      <c r="J23" s="47"/>
      <c r="K23" s="45"/>
      <c r="L23" s="47"/>
      <c r="M23" s="47"/>
      <c r="N23" s="47"/>
      <c r="O23" s="45"/>
      <c r="P23" s="47"/>
      <c r="Q23" s="45"/>
      <c r="R23" s="43"/>
    </row>
    <row r="24" spans="1:18" x14ac:dyDescent="0.6">
      <c r="A24" s="90" t="s">
        <v>134</v>
      </c>
      <c r="B24" s="90"/>
      <c r="C24" s="95"/>
      <c r="D24" s="47">
        <v>0</v>
      </c>
      <c r="E24" s="48"/>
      <c r="F24" s="47">
        <v>0</v>
      </c>
      <c r="G24" s="48"/>
      <c r="H24" s="47">
        <v>0</v>
      </c>
      <c r="I24" s="48"/>
      <c r="J24" s="47">
        <v>0</v>
      </c>
      <c r="K24" s="45"/>
      <c r="L24" s="47">
        <v>0</v>
      </c>
      <c r="M24" s="47">
        <v>0</v>
      </c>
      <c r="N24" s="47">
        <v>0</v>
      </c>
      <c r="O24" s="45"/>
      <c r="P24" s="50">
        <f>BS!G91-PL!F53-BS!I91</f>
        <v>2000082</v>
      </c>
      <c r="Q24" s="45"/>
      <c r="R24" s="43">
        <f t="shared" ref="R24" si="5">SUM(N24:P24)</f>
        <v>2000082</v>
      </c>
    </row>
    <row r="25" spans="1:18" ht="30" thickBot="1" x14ac:dyDescent="0.65">
      <c r="A25" s="84" t="s">
        <v>135</v>
      </c>
      <c r="B25" s="87"/>
      <c r="C25" s="87"/>
      <c r="D25" s="53">
        <f>SUM(D18,D21:D24)</f>
        <v>341092557</v>
      </c>
      <c r="E25" s="48"/>
      <c r="F25" s="53">
        <f>SUM(F18,F21:F24)</f>
        <v>1136572101</v>
      </c>
      <c r="G25" s="48"/>
      <c r="H25" s="53">
        <f>SUM(H18,H21:H24)</f>
        <v>42294921</v>
      </c>
      <c r="I25" s="48"/>
      <c r="J25" s="53">
        <f>SUM(J18,J21:J24)</f>
        <v>34109256</v>
      </c>
      <c r="K25" s="48"/>
      <c r="L25" s="53">
        <f>SUM(L18,L21:L24)</f>
        <v>68536330</v>
      </c>
      <c r="M25" s="48"/>
      <c r="N25" s="53">
        <f>SUM(N18,N21:N24)</f>
        <v>1622605165</v>
      </c>
      <c r="O25" s="48"/>
      <c r="P25" s="53">
        <f>SUM(P18,P21:P24)</f>
        <v>1408642</v>
      </c>
      <c r="Q25" s="48"/>
      <c r="R25" s="53">
        <f>SUM(R18,R21:R24)</f>
        <v>1624013807</v>
      </c>
    </row>
    <row r="26" spans="1:18" ht="30" thickTop="1" x14ac:dyDescent="0.6">
      <c r="A26" s="84"/>
      <c r="B26" s="87"/>
      <c r="C26" s="87"/>
      <c r="D26" s="45">
        <f>D16-BS!I84</f>
        <v>0</v>
      </c>
      <c r="E26" s="48"/>
      <c r="F26" s="45">
        <f>F16-BS!I85</f>
        <v>0</v>
      </c>
      <c r="G26" s="48"/>
      <c r="H26" s="45">
        <f>H16-BS!I86</f>
        <v>0</v>
      </c>
      <c r="I26" s="48"/>
      <c r="J26" s="45">
        <f>J16-BS!I88</f>
        <v>0</v>
      </c>
      <c r="K26" s="48"/>
      <c r="L26" s="45">
        <f>L16-BS!I89</f>
        <v>0</v>
      </c>
      <c r="M26" s="45"/>
      <c r="N26" s="45">
        <f>N16-BS!I90</f>
        <v>0</v>
      </c>
      <c r="O26" s="45"/>
      <c r="P26" s="45"/>
      <c r="Q26" s="45"/>
      <c r="R26" s="45">
        <f>R16-BS!I92</f>
        <v>0</v>
      </c>
    </row>
    <row r="27" spans="1:18" x14ac:dyDescent="0.6">
      <c r="A27" s="84"/>
      <c r="B27" s="87"/>
      <c r="C27" s="87"/>
      <c r="D27" s="45">
        <f>D25-BS!G84</f>
        <v>0</v>
      </c>
      <c r="E27" s="48"/>
      <c r="F27" s="45">
        <f>F25-BS!G85</f>
        <v>0</v>
      </c>
      <c r="G27" s="48"/>
      <c r="H27" s="45">
        <f>H25-BS!G86</f>
        <v>0</v>
      </c>
      <c r="I27" s="48"/>
      <c r="J27" s="45">
        <f>J25-BS!G88</f>
        <v>0</v>
      </c>
      <c r="K27" s="48"/>
      <c r="L27" s="45">
        <f>L25-BS!G89</f>
        <v>0</v>
      </c>
      <c r="M27" s="45"/>
      <c r="N27" s="45">
        <f>N25-BS!G90</f>
        <v>0</v>
      </c>
      <c r="O27" s="48"/>
      <c r="P27" s="45"/>
      <c r="Q27" s="48"/>
      <c r="R27" s="45">
        <f>R25-BS!G92</f>
        <v>0</v>
      </c>
    </row>
    <row r="28" spans="1:18" x14ac:dyDescent="0.6">
      <c r="A28" s="84"/>
      <c r="B28" s="87"/>
      <c r="C28" s="87"/>
      <c r="D28" s="45"/>
      <c r="E28" s="48"/>
      <c r="F28" s="45"/>
      <c r="G28" s="48"/>
      <c r="H28" s="45"/>
      <c r="I28" s="48"/>
      <c r="J28" s="45"/>
      <c r="K28" s="48"/>
      <c r="L28" s="45"/>
      <c r="M28" s="48"/>
      <c r="N28" s="45"/>
      <c r="O28" s="48"/>
      <c r="P28" s="45"/>
      <c r="Q28" s="48"/>
      <c r="R28" s="45"/>
    </row>
    <row r="29" spans="1:18" x14ac:dyDescent="0.6">
      <c r="A29" s="84"/>
      <c r="B29" s="87"/>
      <c r="C29" s="87"/>
      <c r="D29" s="45"/>
      <c r="E29" s="48"/>
      <c r="F29" s="45"/>
      <c r="G29" s="48"/>
      <c r="H29" s="45"/>
      <c r="I29" s="48"/>
      <c r="J29" s="45"/>
      <c r="K29" s="48"/>
      <c r="L29" s="45"/>
      <c r="M29" s="48"/>
      <c r="N29" s="45"/>
      <c r="O29" s="48"/>
      <c r="P29" s="45"/>
      <c r="Q29" s="48"/>
      <c r="R29" s="45"/>
    </row>
    <row r="30" spans="1:18" ht="22.5" customHeight="1" x14ac:dyDescent="0.6">
      <c r="A30" s="84"/>
      <c r="B30" s="87"/>
      <c r="C30" s="87"/>
      <c r="D30" s="45"/>
      <c r="E30" s="48"/>
      <c r="F30" s="45"/>
      <c r="G30" s="48"/>
      <c r="H30" s="45"/>
      <c r="I30" s="48"/>
      <c r="J30" s="45"/>
      <c r="K30" s="48"/>
      <c r="L30" s="45"/>
      <c r="M30" s="48"/>
      <c r="N30" s="45"/>
      <c r="O30" s="48"/>
      <c r="P30" s="45"/>
      <c r="Q30" s="48"/>
      <c r="R30" s="45"/>
    </row>
    <row r="31" spans="1:18" x14ac:dyDescent="0.6">
      <c r="D31" s="101" t="s">
        <v>136</v>
      </c>
      <c r="I31" s="102"/>
      <c r="K31" s="101" t="s">
        <v>136</v>
      </c>
      <c r="L31" s="102"/>
      <c r="M31" s="90"/>
      <c r="O31" s="90"/>
      <c r="Q31" s="90"/>
    </row>
    <row r="32" spans="1:18" x14ac:dyDescent="0.6">
      <c r="D32" s="101" t="s">
        <v>137</v>
      </c>
      <c r="I32" s="102"/>
      <c r="K32" s="101" t="s">
        <v>138</v>
      </c>
      <c r="M32" s="103"/>
      <c r="O32" s="103"/>
      <c r="Q32" s="103"/>
    </row>
    <row r="33" spans="1:18" ht="12.75" customHeight="1" x14ac:dyDescent="0.6">
      <c r="A33" s="84"/>
      <c r="B33" s="87"/>
      <c r="C33" s="87"/>
      <c r="D33" s="45"/>
      <c r="E33" s="48"/>
      <c r="F33" s="45"/>
      <c r="G33" s="48"/>
      <c r="H33" s="45"/>
      <c r="I33" s="48"/>
      <c r="J33" s="45"/>
      <c r="K33" s="48"/>
      <c r="L33" s="45"/>
      <c r="M33" s="48"/>
      <c r="N33" s="45"/>
      <c r="O33" s="48"/>
      <c r="P33" s="45"/>
      <c r="Q33" s="48"/>
      <c r="R33" s="45"/>
    </row>
    <row r="34" spans="1:18" x14ac:dyDescent="0.6">
      <c r="A34" s="255" t="s">
        <v>35</v>
      </c>
      <c r="B34" s="255"/>
      <c r="C34" s="255"/>
      <c r="D34" s="255"/>
      <c r="E34" s="255"/>
      <c r="F34" s="255"/>
      <c r="G34" s="48"/>
      <c r="H34" s="48"/>
      <c r="I34" s="51"/>
      <c r="J34" s="48"/>
      <c r="K34" s="51"/>
      <c r="L34" s="48"/>
      <c r="M34" s="48"/>
      <c r="N34" s="48"/>
      <c r="O34" s="48"/>
      <c r="P34" s="48"/>
      <c r="Q34" s="48"/>
      <c r="R34" s="48"/>
    </row>
    <row r="63" spans="6:12" x14ac:dyDescent="0.6">
      <c r="F63" s="85">
        <f>F53/341092557</f>
        <v>0</v>
      </c>
      <c r="H63" s="85">
        <f>H53/341092557</f>
        <v>0</v>
      </c>
      <c r="J63" s="85">
        <f>J53/341092557</f>
        <v>0</v>
      </c>
      <c r="L63" s="85">
        <f>L53/341092557</f>
        <v>0</v>
      </c>
    </row>
  </sheetData>
  <mergeCells count="4">
    <mergeCell ref="D5:R5"/>
    <mergeCell ref="J7:L7"/>
    <mergeCell ref="A34:F34"/>
    <mergeCell ref="D6:N6"/>
  </mergeCells>
  <pageMargins left="0.74803149606299213" right="0.39370078740157483" top="0.6692913385826772" bottom="0.47244094488188981" header="0.51181102362204722" footer="0.51181102362204722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067CA-94A3-4834-9089-5C1D3AC867EF}">
  <dimension ref="A1:M28"/>
  <sheetViews>
    <sheetView showGridLines="0" view="pageBreakPreview" topLeftCell="A10" zoomScale="70" zoomScaleNormal="100" zoomScaleSheetLayoutView="70" workbookViewId="0">
      <selection activeCell="E10" sqref="E10:M11"/>
    </sheetView>
  </sheetViews>
  <sheetFormatPr defaultColWidth="9.42578125" defaultRowHeight="26.25" x14ac:dyDescent="0.55000000000000004"/>
  <cols>
    <col min="1" max="2" width="9.42578125" style="71"/>
    <col min="3" max="3" width="18.140625" style="71" customWidth="1"/>
    <col min="4" max="4" width="2.85546875" style="71" customWidth="1"/>
    <col min="5" max="5" width="23.85546875" style="71" customWidth="1"/>
    <col min="6" max="6" width="1.5703125" style="71" customWidth="1"/>
    <col min="7" max="7" width="24.42578125" style="71" customWidth="1"/>
    <col min="8" max="8" width="2.42578125" style="71" customWidth="1"/>
    <col min="9" max="9" width="24" style="71" customWidth="1"/>
    <col min="10" max="10" width="2.42578125" style="71" customWidth="1"/>
    <col min="11" max="11" width="24.140625" style="71" customWidth="1"/>
    <col min="12" max="12" width="1.5703125" style="71" customWidth="1"/>
    <col min="13" max="13" width="23.140625" style="71" customWidth="1"/>
    <col min="14" max="16384" width="9.42578125" style="71"/>
  </cols>
  <sheetData>
    <row r="1" spans="1:13" x14ac:dyDescent="0.5500000000000000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257"/>
      <c r="L1" s="257"/>
      <c r="M1" s="257"/>
    </row>
    <row r="2" spans="1:13" x14ac:dyDescent="0.55000000000000004">
      <c r="A2" s="70" t="s">
        <v>139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x14ac:dyDescent="0.55000000000000004">
      <c r="A3" s="70" t="s">
        <v>73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x14ac:dyDescent="0.55000000000000004">
      <c r="A4" s="72"/>
      <c r="B4" s="72"/>
      <c r="C4" s="72"/>
      <c r="D4" s="72"/>
      <c r="E4" s="73"/>
      <c r="F4" s="73"/>
      <c r="G4" s="74"/>
      <c r="H4" s="73"/>
      <c r="I4" s="74"/>
      <c r="J4" s="74"/>
      <c r="K4" s="74"/>
      <c r="L4" s="74"/>
      <c r="M4" s="75" t="s">
        <v>140</v>
      </c>
    </row>
    <row r="5" spans="1:13" x14ac:dyDescent="0.55000000000000004">
      <c r="A5" s="72"/>
      <c r="B5" s="72"/>
      <c r="C5" s="72"/>
      <c r="D5" s="72"/>
      <c r="E5" s="258" t="s">
        <v>5</v>
      </c>
      <c r="F5" s="258"/>
      <c r="G5" s="258"/>
      <c r="H5" s="258"/>
      <c r="I5" s="258"/>
      <c r="J5" s="258"/>
      <c r="K5" s="258"/>
      <c r="L5" s="258"/>
      <c r="M5" s="258"/>
    </row>
    <row r="6" spans="1:13" x14ac:dyDescent="0.55000000000000004">
      <c r="A6" s="76"/>
      <c r="B6" s="76"/>
      <c r="C6" s="76"/>
      <c r="D6" s="76"/>
      <c r="E6" s="77" t="s">
        <v>59</v>
      </c>
      <c r="F6" s="77"/>
      <c r="G6" s="77"/>
      <c r="H6" s="77"/>
      <c r="I6" s="259" t="s">
        <v>65</v>
      </c>
      <c r="J6" s="259"/>
      <c r="K6" s="259"/>
      <c r="L6" s="76"/>
      <c r="M6" s="27"/>
    </row>
    <row r="7" spans="1:13" x14ac:dyDescent="0.55000000000000004">
      <c r="A7" s="76"/>
      <c r="B7" s="76"/>
      <c r="C7" s="76"/>
      <c r="D7" s="76"/>
      <c r="E7" s="77" t="s">
        <v>117</v>
      </c>
      <c r="F7" s="77"/>
      <c r="G7" s="27" t="s">
        <v>118</v>
      </c>
      <c r="H7" s="77"/>
      <c r="I7" s="27" t="s">
        <v>141</v>
      </c>
      <c r="J7" s="76"/>
      <c r="K7" s="77"/>
      <c r="L7" s="76"/>
      <c r="M7" s="27" t="s">
        <v>115</v>
      </c>
    </row>
    <row r="8" spans="1:13" x14ac:dyDescent="0.55000000000000004">
      <c r="A8" s="76"/>
      <c r="B8" s="76"/>
      <c r="C8" s="76"/>
      <c r="D8" s="76"/>
      <c r="E8" s="78" t="s">
        <v>122</v>
      </c>
      <c r="F8" s="77"/>
      <c r="G8" s="28" t="s">
        <v>123</v>
      </c>
      <c r="H8" s="77"/>
      <c r="I8" s="28" t="s">
        <v>125</v>
      </c>
      <c r="J8" s="76"/>
      <c r="K8" s="78" t="s">
        <v>126</v>
      </c>
      <c r="L8" s="76"/>
      <c r="M8" s="28" t="s">
        <v>58</v>
      </c>
    </row>
    <row r="9" spans="1:13" x14ac:dyDescent="0.55000000000000004">
      <c r="A9" s="70" t="s">
        <v>129</v>
      </c>
      <c r="B9" s="76"/>
      <c r="C9" s="77"/>
      <c r="D9" s="77"/>
      <c r="E9" s="29">
        <v>341092557</v>
      </c>
      <c r="F9" s="29"/>
      <c r="G9" s="29">
        <v>1136572101</v>
      </c>
      <c r="H9" s="29"/>
      <c r="I9" s="29">
        <v>34109256</v>
      </c>
      <c r="J9" s="29"/>
      <c r="K9" s="30">
        <v>157123601</v>
      </c>
      <c r="L9" s="29"/>
      <c r="M9" s="30">
        <f>SUM(E9:K9)</f>
        <v>1668897515</v>
      </c>
    </row>
    <row r="10" spans="1:13" x14ac:dyDescent="0.55000000000000004">
      <c r="A10" s="76" t="s">
        <v>98</v>
      </c>
      <c r="B10" s="76"/>
      <c r="C10" s="77"/>
      <c r="D10" s="77"/>
      <c r="E10" s="34">
        <v>0</v>
      </c>
      <c r="F10" s="34"/>
      <c r="G10" s="34">
        <v>0</v>
      </c>
      <c r="H10" s="34"/>
      <c r="I10" s="34">
        <v>0</v>
      </c>
      <c r="J10" s="34"/>
      <c r="K10" s="34">
        <f>SUM(PL!L29)</f>
        <v>48037316</v>
      </c>
      <c r="L10" s="29"/>
      <c r="M10" s="34">
        <f t="shared" ref="M10:M13" si="0">SUM(E10:K10)</f>
        <v>48037316</v>
      </c>
    </row>
    <row r="11" spans="1:13" x14ac:dyDescent="0.55000000000000004">
      <c r="A11" s="76" t="s">
        <v>103</v>
      </c>
      <c r="B11" s="76"/>
      <c r="C11" s="77"/>
      <c r="D11" s="77"/>
      <c r="E11" s="33">
        <v>0</v>
      </c>
      <c r="F11" s="31"/>
      <c r="G11" s="33">
        <v>0</v>
      </c>
      <c r="H11" s="31"/>
      <c r="I11" s="33">
        <v>0</v>
      </c>
      <c r="J11" s="31"/>
      <c r="K11" s="33">
        <f>SUM(PL!L30)</f>
        <v>0</v>
      </c>
      <c r="L11" s="32"/>
      <c r="M11" s="33">
        <f t="shared" ref="M11" si="1">SUM(E11:K11)</f>
        <v>0</v>
      </c>
    </row>
    <row r="12" spans="1:13" x14ac:dyDescent="0.55000000000000004">
      <c r="A12" s="71" t="s">
        <v>104</v>
      </c>
      <c r="B12" s="76"/>
      <c r="C12" s="77"/>
      <c r="D12" s="77"/>
      <c r="E12" s="34">
        <f>SUM(E10:E11)</f>
        <v>0</v>
      </c>
      <c r="F12" s="34"/>
      <c r="G12" s="34">
        <f>SUM(G10:G11)</f>
        <v>0</v>
      </c>
      <c r="H12" s="29"/>
      <c r="I12" s="34">
        <f>SUM(I10:I11)</f>
        <v>0</v>
      </c>
      <c r="J12" s="29"/>
      <c r="K12" s="34">
        <f>SUM(K10:K11)</f>
        <v>48037316</v>
      </c>
      <c r="L12" s="29"/>
      <c r="M12" s="34">
        <f>SUM(M10:M11)</f>
        <v>48037316</v>
      </c>
    </row>
    <row r="13" spans="1:13" x14ac:dyDescent="0.55000000000000004">
      <c r="A13" s="76" t="s">
        <v>130</v>
      </c>
      <c r="B13" s="76"/>
      <c r="C13" s="77"/>
      <c r="D13" s="77"/>
      <c r="E13" s="31">
        <v>0</v>
      </c>
      <c r="F13" s="31"/>
      <c r="G13" s="31">
        <v>0</v>
      </c>
      <c r="H13" s="31"/>
      <c r="I13" s="31">
        <v>0</v>
      </c>
      <c r="J13" s="31"/>
      <c r="K13" s="32">
        <v>-68118531</v>
      </c>
      <c r="L13" s="32"/>
      <c r="M13" s="31">
        <f t="shared" si="0"/>
        <v>-68118531</v>
      </c>
    </row>
    <row r="14" spans="1:13" ht="27" thickBot="1" x14ac:dyDescent="0.6">
      <c r="A14" s="70" t="s">
        <v>131</v>
      </c>
      <c r="B14" s="76"/>
      <c r="C14" s="77"/>
      <c r="D14" s="76"/>
      <c r="E14" s="35">
        <f>SUM(E9,E12:E13)</f>
        <v>341092557</v>
      </c>
      <c r="F14" s="32"/>
      <c r="G14" s="35">
        <f>SUM(G9,G12:G13)</f>
        <v>1136572101</v>
      </c>
      <c r="H14" s="32"/>
      <c r="I14" s="35">
        <f>SUM(I9,I12:I13)</f>
        <v>34109256</v>
      </c>
      <c r="J14" s="36"/>
      <c r="K14" s="35">
        <f>SUM(K9,K12:K13)</f>
        <v>137042386</v>
      </c>
      <c r="L14" s="36"/>
      <c r="M14" s="35">
        <f>SUM(M9,M12:M13)</f>
        <v>1648816300</v>
      </c>
    </row>
    <row r="15" spans="1:13" ht="27" thickTop="1" x14ac:dyDescent="0.55000000000000004">
      <c r="A15" s="70"/>
      <c r="B15" s="76"/>
      <c r="C15" s="77"/>
      <c r="D15" s="76"/>
      <c r="E15" s="32"/>
      <c r="F15" s="32"/>
      <c r="G15" s="32"/>
      <c r="H15" s="32"/>
      <c r="I15" s="32"/>
      <c r="J15" s="36"/>
      <c r="K15" s="32"/>
      <c r="L15" s="36"/>
      <c r="M15" s="32"/>
    </row>
    <row r="16" spans="1:13" x14ac:dyDescent="0.55000000000000004">
      <c r="A16" s="70" t="s">
        <v>132</v>
      </c>
      <c r="B16" s="76"/>
      <c r="C16" s="77"/>
      <c r="D16" s="76"/>
      <c r="E16" s="29">
        <v>341092557</v>
      </c>
      <c r="F16" s="29"/>
      <c r="G16" s="29">
        <v>1136572101</v>
      </c>
      <c r="H16" s="29"/>
      <c r="I16" s="29">
        <v>34109256</v>
      </c>
      <c r="J16" s="29"/>
      <c r="K16" s="30">
        <v>137042386</v>
      </c>
      <c r="L16" s="36"/>
      <c r="M16" s="31">
        <v>1648816300</v>
      </c>
    </row>
    <row r="17" spans="1:13" x14ac:dyDescent="0.55000000000000004">
      <c r="A17" s="76" t="s">
        <v>98</v>
      </c>
      <c r="B17" s="76"/>
      <c r="C17" s="77"/>
      <c r="D17" s="76"/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/>
      <c r="K17" s="31">
        <f>PL!J29</f>
        <v>99252127</v>
      </c>
      <c r="L17" s="32"/>
      <c r="M17" s="31">
        <f t="shared" ref="M17:M20" si="2">SUM(E17:K17)</f>
        <v>99252127</v>
      </c>
    </row>
    <row r="18" spans="1:13" x14ac:dyDescent="0.55000000000000004">
      <c r="A18" s="76" t="s">
        <v>103</v>
      </c>
      <c r="E18" s="33">
        <v>0</v>
      </c>
      <c r="F18" s="31"/>
      <c r="G18" s="33">
        <v>0</v>
      </c>
      <c r="H18" s="32"/>
      <c r="I18" s="33">
        <v>0</v>
      </c>
      <c r="J18" s="32"/>
      <c r="K18" s="33">
        <f>PL!J35</f>
        <v>-4487051</v>
      </c>
      <c r="M18" s="33">
        <f>SUM(E18:K18)</f>
        <v>-4487051</v>
      </c>
    </row>
    <row r="19" spans="1:13" x14ac:dyDescent="0.55000000000000004">
      <c r="A19" s="71" t="s">
        <v>104</v>
      </c>
      <c r="E19" s="34">
        <f>SUM(E17:E18)</f>
        <v>0</v>
      </c>
      <c r="F19" s="34"/>
      <c r="G19" s="34">
        <f>SUM(G17:G18)</f>
        <v>0</v>
      </c>
      <c r="H19" s="29"/>
      <c r="I19" s="34">
        <f>SUM(I17:I18)</f>
        <v>0</v>
      </c>
      <c r="J19" s="29"/>
      <c r="K19" s="34">
        <f>SUM(K17:K18)</f>
        <v>94765076</v>
      </c>
      <c r="L19" s="29"/>
      <c r="M19" s="34">
        <f>SUM(M17:M18)</f>
        <v>94765076</v>
      </c>
    </row>
    <row r="20" spans="1:13" x14ac:dyDescent="0.55000000000000004">
      <c r="A20" s="76" t="s">
        <v>130</v>
      </c>
      <c r="B20" s="76"/>
      <c r="C20" s="77"/>
      <c r="D20" s="76"/>
      <c r="E20" s="31">
        <v>0</v>
      </c>
      <c r="F20" s="31"/>
      <c r="G20" s="31">
        <v>0</v>
      </c>
      <c r="H20" s="31"/>
      <c r="I20" s="31">
        <v>0</v>
      </c>
      <c r="J20" s="31"/>
      <c r="K20" s="31">
        <v>-68118531</v>
      </c>
      <c r="L20" s="32"/>
      <c r="M20" s="31">
        <f t="shared" si="2"/>
        <v>-68118531</v>
      </c>
    </row>
    <row r="21" spans="1:13" ht="27" thickBot="1" x14ac:dyDescent="0.6">
      <c r="A21" s="70" t="s">
        <v>135</v>
      </c>
      <c r="B21" s="79"/>
      <c r="C21" s="79"/>
      <c r="D21" s="79"/>
      <c r="E21" s="37">
        <f>SUM(E16,E19:E20)</f>
        <v>341092557</v>
      </c>
      <c r="F21" s="38"/>
      <c r="G21" s="37">
        <f>SUM(G16,G19:G20)</f>
        <v>1136572101</v>
      </c>
      <c r="H21" s="38"/>
      <c r="I21" s="37">
        <f>SUM(I16,I19:I20)</f>
        <v>34109256</v>
      </c>
      <c r="J21" s="39"/>
      <c r="K21" s="37">
        <f>SUM(K16,K19:K20)</f>
        <v>163688931</v>
      </c>
      <c r="L21" s="39"/>
      <c r="M21" s="37">
        <f>SUM(M16,M19:M20)</f>
        <v>1675462845</v>
      </c>
    </row>
    <row r="22" spans="1:13" ht="21.75" customHeight="1" thickTop="1" x14ac:dyDescent="0.55000000000000004">
      <c r="A22" s="70"/>
      <c r="B22" s="79"/>
      <c r="C22" s="79"/>
      <c r="D22" s="79"/>
      <c r="E22" s="34">
        <f>E16-BS!M84</f>
        <v>0</v>
      </c>
      <c r="F22" s="40"/>
      <c r="G22" s="34">
        <f>G16-BS!M85</f>
        <v>0</v>
      </c>
      <c r="H22" s="34"/>
      <c r="I22" s="34">
        <f>I16-BS!M88</f>
        <v>0</v>
      </c>
      <c r="J22" s="34"/>
      <c r="K22" s="34">
        <f>K16-BS!M89</f>
        <v>0</v>
      </c>
      <c r="L22" s="34"/>
      <c r="M22" s="34">
        <f>M16-BS!M92</f>
        <v>0</v>
      </c>
    </row>
    <row r="23" spans="1:13" ht="21.75" customHeight="1" x14ac:dyDescent="0.55000000000000004">
      <c r="A23" s="70"/>
      <c r="B23" s="79"/>
      <c r="C23" s="79"/>
      <c r="D23" s="79"/>
      <c r="E23" s="34">
        <f>E21-BS!K84</f>
        <v>0</v>
      </c>
      <c r="F23" s="40"/>
      <c r="G23" s="34">
        <f>G21-BS!K85</f>
        <v>0</v>
      </c>
      <c r="H23" s="34"/>
      <c r="I23" s="34">
        <f>I21-BS!K88</f>
        <v>0</v>
      </c>
      <c r="J23" s="34"/>
      <c r="K23" s="34">
        <f>K21-BS!K89</f>
        <v>0</v>
      </c>
      <c r="L23" s="34"/>
      <c r="M23" s="34">
        <f>M21-BS!K92</f>
        <v>0</v>
      </c>
    </row>
    <row r="24" spans="1:13" ht="21.75" customHeight="1" x14ac:dyDescent="0.55000000000000004">
      <c r="A24" s="70"/>
      <c r="B24" s="79"/>
      <c r="C24" s="79"/>
      <c r="D24" s="79"/>
      <c r="E24" s="34"/>
      <c r="F24" s="40"/>
      <c r="G24" s="34"/>
      <c r="H24" s="34"/>
      <c r="I24" s="34"/>
      <c r="J24" s="34"/>
      <c r="K24" s="34"/>
      <c r="L24" s="34"/>
      <c r="M24" s="34"/>
    </row>
    <row r="25" spans="1:13" x14ac:dyDescent="0.55000000000000004">
      <c r="D25" s="80" t="s">
        <v>142</v>
      </c>
      <c r="E25" s="80" t="s">
        <v>136</v>
      </c>
      <c r="I25" s="76"/>
      <c r="J25" s="81"/>
      <c r="K25" s="80" t="s">
        <v>136</v>
      </c>
      <c r="M25" s="76"/>
    </row>
    <row r="26" spans="1:13" x14ac:dyDescent="0.55000000000000004">
      <c r="D26" s="80" t="s">
        <v>137</v>
      </c>
      <c r="E26" s="74"/>
      <c r="I26" s="82"/>
      <c r="J26" s="81"/>
      <c r="K26" s="80" t="s">
        <v>143</v>
      </c>
      <c r="M26" s="82"/>
    </row>
    <row r="27" spans="1:13" ht="13.5" customHeight="1" x14ac:dyDescent="0.55000000000000004">
      <c r="A27" s="80"/>
      <c r="B27" s="76"/>
      <c r="C27" s="76"/>
      <c r="D27" s="76"/>
      <c r="E27" s="82"/>
      <c r="F27" s="76"/>
      <c r="G27" s="74"/>
      <c r="H27" s="76"/>
      <c r="I27" s="80"/>
      <c r="J27" s="82"/>
      <c r="K27" s="81"/>
      <c r="L27" s="82"/>
      <c r="M27" s="82"/>
    </row>
    <row r="28" spans="1:13" x14ac:dyDescent="0.55000000000000004">
      <c r="A28" s="260" t="s">
        <v>35</v>
      </c>
      <c r="B28" s="260"/>
      <c r="C28" s="260"/>
      <c r="D28" s="260"/>
      <c r="E28" s="260"/>
      <c r="F28" s="260"/>
      <c r="G28" s="260"/>
      <c r="H28" s="260"/>
      <c r="I28" s="76"/>
      <c r="J28" s="83"/>
      <c r="K28" s="76"/>
      <c r="L28" s="83"/>
      <c r="M28" s="76"/>
    </row>
  </sheetData>
  <mergeCells count="4">
    <mergeCell ref="K1:M1"/>
    <mergeCell ref="E5:M5"/>
    <mergeCell ref="I6:K6"/>
    <mergeCell ref="A28:H28"/>
  </mergeCells>
  <pageMargins left="0.95" right="0.39370078740157483" top="0.47244094488188981" bottom="0.47244094488188981" header="0.43307086614173229" footer="0.51181102362204722"/>
  <pageSetup paperSize="9" scale="75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614B-AA3A-4843-96B6-F544DC6E7934}">
  <dimension ref="A1:O91"/>
  <sheetViews>
    <sheetView showGridLines="0" tabSelected="1" view="pageBreakPreview" topLeftCell="A64" zoomScale="61" zoomScaleNormal="100" zoomScaleSheetLayoutView="61" workbookViewId="0">
      <selection activeCell="A68" sqref="A68"/>
    </sheetView>
  </sheetViews>
  <sheetFormatPr defaultColWidth="9.42578125" defaultRowHeight="28.5" customHeight="1" x14ac:dyDescent="0.6"/>
  <cols>
    <col min="1" max="1" width="2.42578125" style="85" customWidth="1"/>
    <col min="2" max="2" width="3.5703125" style="85" customWidth="1"/>
    <col min="3" max="3" width="68.7109375" style="85" customWidth="1"/>
    <col min="4" max="4" width="16.28515625" style="85" customWidth="1"/>
    <col min="5" max="5" width="1.42578125" style="85" customWidth="1"/>
    <col min="6" max="6" width="16.28515625" style="85" customWidth="1"/>
    <col min="7" max="7" width="1.42578125" style="85" customWidth="1"/>
    <col min="8" max="8" width="16.28515625" style="235" customWidth="1"/>
    <col min="9" max="9" width="1.42578125" style="85" customWidth="1"/>
    <col min="10" max="10" width="16.28515625" style="85" customWidth="1"/>
    <col min="11" max="14" width="9.42578125" style="85"/>
    <col min="15" max="15" width="12.7109375" style="85" bestFit="1" customWidth="1"/>
    <col min="16" max="16384" width="9.42578125" style="85"/>
  </cols>
  <sheetData>
    <row r="1" spans="1:10" ht="28.5" customHeight="1" x14ac:dyDescent="0.6">
      <c r="A1" s="206" t="s">
        <v>0</v>
      </c>
      <c r="B1" s="207"/>
      <c r="C1" s="207"/>
      <c r="D1" s="207"/>
      <c r="E1" s="207"/>
      <c r="F1" s="207"/>
      <c r="G1" s="207"/>
      <c r="H1" s="261"/>
      <c r="I1" s="261"/>
      <c r="J1" s="261"/>
    </row>
    <row r="2" spans="1:10" ht="28.5" customHeight="1" x14ac:dyDescent="0.6">
      <c r="A2" s="206" t="s">
        <v>144</v>
      </c>
      <c r="B2" s="207"/>
      <c r="C2" s="207"/>
      <c r="D2" s="207"/>
      <c r="E2" s="207"/>
      <c r="F2" s="207"/>
      <c r="G2" s="207"/>
      <c r="H2" s="209"/>
      <c r="I2" s="210"/>
      <c r="J2" s="190"/>
    </row>
    <row r="3" spans="1:10" ht="28.5" customHeight="1" x14ac:dyDescent="0.6">
      <c r="A3" s="211" t="s">
        <v>73</v>
      </c>
      <c r="B3" s="212"/>
      <c r="C3" s="212"/>
      <c r="D3" s="212"/>
      <c r="E3" s="212"/>
      <c r="F3" s="212"/>
      <c r="G3" s="212"/>
      <c r="H3" s="209"/>
      <c r="I3" s="210"/>
      <c r="J3" s="213"/>
    </row>
    <row r="4" spans="1:10" ht="28.5" customHeight="1" x14ac:dyDescent="0.6">
      <c r="A4" s="211"/>
      <c r="B4" s="212"/>
      <c r="C4" s="212"/>
      <c r="D4" s="214"/>
      <c r="E4" s="214"/>
      <c r="F4" s="214"/>
      <c r="G4" s="214"/>
      <c r="H4" s="215"/>
      <c r="I4" s="214"/>
      <c r="J4" s="216" t="s">
        <v>3</v>
      </c>
    </row>
    <row r="5" spans="1:10" ht="28.5" customHeight="1" x14ac:dyDescent="0.6">
      <c r="A5" s="217"/>
      <c r="B5" s="217"/>
      <c r="C5" s="217"/>
      <c r="D5" s="262" t="s">
        <v>4</v>
      </c>
      <c r="E5" s="262"/>
      <c r="F5" s="262"/>
      <c r="G5" s="218"/>
      <c r="H5" s="262" t="s">
        <v>5</v>
      </c>
      <c r="I5" s="262"/>
      <c r="J5" s="262"/>
    </row>
    <row r="6" spans="1:10" ht="28.5" customHeight="1" x14ac:dyDescent="0.6">
      <c r="A6" s="217"/>
      <c r="B6" s="217"/>
      <c r="C6" s="217"/>
      <c r="D6" s="219" t="s">
        <v>7</v>
      </c>
      <c r="E6" s="220"/>
      <c r="F6" s="219" t="s">
        <v>8</v>
      </c>
      <c r="G6" s="221"/>
      <c r="H6" s="222" t="s">
        <v>7</v>
      </c>
      <c r="I6" s="220"/>
      <c r="J6" s="219" t="s">
        <v>8</v>
      </c>
    </row>
    <row r="7" spans="1:10" ht="28.5" customHeight="1" x14ac:dyDescent="0.6">
      <c r="A7" s="211" t="s">
        <v>145</v>
      </c>
      <c r="B7" s="223"/>
      <c r="C7" s="223"/>
      <c r="D7" s="223"/>
      <c r="E7" s="223"/>
      <c r="F7" s="223"/>
      <c r="G7" s="223"/>
      <c r="H7" s="224"/>
      <c r="I7" s="223"/>
      <c r="J7" s="213"/>
    </row>
    <row r="8" spans="1:10" ht="28.5" customHeight="1" x14ac:dyDescent="0.6">
      <c r="A8" s="225" t="s">
        <v>146</v>
      </c>
      <c r="B8" s="223"/>
      <c r="C8" s="223"/>
      <c r="D8" s="47">
        <f>PL!F27</f>
        <v>142202498</v>
      </c>
      <c r="E8" s="191"/>
      <c r="F8" s="47">
        <f>PL!H27</f>
        <v>82876594</v>
      </c>
      <c r="G8" s="191"/>
      <c r="H8" s="47">
        <f>PL!J27</f>
        <v>124232307</v>
      </c>
      <c r="I8" s="191"/>
      <c r="J8" s="47">
        <f>PL!L27</f>
        <v>62382506</v>
      </c>
    </row>
    <row r="9" spans="1:10" ht="28.5" customHeight="1" x14ac:dyDescent="0.6">
      <c r="A9" s="85" t="s">
        <v>147</v>
      </c>
      <c r="B9" s="223"/>
      <c r="C9" s="223"/>
      <c r="D9" s="191"/>
      <c r="E9" s="191"/>
      <c r="F9" s="191"/>
      <c r="G9" s="191"/>
      <c r="H9" s="191"/>
      <c r="I9" s="191"/>
      <c r="J9" s="191"/>
    </row>
    <row r="10" spans="1:10" ht="28.5" customHeight="1" x14ac:dyDescent="0.6">
      <c r="B10" s="85" t="s">
        <v>148</v>
      </c>
      <c r="C10" s="223"/>
      <c r="D10" s="191"/>
      <c r="E10" s="191"/>
      <c r="F10" s="191"/>
      <c r="G10" s="191"/>
      <c r="H10" s="191"/>
      <c r="I10" s="191"/>
      <c r="J10" s="191"/>
    </row>
    <row r="11" spans="1:10" ht="28.5" customHeight="1" x14ac:dyDescent="0.6">
      <c r="A11" s="85" t="s">
        <v>149</v>
      </c>
      <c r="C11" s="223"/>
      <c r="D11" s="191">
        <v>72807614</v>
      </c>
      <c r="E11" s="191"/>
      <c r="F11" s="191">
        <v>77508034</v>
      </c>
      <c r="G11" s="191"/>
      <c r="H11" s="191">
        <v>43133770</v>
      </c>
      <c r="I11" s="191"/>
      <c r="J11" s="191">
        <v>49445867</v>
      </c>
    </row>
    <row r="12" spans="1:10" ht="28.5" customHeight="1" x14ac:dyDescent="0.6">
      <c r="A12" s="226" t="s">
        <v>150</v>
      </c>
      <c r="C12" s="223"/>
      <c r="D12" s="191"/>
      <c r="E12" s="191"/>
      <c r="F12" s="191"/>
      <c r="G12" s="191"/>
      <c r="H12" s="191"/>
      <c r="I12" s="191"/>
      <c r="J12" s="191"/>
    </row>
    <row r="13" spans="1:10" ht="28.5" customHeight="1" x14ac:dyDescent="0.6">
      <c r="A13" s="226" t="s">
        <v>197</v>
      </c>
      <c r="C13" s="227"/>
      <c r="D13" s="191">
        <v>-1037688</v>
      </c>
      <c r="E13" s="191"/>
      <c r="F13" s="191">
        <v>7579545</v>
      </c>
      <c r="G13" s="191"/>
      <c r="H13" s="191">
        <v>-1037688</v>
      </c>
      <c r="I13" s="191"/>
      <c r="J13" s="191">
        <v>7579545</v>
      </c>
    </row>
    <row r="14" spans="1:10" ht="28.5" customHeight="1" x14ac:dyDescent="0.6">
      <c r="A14" s="226" t="s">
        <v>151</v>
      </c>
      <c r="C14" s="227"/>
      <c r="D14" s="191">
        <v>-1966367</v>
      </c>
      <c r="E14" s="191"/>
      <c r="F14" s="191">
        <v>932503</v>
      </c>
      <c r="G14" s="191"/>
      <c r="H14" s="191">
        <v>-1966367</v>
      </c>
      <c r="I14" s="191"/>
      <c r="J14" s="191">
        <v>932503</v>
      </c>
    </row>
    <row r="15" spans="1:10" ht="28.5" customHeight="1" x14ac:dyDescent="0.6">
      <c r="A15" s="226" t="s">
        <v>194</v>
      </c>
      <c r="C15" s="223"/>
      <c r="D15" s="191">
        <v>1126197</v>
      </c>
      <c r="E15" s="191"/>
      <c r="F15" s="191">
        <v>-1204103</v>
      </c>
      <c r="G15" s="191"/>
      <c r="H15" s="191">
        <v>1124410</v>
      </c>
      <c r="I15" s="191"/>
      <c r="J15" s="191">
        <v>-1204103</v>
      </c>
    </row>
    <row r="16" spans="1:10" ht="28.5" customHeight="1" x14ac:dyDescent="0.6">
      <c r="A16" s="226" t="s">
        <v>152</v>
      </c>
      <c r="C16" s="223"/>
      <c r="D16" s="191">
        <v>338569</v>
      </c>
      <c r="E16" s="191"/>
      <c r="F16" s="191">
        <v>-2859181</v>
      </c>
      <c r="G16" s="191"/>
      <c r="H16" s="191">
        <v>338569</v>
      </c>
      <c r="I16" s="191"/>
      <c r="J16" s="191">
        <v>-2859181</v>
      </c>
    </row>
    <row r="17" spans="1:10" ht="28.5" customHeight="1" x14ac:dyDescent="0.6">
      <c r="A17" s="226" t="s">
        <v>153</v>
      </c>
      <c r="C17" s="223"/>
      <c r="D17" s="191">
        <v>2916528</v>
      </c>
      <c r="E17" s="191"/>
      <c r="F17" s="191">
        <v>2110212</v>
      </c>
      <c r="G17" s="191"/>
      <c r="H17" s="191">
        <v>2705536</v>
      </c>
      <c r="I17" s="191"/>
      <c r="J17" s="191">
        <v>1997552</v>
      </c>
    </row>
    <row r="18" spans="1:10" ht="28.5" customHeight="1" x14ac:dyDescent="0.6">
      <c r="A18" s="226" t="s">
        <v>195</v>
      </c>
      <c r="C18" s="223"/>
      <c r="D18" s="191"/>
      <c r="E18" s="191"/>
      <c r="F18" s="191"/>
      <c r="G18" s="191"/>
      <c r="H18" s="191"/>
      <c r="I18" s="191"/>
      <c r="J18" s="191"/>
    </row>
    <row r="19" spans="1:10" ht="28.5" customHeight="1" x14ac:dyDescent="0.6">
      <c r="A19" s="226" t="s">
        <v>196</v>
      </c>
      <c r="C19" s="223"/>
      <c r="D19" s="47">
        <v>0</v>
      </c>
      <c r="E19" s="191"/>
      <c r="F19" s="47">
        <v>0</v>
      </c>
      <c r="G19" s="191"/>
      <c r="H19" s="191">
        <v>-938774</v>
      </c>
      <c r="I19" s="191"/>
      <c r="J19" s="47">
        <v>0</v>
      </c>
    </row>
    <row r="20" spans="1:10" ht="28.5" customHeight="1" x14ac:dyDescent="0.6">
      <c r="A20" s="226" t="s">
        <v>93</v>
      </c>
      <c r="C20" s="223"/>
      <c r="D20" s="47">
        <v>0</v>
      </c>
      <c r="E20" s="191"/>
      <c r="F20" s="47">
        <v>0</v>
      </c>
      <c r="G20" s="191"/>
      <c r="H20" s="47">
        <v>0</v>
      </c>
      <c r="I20" s="191"/>
      <c r="J20" s="191">
        <v>12000000</v>
      </c>
    </row>
    <row r="21" spans="1:10" ht="28.5" customHeight="1" x14ac:dyDescent="0.6">
      <c r="A21" s="226" t="s">
        <v>94</v>
      </c>
      <c r="C21" s="223"/>
      <c r="D21" s="47">
        <v>1102495</v>
      </c>
      <c r="E21" s="191"/>
      <c r="F21" s="47">
        <v>910277</v>
      </c>
      <c r="G21" s="191"/>
      <c r="H21" s="47">
        <v>0</v>
      </c>
      <c r="I21" s="191"/>
      <c r="J21" s="47">
        <v>0</v>
      </c>
    </row>
    <row r="22" spans="1:10" ht="28.5" customHeight="1" x14ac:dyDescent="0.6">
      <c r="A22" s="226" t="s">
        <v>154</v>
      </c>
      <c r="C22" s="223"/>
      <c r="D22" s="47">
        <v>-7973483</v>
      </c>
      <c r="E22" s="191"/>
      <c r="F22" s="47">
        <v>-4779121</v>
      </c>
      <c r="G22" s="191"/>
      <c r="H22" s="47">
        <v>-5117654</v>
      </c>
      <c r="I22" s="191"/>
      <c r="J22" s="47">
        <v>-2914602</v>
      </c>
    </row>
    <row r="23" spans="1:10" ht="28.5" customHeight="1" x14ac:dyDescent="0.6">
      <c r="A23" s="228" t="s">
        <v>155</v>
      </c>
      <c r="C23" s="223"/>
      <c r="D23" s="192">
        <v>2280446</v>
      </c>
      <c r="E23" s="223"/>
      <c r="F23" s="192">
        <v>1508167</v>
      </c>
      <c r="G23" s="223"/>
      <c r="H23" s="192">
        <v>1327241</v>
      </c>
      <c r="I23" s="223"/>
      <c r="J23" s="192">
        <v>1001086</v>
      </c>
    </row>
    <row r="24" spans="1:10" ht="28.5" customHeight="1" x14ac:dyDescent="0.6">
      <c r="A24" s="229" t="s">
        <v>156</v>
      </c>
      <c r="B24" s="229"/>
      <c r="C24" s="193"/>
      <c r="D24" s="191"/>
      <c r="E24" s="223"/>
      <c r="F24" s="191"/>
      <c r="G24" s="223"/>
      <c r="H24" s="191"/>
      <c r="I24" s="194"/>
      <c r="J24" s="191"/>
    </row>
    <row r="25" spans="1:10" ht="28.5" customHeight="1" x14ac:dyDescent="0.6">
      <c r="A25" s="223"/>
      <c r="B25" s="229" t="s">
        <v>157</v>
      </c>
      <c r="C25" s="193"/>
      <c r="D25" s="50">
        <f>SUM(D8:D23)</f>
        <v>211796809</v>
      </c>
      <c r="E25" s="191"/>
      <c r="F25" s="50">
        <f>SUM(F8:F23)</f>
        <v>164582927</v>
      </c>
      <c r="G25" s="191"/>
      <c r="H25" s="50">
        <f>SUM(H8:H23)</f>
        <v>163801350</v>
      </c>
      <c r="I25" s="194"/>
      <c r="J25" s="50">
        <f>SUM(J8:J23)</f>
        <v>128361173</v>
      </c>
    </row>
    <row r="26" spans="1:10" ht="28.5" customHeight="1" x14ac:dyDescent="0.6">
      <c r="A26" s="229" t="s">
        <v>158</v>
      </c>
      <c r="B26" s="223"/>
      <c r="C26" s="223"/>
      <c r="D26" s="191"/>
      <c r="E26" s="191"/>
      <c r="F26" s="191"/>
      <c r="G26" s="191"/>
      <c r="H26" s="191"/>
      <c r="I26" s="194"/>
      <c r="J26" s="191"/>
    </row>
    <row r="27" spans="1:10" s="226" customFormat="1" ht="28.5" customHeight="1" x14ac:dyDescent="0.6">
      <c r="B27" s="226" t="s">
        <v>12</v>
      </c>
      <c r="C27" s="230"/>
      <c r="D27" s="191">
        <v>25940892</v>
      </c>
      <c r="E27" s="191"/>
      <c r="F27" s="191">
        <v>-75038990</v>
      </c>
      <c r="G27" s="191"/>
      <c r="H27" s="191">
        <v>105432557</v>
      </c>
      <c r="I27" s="191"/>
      <c r="J27" s="191">
        <v>-79404366</v>
      </c>
    </row>
    <row r="28" spans="1:10" ht="28.5" customHeight="1" x14ac:dyDescent="0.6">
      <c r="B28" s="85" t="s">
        <v>14</v>
      </c>
      <c r="C28" s="231"/>
      <c r="D28" s="191">
        <v>-12146613</v>
      </c>
      <c r="E28" s="191"/>
      <c r="F28" s="191">
        <v>594793</v>
      </c>
      <c r="G28" s="191"/>
      <c r="H28" s="191">
        <v>-5015796</v>
      </c>
      <c r="I28" s="191"/>
      <c r="J28" s="191">
        <v>784824</v>
      </c>
    </row>
    <row r="29" spans="1:10" s="226" customFormat="1" ht="28.5" customHeight="1" x14ac:dyDescent="0.6">
      <c r="B29" s="226" t="s">
        <v>159</v>
      </c>
      <c r="C29" s="90"/>
      <c r="D29" s="191">
        <v>-94813598</v>
      </c>
      <c r="E29" s="191"/>
      <c r="F29" s="191">
        <v>60935305</v>
      </c>
      <c r="G29" s="191"/>
      <c r="H29" s="191">
        <v>-5804277</v>
      </c>
      <c r="I29" s="191"/>
      <c r="J29" s="191">
        <v>60935305</v>
      </c>
    </row>
    <row r="30" spans="1:10" ht="28.5" customHeight="1" x14ac:dyDescent="0.6">
      <c r="B30" s="85" t="s">
        <v>17</v>
      </c>
      <c r="C30" s="223"/>
      <c r="D30" s="191">
        <v>3371038</v>
      </c>
      <c r="E30" s="191"/>
      <c r="F30" s="191">
        <v>8091171</v>
      </c>
      <c r="G30" s="191"/>
      <c r="H30" s="191">
        <v>7744282</v>
      </c>
      <c r="I30" s="191"/>
      <c r="J30" s="191">
        <v>8173417</v>
      </c>
    </row>
    <row r="31" spans="1:10" ht="28.5" customHeight="1" x14ac:dyDescent="0.6">
      <c r="B31" s="101" t="s">
        <v>18</v>
      </c>
      <c r="C31" s="223"/>
      <c r="D31" s="191">
        <v>-1864397</v>
      </c>
      <c r="E31" s="191"/>
      <c r="F31" s="191">
        <v>4275118</v>
      </c>
      <c r="G31" s="191"/>
      <c r="H31" s="191">
        <v>77041</v>
      </c>
      <c r="I31" s="191"/>
      <c r="J31" s="191">
        <v>4580364</v>
      </c>
    </row>
    <row r="32" spans="1:10" ht="28.5" customHeight="1" x14ac:dyDescent="0.6">
      <c r="B32" s="101" t="s">
        <v>20</v>
      </c>
      <c r="C32" s="223"/>
      <c r="D32" s="191">
        <v>-15557813</v>
      </c>
      <c r="E32" s="191"/>
      <c r="F32" s="191">
        <v>7022947</v>
      </c>
      <c r="G32" s="191"/>
      <c r="H32" s="191">
        <v>1620061</v>
      </c>
      <c r="I32" s="191"/>
      <c r="J32" s="191">
        <v>6583274</v>
      </c>
    </row>
    <row r="33" spans="1:10" ht="28.5" customHeight="1" x14ac:dyDescent="0.6">
      <c r="B33" s="85" t="s">
        <v>32</v>
      </c>
      <c r="C33" s="223"/>
      <c r="D33" s="191">
        <v>4417176</v>
      </c>
      <c r="E33" s="191"/>
      <c r="F33" s="191">
        <v>12109186</v>
      </c>
      <c r="G33" s="191"/>
      <c r="H33" s="191">
        <v>4383468</v>
      </c>
      <c r="I33" s="191"/>
      <c r="J33" s="191">
        <v>-3897451</v>
      </c>
    </row>
    <row r="34" spans="1:10" ht="28.5" customHeight="1" x14ac:dyDescent="0.6">
      <c r="A34" s="225" t="s">
        <v>160</v>
      </c>
      <c r="B34" s="223"/>
      <c r="C34" s="223"/>
      <c r="D34" s="191"/>
      <c r="E34" s="223"/>
      <c r="F34" s="191"/>
      <c r="G34" s="97"/>
      <c r="H34" s="191"/>
      <c r="I34" s="194"/>
      <c r="J34" s="191"/>
    </row>
    <row r="35" spans="1:10" ht="28.5" customHeight="1" x14ac:dyDescent="0.6">
      <c r="A35" s="223"/>
      <c r="B35" s="85" t="s">
        <v>40</v>
      </c>
      <c r="D35" s="191">
        <v>50353867</v>
      </c>
      <c r="E35" s="191"/>
      <c r="F35" s="191">
        <v>-11348620</v>
      </c>
      <c r="G35" s="191"/>
      <c r="H35" s="191">
        <v>-77167344</v>
      </c>
      <c r="I35" s="191"/>
      <c r="J35" s="191">
        <v>-11348620</v>
      </c>
    </row>
    <row r="36" spans="1:10" ht="28.5" customHeight="1" x14ac:dyDescent="0.6">
      <c r="A36" s="223"/>
      <c r="B36" s="223" t="s">
        <v>41</v>
      </c>
      <c r="C36" s="232"/>
      <c r="D36" s="191">
        <v>1603131</v>
      </c>
      <c r="E36" s="191"/>
      <c r="F36" s="191">
        <v>444350</v>
      </c>
      <c r="G36" s="191"/>
      <c r="H36" s="191">
        <v>276814</v>
      </c>
      <c r="I36" s="191"/>
      <c r="J36" s="191">
        <v>442313</v>
      </c>
    </row>
    <row r="37" spans="1:10" ht="28.5" customHeight="1" x14ac:dyDescent="0.6">
      <c r="A37" s="223"/>
      <c r="B37" s="223" t="s">
        <v>46</v>
      </c>
      <c r="C37" s="232"/>
      <c r="D37" s="191">
        <v>-5065452</v>
      </c>
      <c r="E37" s="191"/>
      <c r="F37" s="191">
        <v>8199553</v>
      </c>
      <c r="G37" s="191"/>
      <c r="H37" s="191">
        <v>-5998550</v>
      </c>
      <c r="I37" s="191"/>
      <c r="J37" s="191">
        <v>8190746</v>
      </c>
    </row>
    <row r="38" spans="1:10" ht="28.5" customHeight="1" x14ac:dyDescent="0.6">
      <c r="A38" s="223"/>
      <c r="B38" s="223" t="s">
        <v>48</v>
      </c>
      <c r="C38" s="223"/>
      <c r="D38" s="191">
        <v>-1838081</v>
      </c>
      <c r="E38" s="191"/>
      <c r="F38" s="191">
        <v>4017111</v>
      </c>
      <c r="G38" s="191"/>
      <c r="H38" s="191">
        <v>-6713257</v>
      </c>
      <c r="I38" s="191"/>
      <c r="J38" s="191">
        <v>4017111</v>
      </c>
    </row>
    <row r="39" spans="1:10" ht="28.5" customHeight="1" x14ac:dyDescent="0.6">
      <c r="A39" s="223"/>
      <c r="B39" s="85" t="s">
        <v>49</v>
      </c>
      <c r="C39" s="223"/>
      <c r="D39" s="191">
        <v>3005021</v>
      </c>
      <c r="E39" s="191"/>
      <c r="F39" s="191">
        <v>-4052425</v>
      </c>
      <c r="G39" s="191"/>
      <c r="H39" s="191">
        <v>2464324</v>
      </c>
      <c r="I39" s="191"/>
      <c r="J39" s="191">
        <v>-3820973</v>
      </c>
    </row>
    <row r="40" spans="1:10" ht="28.5" customHeight="1" x14ac:dyDescent="0.6">
      <c r="A40" s="223"/>
      <c r="B40" s="85" t="s">
        <v>55</v>
      </c>
      <c r="C40" s="223"/>
      <c r="D40" s="191">
        <v>1416945</v>
      </c>
      <c r="E40" s="191"/>
      <c r="F40" s="191">
        <v>810148</v>
      </c>
      <c r="G40" s="191"/>
      <c r="H40" s="233">
        <v>0</v>
      </c>
      <c r="I40" s="191"/>
      <c r="J40" s="233">
        <v>0</v>
      </c>
    </row>
    <row r="41" spans="1:10" ht="28.5" customHeight="1" x14ac:dyDescent="0.6">
      <c r="A41" s="223"/>
      <c r="B41" s="223" t="s">
        <v>161</v>
      </c>
      <c r="C41" s="223"/>
      <c r="D41" s="44">
        <v>-1132247</v>
      </c>
      <c r="E41" s="223"/>
      <c r="F41" s="44">
        <v>-1056173</v>
      </c>
      <c r="G41" s="223"/>
      <c r="H41" s="192">
        <v>-676987</v>
      </c>
      <c r="I41" s="223"/>
      <c r="J41" s="192">
        <v>-948173</v>
      </c>
    </row>
    <row r="42" spans="1:10" ht="28.5" customHeight="1" x14ac:dyDescent="0.6">
      <c r="A42" s="225" t="s">
        <v>162</v>
      </c>
      <c r="B42" s="223"/>
      <c r="C42" s="223"/>
      <c r="D42" s="234">
        <f>SUM(D25:D41)</f>
        <v>169486678</v>
      </c>
      <c r="E42" s="223"/>
      <c r="F42" s="234">
        <f>SUM(F25:F41)</f>
        <v>179586401</v>
      </c>
      <c r="G42" s="223"/>
      <c r="H42" s="234">
        <f>SUM(H25:H41)</f>
        <v>184423686</v>
      </c>
      <c r="I42" s="224"/>
      <c r="J42" s="234">
        <f>SUM(J25:J41)</f>
        <v>122648944</v>
      </c>
    </row>
    <row r="43" spans="1:10" ht="22.5" customHeight="1" x14ac:dyDescent="0.6">
      <c r="A43" s="211"/>
      <c r="B43" s="217"/>
      <c r="C43" s="217"/>
      <c r="D43" s="50"/>
      <c r="E43" s="217"/>
      <c r="F43" s="195"/>
      <c r="G43" s="217"/>
      <c r="H43" s="196"/>
      <c r="I43" s="235"/>
      <c r="J43" s="195"/>
    </row>
    <row r="44" spans="1:10" ht="28.5" customHeight="1" x14ac:dyDescent="0.6">
      <c r="A44" s="211"/>
      <c r="B44" s="217"/>
      <c r="C44" s="217"/>
      <c r="D44" s="50"/>
      <c r="E44" s="217"/>
      <c r="F44" s="195"/>
      <c r="G44" s="217"/>
      <c r="H44" s="196"/>
      <c r="I44" s="235"/>
      <c r="J44" s="195"/>
    </row>
    <row r="45" spans="1:10" ht="28.5" customHeight="1" x14ac:dyDescent="0.6">
      <c r="A45" s="225"/>
      <c r="B45" s="223"/>
      <c r="C45" s="223"/>
      <c r="D45" s="235"/>
      <c r="F45" s="101"/>
      <c r="G45" s="236"/>
      <c r="I45" s="236"/>
      <c r="J45" s="236"/>
    </row>
    <row r="46" spans="1:10" ht="21" customHeight="1" x14ac:dyDescent="0.6">
      <c r="A46" s="225"/>
      <c r="B46" s="223"/>
      <c r="C46" s="223"/>
      <c r="D46" s="235"/>
      <c r="F46" s="101"/>
      <c r="G46" s="236"/>
      <c r="I46" s="236"/>
      <c r="J46" s="236"/>
    </row>
    <row r="47" spans="1:10" ht="28.5" customHeight="1" x14ac:dyDescent="0.6">
      <c r="A47" s="225" t="s">
        <v>35</v>
      </c>
      <c r="B47" s="223"/>
      <c r="C47" s="223"/>
      <c r="D47" s="235"/>
      <c r="F47" s="101"/>
      <c r="G47" s="236"/>
      <c r="I47" s="236"/>
      <c r="J47" s="236"/>
    </row>
    <row r="48" spans="1:10" ht="28.5" customHeight="1" x14ac:dyDescent="0.6">
      <c r="A48" s="237" t="s">
        <v>0</v>
      </c>
      <c r="B48" s="238"/>
      <c r="C48" s="238"/>
      <c r="D48" s="207"/>
      <c r="E48" s="238"/>
      <c r="F48" s="238"/>
      <c r="G48" s="238"/>
      <c r="H48" s="208"/>
      <c r="I48" s="208"/>
      <c r="J48" s="208"/>
    </row>
    <row r="49" spans="1:10" ht="28.5" customHeight="1" x14ac:dyDescent="0.6">
      <c r="A49" s="237" t="s">
        <v>163</v>
      </c>
      <c r="B49" s="238"/>
      <c r="C49" s="238"/>
      <c r="D49" s="207"/>
      <c r="E49" s="238"/>
      <c r="F49" s="238"/>
      <c r="G49" s="238"/>
      <c r="H49" s="239"/>
      <c r="I49" s="197"/>
      <c r="J49" s="197"/>
    </row>
    <row r="50" spans="1:10" ht="28.5" customHeight="1" x14ac:dyDescent="0.6">
      <c r="A50" s="211" t="s">
        <v>73</v>
      </c>
      <c r="B50" s="240"/>
      <c r="C50" s="240"/>
      <c r="D50" s="212"/>
      <c r="E50" s="240"/>
      <c r="F50" s="240"/>
      <c r="G50" s="240"/>
      <c r="H50" s="239"/>
      <c r="I50" s="241"/>
      <c r="J50" s="90"/>
    </row>
    <row r="51" spans="1:10" ht="28.5" customHeight="1" x14ac:dyDescent="0.6">
      <c r="A51" s="211"/>
      <c r="B51" s="212"/>
      <c r="C51" s="212"/>
      <c r="D51" s="214"/>
      <c r="E51" s="214"/>
      <c r="F51" s="214"/>
      <c r="G51" s="214"/>
      <c r="H51" s="215"/>
      <c r="I51" s="214"/>
      <c r="J51" s="216" t="s">
        <v>3</v>
      </c>
    </row>
    <row r="52" spans="1:10" ht="28.5" customHeight="1" x14ac:dyDescent="0.6">
      <c r="A52" s="217"/>
      <c r="B52" s="217"/>
      <c r="C52" s="217"/>
      <c r="D52" s="262" t="s">
        <v>4</v>
      </c>
      <c r="E52" s="262"/>
      <c r="F52" s="262"/>
      <c r="G52" s="218"/>
      <c r="H52" s="262" t="s">
        <v>5</v>
      </c>
      <c r="I52" s="262"/>
      <c r="J52" s="262"/>
    </row>
    <row r="53" spans="1:10" ht="28.5" customHeight="1" x14ac:dyDescent="0.6">
      <c r="A53" s="217"/>
      <c r="B53" s="217"/>
      <c r="C53" s="217"/>
      <c r="D53" s="219" t="s">
        <v>7</v>
      </c>
      <c r="E53" s="220"/>
      <c r="F53" s="219" t="s">
        <v>8</v>
      </c>
      <c r="G53" s="221"/>
      <c r="H53" s="222" t="s">
        <v>7</v>
      </c>
      <c r="I53" s="220"/>
      <c r="J53" s="219" t="s">
        <v>8</v>
      </c>
    </row>
    <row r="54" spans="1:10" ht="28.5" customHeight="1" x14ac:dyDescent="0.6">
      <c r="A54" s="225"/>
      <c r="B54" s="223" t="s">
        <v>164</v>
      </c>
      <c r="C54" s="223"/>
      <c r="D54" s="224">
        <v>7973483</v>
      </c>
      <c r="E54" s="223"/>
      <c r="F54" s="224">
        <v>4778234</v>
      </c>
      <c r="G54" s="223"/>
      <c r="H54" s="224">
        <v>5117654</v>
      </c>
      <c r="I54" s="224"/>
      <c r="J54" s="224">
        <v>2914375</v>
      </c>
    </row>
    <row r="55" spans="1:10" ht="28.5" customHeight="1" x14ac:dyDescent="0.6">
      <c r="B55" s="223" t="s">
        <v>165</v>
      </c>
      <c r="C55" s="217"/>
      <c r="D55" s="191">
        <v>-2280446</v>
      </c>
      <c r="E55" s="217"/>
      <c r="F55" s="191">
        <v>-1508167</v>
      </c>
      <c r="G55" s="217"/>
      <c r="H55" s="191">
        <v>-1327241</v>
      </c>
      <c r="I55" s="217"/>
      <c r="J55" s="191">
        <v>-1001086</v>
      </c>
    </row>
    <row r="56" spans="1:10" ht="28.5" customHeight="1" x14ac:dyDescent="0.6">
      <c r="B56" s="223" t="s">
        <v>166</v>
      </c>
      <c r="C56" s="217"/>
      <c r="D56" s="191">
        <v>-28223516</v>
      </c>
      <c r="E56" s="217"/>
      <c r="F56" s="191">
        <v>-1343215</v>
      </c>
      <c r="G56" s="217"/>
      <c r="H56" s="191">
        <v>-26525844</v>
      </c>
      <c r="I56" s="217"/>
      <c r="J56" s="191">
        <v>-783413</v>
      </c>
    </row>
    <row r="57" spans="1:10" ht="28.5" customHeight="1" x14ac:dyDescent="0.6">
      <c r="A57" s="211" t="s">
        <v>167</v>
      </c>
      <c r="B57" s="217"/>
      <c r="C57" s="217"/>
      <c r="D57" s="198">
        <f>SUM(D42:D56)</f>
        <v>146956199</v>
      </c>
      <c r="E57" s="217"/>
      <c r="F57" s="198">
        <f>SUM(F42:F56)</f>
        <v>181513253</v>
      </c>
      <c r="G57" s="217"/>
      <c r="H57" s="198">
        <f>SUM(H42:H56)</f>
        <v>161688255</v>
      </c>
      <c r="I57" s="235"/>
      <c r="J57" s="198">
        <f>SUM(J42:J56)</f>
        <v>123778820</v>
      </c>
    </row>
    <row r="58" spans="1:10" ht="28.5" customHeight="1" x14ac:dyDescent="0.6">
      <c r="A58" s="242" t="s">
        <v>168</v>
      </c>
      <c r="B58" s="90"/>
      <c r="C58" s="90"/>
      <c r="D58" s="223"/>
      <c r="E58" s="90"/>
      <c r="F58" s="90"/>
      <c r="G58" s="90"/>
      <c r="H58" s="243"/>
      <c r="I58" s="90"/>
      <c r="J58" s="90"/>
    </row>
    <row r="59" spans="1:10" ht="28.5" customHeight="1" x14ac:dyDescent="0.6">
      <c r="A59" s="226" t="s">
        <v>169</v>
      </c>
      <c r="B59" s="90"/>
      <c r="C59" s="90"/>
      <c r="D59" s="243">
        <v>269758098</v>
      </c>
      <c r="E59" s="90"/>
      <c r="F59" s="243">
        <v>-270000000</v>
      </c>
      <c r="G59" s="90"/>
      <c r="H59" s="243">
        <v>100038827</v>
      </c>
      <c r="I59" s="90"/>
      <c r="J59" s="243">
        <v>-100000000</v>
      </c>
    </row>
    <row r="60" spans="1:10" ht="28.5" customHeight="1" x14ac:dyDescent="0.6">
      <c r="A60" s="226" t="s">
        <v>170</v>
      </c>
      <c r="B60" s="90"/>
      <c r="C60" s="90"/>
      <c r="D60" s="243">
        <v>-1500000</v>
      </c>
      <c r="E60" s="90"/>
      <c r="F60" s="233">
        <v>0</v>
      </c>
      <c r="G60" s="90"/>
      <c r="H60" s="243">
        <v>-61500000</v>
      </c>
      <c r="I60" s="90"/>
      <c r="J60" s="233">
        <v>0</v>
      </c>
    </row>
    <row r="61" spans="1:10" ht="28.5" customHeight="1" x14ac:dyDescent="0.6">
      <c r="A61" s="226" t="s">
        <v>171</v>
      </c>
      <c r="B61" s="90"/>
      <c r="C61" s="90"/>
      <c r="D61" s="233">
        <v>0</v>
      </c>
      <c r="E61" s="90"/>
      <c r="F61" s="233">
        <v>0</v>
      </c>
      <c r="G61" s="90"/>
      <c r="H61" s="243">
        <v>-2999900</v>
      </c>
      <c r="I61" s="90"/>
      <c r="J61" s="243">
        <v>-4999800</v>
      </c>
    </row>
    <row r="62" spans="1:10" ht="28.5" customHeight="1" x14ac:dyDescent="0.6">
      <c r="A62" s="226" t="s">
        <v>172</v>
      </c>
      <c r="B62" s="90"/>
      <c r="C62" s="90"/>
      <c r="D62" s="243">
        <v>-318963</v>
      </c>
      <c r="E62" s="90"/>
      <c r="F62" s="243">
        <v>-5185</v>
      </c>
      <c r="G62" s="90"/>
      <c r="H62" s="233">
        <v>0</v>
      </c>
      <c r="I62" s="90"/>
      <c r="J62" s="233">
        <v>0</v>
      </c>
    </row>
    <row r="63" spans="1:10" ht="28.5" customHeight="1" x14ac:dyDescent="0.6">
      <c r="A63" s="226" t="s">
        <v>173</v>
      </c>
      <c r="C63" s="90"/>
      <c r="D63" s="47">
        <v>1992717</v>
      </c>
      <c r="E63" s="90"/>
      <c r="F63" s="47">
        <v>1897523</v>
      </c>
      <c r="G63" s="90"/>
      <c r="H63" s="243">
        <v>1992717</v>
      </c>
      <c r="I63" s="90"/>
      <c r="J63" s="243">
        <v>1897523</v>
      </c>
    </row>
    <row r="64" spans="1:10" ht="28.5" customHeight="1" x14ac:dyDescent="0.6">
      <c r="A64" s="226" t="s">
        <v>174</v>
      </c>
      <c r="C64" s="90"/>
      <c r="D64" s="235">
        <v>-177663019</v>
      </c>
      <c r="E64" s="90"/>
      <c r="F64" s="235">
        <v>-88051704</v>
      </c>
      <c r="G64" s="90"/>
      <c r="H64" s="235">
        <v>-157231335</v>
      </c>
      <c r="I64" s="243"/>
      <c r="J64" s="235">
        <v>-33621356</v>
      </c>
    </row>
    <row r="65" spans="1:15" ht="28.5" customHeight="1" x14ac:dyDescent="0.6">
      <c r="A65" s="226" t="s">
        <v>175</v>
      </c>
      <c r="C65" s="90"/>
      <c r="D65" s="47">
        <v>-1390160</v>
      </c>
      <c r="E65" s="90"/>
      <c r="F65" s="47">
        <v>-1420560</v>
      </c>
      <c r="G65" s="90"/>
      <c r="H65" s="235">
        <v>-564660</v>
      </c>
      <c r="I65" s="243"/>
      <c r="J65" s="235">
        <v>-1420560</v>
      </c>
    </row>
    <row r="66" spans="1:15" ht="28.5" customHeight="1" x14ac:dyDescent="0.6">
      <c r="A66" s="242" t="s">
        <v>176</v>
      </c>
      <c r="B66" s="90"/>
      <c r="C66" s="90"/>
      <c r="D66" s="198">
        <f>SUM(D59:D65)</f>
        <v>90878673</v>
      </c>
      <c r="E66" s="90"/>
      <c r="F66" s="198">
        <f>SUM(F59:F65)</f>
        <v>-357579926</v>
      </c>
      <c r="G66" s="243"/>
      <c r="H66" s="198">
        <f>SUM(H59:H65)</f>
        <v>-120264351</v>
      </c>
      <c r="I66" s="243"/>
      <c r="J66" s="198">
        <f>SUM(J59:J65)</f>
        <v>-138144193</v>
      </c>
    </row>
    <row r="67" spans="1:15" ht="28.5" customHeight="1" x14ac:dyDescent="0.6">
      <c r="A67" s="242" t="s">
        <v>198</v>
      </c>
      <c r="B67" s="90"/>
      <c r="C67" s="90"/>
      <c r="D67" s="243"/>
      <c r="E67" s="90"/>
      <c r="F67" s="243"/>
      <c r="G67" s="243"/>
      <c r="H67" s="243"/>
      <c r="I67" s="243"/>
      <c r="J67" s="243"/>
    </row>
    <row r="68" spans="1:15" ht="28.5" customHeight="1" x14ac:dyDescent="0.6">
      <c r="A68" s="226" t="s">
        <v>177</v>
      </c>
      <c r="B68" s="90"/>
      <c r="C68" s="90"/>
      <c r="D68" s="243">
        <v>20000000</v>
      </c>
      <c r="E68" s="90"/>
      <c r="F68" s="233">
        <v>0</v>
      </c>
      <c r="G68" s="243"/>
      <c r="H68" s="233">
        <v>0</v>
      </c>
      <c r="I68" s="243"/>
      <c r="J68" s="233">
        <v>0</v>
      </c>
    </row>
    <row r="69" spans="1:15" ht="28.5" customHeight="1" x14ac:dyDescent="0.6">
      <c r="A69" s="226" t="s">
        <v>178</v>
      </c>
      <c r="C69" s="90"/>
      <c r="D69" s="243">
        <v>-6549593</v>
      </c>
      <c r="E69" s="90"/>
      <c r="F69" s="243">
        <v>-5440448</v>
      </c>
      <c r="G69" s="90"/>
      <c r="H69" s="243">
        <v>-5479573</v>
      </c>
      <c r="I69" s="243"/>
      <c r="J69" s="243">
        <v>-5041364</v>
      </c>
    </row>
    <row r="70" spans="1:15" ht="28.5" customHeight="1" x14ac:dyDescent="0.6">
      <c r="A70" s="226" t="s">
        <v>179</v>
      </c>
      <c r="C70" s="90"/>
      <c r="D70" s="243">
        <v>-68113976</v>
      </c>
      <c r="E70" s="90"/>
      <c r="F70" s="243">
        <v>-67933833</v>
      </c>
      <c r="G70" s="90"/>
      <c r="H70" s="243">
        <v>-68113976</v>
      </c>
      <c r="I70" s="243"/>
      <c r="J70" s="243">
        <v>-67933833</v>
      </c>
    </row>
    <row r="71" spans="1:15" ht="28.5" customHeight="1" x14ac:dyDescent="0.6">
      <c r="A71" s="226" t="s">
        <v>180</v>
      </c>
      <c r="C71" s="90"/>
      <c r="D71" s="243">
        <v>2000330</v>
      </c>
      <c r="E71" s="90"/>
      <c r="F71" s="233">
        <v>0</v>
      </c>
      <c r="G71" s="90"/>
      <c r="H71" s="233">
        <v>0</v>
      </c>
      <c r="I71" s="243"/>
      <c r="J71" s="233">
        <v>0</v>
      </c>
    </row>
    <row r="72" spans="1:15" ht="28.5" customHeight="1" x14ac:dyDescent="0.6">
      <c r="A72" s="242" t="s">
        <v>181</v>
      </c>
      <c r="B72" s="90"/>
      <c r="C72" s="90"/>
      <c r="D72" s="198">
        <f>SUM(D68:D71)</f>
        <v>-52663239</v>
      </c>
      <c r="E72" s="90"/>
      <c r="F72" s="198">
        <f>SUM(F68:F71)</f>
        <v>-73374281</v>
      </c>
      <c r="G72" s="243"/>
      <c r="H72" s="198">
        <f>SUM(H68:H71)</f>
        <v>-73593549</v>
      </c>
      <c r="I72" s="243"/>
      <c r="J72" s="198">
        <f>SUM(J68:J71)</f>
        <v>-72975197</v>
      </c>
    </row>
    <row r="73" spans="1:15" ht="28.5" customHeight="1" x14ac:dyDescent="0.6">
      <c r="A73" s="242" t="s">
        <v>182</v>
      </c>
      <c r="B73" s="101"/>
      <c r="C73" s="90"/>
      <c r="D73" s="199">
        <f>SUM(D57,D66,D72)</f>
        <v>185171633</v>
      </c>
      <c r="E73" s="90"/>
      <c r="F73" s="199">
        <f>SUM(F57,F66,F72)</f>
        <v>-249440954</v>
      </c>
      <c r="G73" s="243"/>
      <c r="H73" s="199">
        <f>SUM(H57,H66,H72)</f>
        <v>-32169645</v>
      </c>
      <c r="I73" s="243"/>
      <c r="J73" s="199">
        <f>SUM(J57,J66,J72)</f>
        <v>-87340570</v>
      </c>
    </row>
    <row r="74" spans="1:15" ht="28.5" customHeight="1" x14ac:dyDescent="0.6">
      <c r="A74" s="226" t="s">
        <v>183</v>
      </c>
      <c r="B74" s="103"/>
      <c r="C74" s="90"/>
      <c r="D74" s="200">
        <v>362346970</v>
      </c>
      <c r="E74" s="90"/>
      <c r="F74" s="200">
        <v>611787924</v>
      </c>
      <c r="G74" s="243"/>
      <c r="H74" s="200">
        <v>317644176</v>
      </c>
      <c r="I74" s="243"/>
      <c r="J74" s="200">
        <v>404984746</v>
      </c>
    </row>
    <row r="75" spans="1:15" ht="28.5" customHeight="1" thickBot="1" x14ac:dyDescent="0.65">
      <c r="A75" s="242" t="s">
        <v>184</v>
      </c>
      <c r="B75" s="244"/>
      <c r="C75" s="90"/>
      <c r="D75" s="53">
        <f>SUM(D73:D74)</f>
        <v>547518603</v>
      </c>
      <c r="E75" s="90"/>
      <c r="F75" s="53">
        <f>SUM(F73:F74)</f>
        <v>362346970</v>
      </c>
      <c r="G75" s="47"/>
      <c r="H75" s="53">
        <f>SUM(H73:H74)</f>
        <v>285474531</v>
      </c>
      <c r="I75" s="47"/>
      <c r="J75" s="53">
        <f>SUM(J73:J74)</f>
        <v>317644176</v>
      </c>
    </row>
    <row r="76" spans="1:15" ht="28.5" customHeight="1" thickTop="1" x14ac:dyDescent="0.6">
      <c r="A76" s="242"/>
      <c r="B76" s="244"/>
      <c r="C76" s="90"/>
      <c r="D76" s="50">
        <f>D75-BS!G9</f>
        <v>0</v>
      </c>
      <c r="E76" s="90"/>
      <c r="F76" s="50">
        <f>F75-BS!I9</f>
        <v>0</v>
      </c>
      <c r="G76" s="47"/>
      <c r="H76" s="50">
        <f>H75-BS!K9</f>
        <v>0</v>
      </c>
      <c r="I76" s="47"/>
      <c r="J76" s="50">
        <f>J75-BS!M9</f>
        <v>0</v>
      </c>
    </row>
    <row r="77" spans="1:15" ht="28.5" customHeight="1" x14ac:dyDescent="0.6">
      <c r="A77" s="242" t="s">
        <v>185</v>
      </c>
      <c r="B77" s="90"/>
      <c r="C77" s="90"/>
      <c r="D77" s="201"/>
      <c r="E77" s="201"/>
      <c r="F77" s="201"/>
      <c r="G77" s="201"/>
      <c r="H77" s="202"/>
      <c r="I77" s="201"/>
      <c r="J77" s="202"/>
    </row>
    <row r="78" spans="1:15" ht="28.5" customHeight="1" x14ac:dyDescent="0.6">
      <c r="A78" s="90" t="s">
        <v>186</v>
      </c>
      <c r="B78" s="226"/>
      <c r="C78" s="90"/>
      <c r="D78" s="202"/>
      <c r="E78" s="202"/>
      <c r="F78" s="202"/>
      <c r="G78" s="202"/>
      <c r="H78" s="202"/>
      <c r="I78" s="202"/>
      <c r="J78" s="202"/>
    </row>
    <row r="79" spans="1:15" ht="28.5" customHeight="1" x14ac:dyDescent="0.6">
      <c r="A79" s="90"/>
      <c r="B79" s="226" t="s">
        <v>187</v>
      </c>
      <c r="C79" s="90"/>
      <c r="D79" s="47">
        <v>4555</v>
      </c>
      <c r="E79" s="202"/>
      <c r="F79" s="47">
        <v>184698</v>
      </c>
      <c r="G79" s="202"/>
      <c r="H79" s="245">
        <v>4555</v>
      </c>
      <c r="I79" s="202"/>
      <c r="J79" s="245">
        <v>184698</v>
      </c>
    </row>
    <row r="80" spans="1:15" ht="28.5" customHeight="1" x14ac:dyDescent="0.6">
      <c r="A80" s="226"/>
      <c r="B80" s="226" t="s">
        <v>188</v>
      </c>
      <c r="C80" s="226"/>
      <c r="D80" s="47">
        <v>15852572</v>
      </c>
      <c r="E80" s="203"/>
      <c r="F80" s="47">
        <v>7037421</v>
      </c>
      <c r="G80" s="203"/>
      <c r="H80" s="245">
        <v>10123149</v>
      </c>
      <c r="I80" s="203"/>
      <c r="J80" s="245">
        <v>7037421</v>
      </c>
      <c r="O80" s="245"/>
    </row>
    <row r="81" spans="1:10" ht="28.5" customHeight="1" x14ac:dyDescent="0.6">
      <c r="A81" s="226"/>
      <c r="B81" s="226" t="s">
        <v>193</v>
      </c>
      <c r="C81" s="226"/>
      <c r="D81" s="245">
        <v>2547285.5389609635</v>
      </c>
      <c r="F81" s="245">
        <v>73490</v>
      </c>
      <c r="H81" s="245">
        <v>2544694</v>
      </c>
      <c r="J81" s="245">
        <v>73490</v>
      </c>
    </row>
    <row r="82" spans="1:10" ht="28.5" customHeight="1" x14ac:dyDescent="0.6">
      <c r="A82" s="226"/>
      <c r="B82" s="226" t="s">
        <v>189</v>
      </c>
      <c r="C82" s="226"/>
      <c r="D82" s="245"/>
      <c r="F82" s="245"/>
      <c r="J82" s="245"/>
    </row>
    <row r="83" spans="1:10" ht="28.5" customHeight="1" x14ac:dyDescent="0.6">
      <c r="A83" s="226"/>
      <c r="B83" s="226" t="s">
        <v>190</v>
      </c>
      <c r="C83" s="226"/>
      <c r="D83" s="47">
        <v>4583224</v>
      </c>
      <c r="F83" s="47">
        <v>0</v>
      </c>
      <c r="H83" s="47">
        <v>4487051</v>
      </c>
      <c r="J83" s="47">
        <v>0</v>
      </c>
    </row>
    <row r="84" spans="1:10" ht="28.5" customHeight="1" x14ac:dyDescent="0.6">
      <c r="A84" s="226"/>
      <c r="B84" s="226" t="s">
        <v>191</v>
      </c>
      <c r="C84" s="226"/>
      <c r="D84" s="235">
        <v>888091.2</v>
      </c>
      <c r="F84" s="235">
        <v>902483</v>
      </c>
      <c r="H84" s="235">
        <v>888091.2</v>
      </c>
      <c r="J84" s="235">
        <v>902483</v>
      </c>
    </row>
    <row r="85" spans="1:10" ht="28.5" customHeight="1" x14ac:dyDescent="0.6">
      <c r="B85" s="85" t="s">
        <v>192</v>
      </c>
      <c r="D85" s="245">
        <v>5615253</v>
      </c>
      <c r="F85" s="47">
        <v>0</v>
      </c>
      <c r="H85" s="245">
        <v>3276253.4299997701</v>
      </c>
      <c r="J85" s="47">
        <v>0</v>
      </c>
    </row>
    <row r="86" spans="1:10" ht="28.5" customHeight="1" x14ac:dyDescent="0.6">
      <c r="A86" s="226"/>
      <c r="B86" s="226"/>
      <c r="C86" s="226"/>
      <c r="D86" s="235"/>
      <c r="F86" s="204"/>
      <c r="J86" s="204"/>
    </row>
    <row r="87" spans="1:10" ht="28.5" customHeight="1" x14ac:dyDescent="0.6">
      <c r="A87" s="226"/>
      <c r="B87" s="226"/>
      <c r="C87" s="226"/>
      <c r="D87" s="235"/>
      <c r="F87" s="204"/>
      <c r="J87" s="204"/>
    </row>
    <row r="88" spans="1:10" ht="28.5" customHeight="1" x14ac:dyDescent="0.6">
      <c r="A88" s="226"/>
      <c r="B88" s="226"/>
      <c r="C88" s="226"/>
      <c r="D88" s="235"/>
      <c r="F88" s="204"/>
      <c r="J88" s="204"/>
    </row>
    <row r="89" spans="1:10" ht="28.5" customHeight="1" x14ac:dyDescent="0.6">
      <c r="A89" s="226"/>
      <c r="B89" s="226"/>
      <c r="C89" s="226"/>
      <c r="D89" s="235"/>
      <c r="F89" s="204"/>
      <c r="J89" s="204"/>
    </row>
    <row r="90" spans="1:10" s="248" customFormat="1" ht="28.5" customHeight="1" x14ac:dyDescent="0.65">
      <c r="A90" s="246"/>
      <c r="B90" s="246"/>
      <c r="C90" s="246"/>
      <c r="D90" s="247"/>
      <c r="F90" s="205"/>
      <c r="H90" s="247"/>
      <c r="J90" s="205"/>
    </row>
    <row r="91" spans="1:10" ht="28.5" customHeight="1" x14ac:dyDescent="0.6">
      <c r="A91" s="225" t="s">
        <v>35</v>
      </c>
      <c r="B91" s="90"/>
      <c r="C91" s="90"/>
      <c r="D91" s="223"/>
      <c r="E91" s="90"/>
      <c r="F91" s="90"/>
      <c r="G91" s="90"/>
      <c r="H91" s="249"/>
      <c r="I91" s="90"/>
      <c r="J91" s="90"/>
    </row>
  </sheetData>
  <mergeCells count="5">
    <mergeCell ref="H1:J1"/>
    <mergeCell ref="D5:F5"/>
    <mergeCell ref="H5:J5"/>
    <mergeCell ref="D52:F52"/>
    <mergeCell ref="H52:J52"/>
  </mergeCells>
  <pageMargins left="0.78740157480314965" right="0.39370078740157483" top="0.61" bottom="0.39370078740157483" header="0.51181102362204722" footer="0.51181102362204722"/>
  <pageSetup paperSize="9" scale="60" fitToHeight="0" orientation="portrait" r:id="rId1"/>
  <rowBreaks count="1" manualBreakCount="1">
    <brk id="4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2.xml><?xml version="1.0" encoding="utf-8"?>
<datasnipper xmlns="http://datasnipper" workbookId="c39f5cc3-fb6a-4071-8480-ff5045fef757" dataSnipperSheetDeleted="false" guid="2d83ceb5-c31b-49de-a8e6-1d11fbde4cb7" revision="2">
  <settings xmlns="" guid="7c8702f4-8010-4f1c-b8d7-71d4d13c4b4e">
    <setting type="boolean" value="True" name="embed-documents" guid="dced2241-bc6c-4fd3-8aba-ad45de8bc508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7EE3D0-63BD-47E2-96F9-970E3D48564A}">
  <ds:schemaRefs>
    <ds:schemaRef ds:uri="http://www.w3.org/XML/1998/namespace"/>
    <ds:schemaRef ds:uri="http://purl.org/dc/terms/"/>
    <ds:schemaRef ds:uri="8041dc1f-297a-4204-89da-81da98d341f6"/>
    <ds:schemaRef ds:uri="http://schemas.microsoft.com/office/2006/metadata/properties"/>
    <ds:schemaRef ds:uri="f4c7c774-be23-46c0-bcb0-ddba72f719cd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4EE375B-E99A-4099-B701-5486AF7D8143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60814E16-C56B-49C3-93F0-E4264E22D5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Naruporn Hongamporn</dc:creator>
  <cp:keywords/>
  <dc:description/>
  <cp:lastModifiedBy>Kamolwan Theeravetch</cp:lastModifiedBy>
  <cp:revision/>
  <cp:lastPrinted>2025-02-13T01:13:08Z</cp:lastPrinted>
  <dcterms:created xsi:type="dcterms:W3CDTF">2022-09-28T04:31:58Z</dcterms:created>
  <dcterms:modified xsi:type="dcterms:W3CDTF">2025-02-13T01:13:09Z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0x010100560E0EC2D0A7DC48A31E51EC6665FCAC</vt:lpwstr>
  </property>
</Properties>
</file>