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ccount\14-รวมงานปิดงบการเงิน\01_ปิดงบ\12_ปิดงบปี 2567\04.ปิดงบไตรมาส 4_2567\2024Q4_Final Draft from audit\APCS FS Elcid\"/>
    </mc:Choice>
  </mc:AlternateContent>
  <xr:revisionPtr revIDLastSave="0" documentId="13_ncr:1_{A2F49F36-7EF2-44B0-AB68-99D315680952}" xr6:coauthVersionLast="47" xr6:coauthVersionMax="47" xr10:uidLastSave="{00000000-0000-0000-0000-000000000000}"/>
  <bookViews>
    <workbookView xWindow="28680" yWindow="-120" windowWidth="29040" windowHeight="15720" tabRatio="769" activeTab="5" xr2:uid="{B9008530-0DED-4347-96EB-B112101AB722}"/>
  </bookViews>
  <sheets>
    <sheet name="BS" sheetId="1" r:id="rId1"/>
    <sheet name="PL 3M" sheetId="8" state="hidden" r:id="rId2"/>
    <sheet name="PL" sheetId="9" r:id="rId3"/>
    <sheet name="Conso" sheetId="6" r:id="rId4"/>
    <sheet name="The Company" sheetId="7" r:id="rId5"/>
    <sheet name="CF " sheetId="3" r:id="rId6"/>
  </sheets>
  <definedNames>
    <definedName name="_xlnm.Print_Area" localSheetId="0">BS!$A$1:$J$89</definedName>
    <definedName name="_xlnm.Print_Area" localSheetId="5">'CF '!$A$1:$J$91</definedName>
    <definedName name="_xlnm.Print_Area" localSheetId="3">Conso!$A$1:$V$25</definedName>
    <definedName name="_xlnm.Print_Area" localSheetId="2">PL!$A$1:$J$63</definedName>
    <definedName name="_xlnm.Print_Area" localSheetId="1">'PL 3M'!$A$1:$J$58</definedName>
    <definedName name="_xlnm.Print_Area" localSheetId="4">'The Company'!$A$1:$K$18</definedName>
    <definedName name="Z_70B1E187_2C74_4CE5_B1A1_8B33C5B641E8_.wvu.PrintArea" localSheetId="0" hidden="1">BS!$B$1:$J$89</definedName>
    <definedName name="Z_70B1E187_2C74_4CE5_B1A1_8B33C5B641E8_.wvu.PrintArea" localSheetId="5" hidden="1">'CF '!$B$1:$J$89</definedName>
    <definedName name="Z_70B1E187_2C74_4CE5_B1A1_8B33C5B641E8_.wvu.PrintArea" localSheetId="2" hidden="1">PL!$B$1:$J$63</definedName>
    <definedName name="Z_70B1E187_2C74_4CE5_B1A1_8B33C5B641E8_.wvu.PrintArea" localSheetId="1" hidden="1">'PL 3M'!$B$1:$J$58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1" l="1"/>
  <c r="H91" i="1" l="1"/>
  <c r="H61" i="9" l="1"/>
  <c r="D68" i="3" l="1"/>
  <c r="D83" i="3"/>
  <c r="D78" i="3"/>
  <c r="J68" i="3"/>
  <c r="H68" i="3"/>
  <c r="F68" i="3"/>
  <c r="H83" i="3" l="1"/>
  <c r="J53" i="9" l="1"/>
  <c r="D60" i="1" l="1"/>
  <c r="P27" i="6"/>
  <c r="T27" i="6"/>
  <c r="J56" i="9" l="1"/>
  <c r="J51" i="9"/>
  <c r="D82" i="1" l="1"/>
  <c r="P20" i="6"/>
  <c r="R20" i="6"/>
  <c r="N18" i="6"/>
  <c r="Q28" i="6"/>
  <c r="L21" i="6"/>
  <c r="V20" i="6"/>
  <c r="R18" i="6"/>
  <c r="J60" i="1" l="1"/>
  <c r="H60" i="1"/>
  <c r="F60" i="1"/>
  <c r="L17" i="6"/>
  <c r="J40" i="9"/>
  <c r="H40" i="9"/>
  <c r="D40" i="9"/>
  <c r="F40" i="9"/>
  <c r="F38" i="1"/>
  <c r="F69" i="1" s="1"/>
  <c r="H38" i="1"/>
  <c r="H69" i="1" s="1"/>
  <c r="J38" i="1"/>
  <c r="J69" i="1" s="1"/>
  <c r="D38" i="1"/>
  <c r="D69" i="1" s="1"/>
  <c r="A35" i="1"/>
  <c r="A66" i="1" s="1"/>
  <c r="F44" i="1"/>
  <c r="N22" i="6" l="1"/>
  <c r="H22" i="6"/>
  <c r="F22" i="6"/>
  <c r="D22" i="6"/>
  <c r="T21" i="6"/>
  <c r="T22" i="6" s="1"/>
  <c r="T17" i="6" l="1"/>
  <c r="D17" i="9" l="1"/>
  <c r="H22" i="8"/>
  <c r="H14" i="8"/>
  <c r="D14" i="8" l="1"/>
  <c r="D22" i="8"/>
  <c r="D34" i="8"/>
  <c r="D23" i="8" l="1"/>
  <c r="D52" i="8"/>
  <c r="F52" i="8"/>
  <c r="H25" i="9" l="1"/>
  <c r="H83" i="1"/>
  <c r="S26" i="6"/>
  <c r="Q26" i="6"/>
  <c r="K26" i="6"/>
  <c r="I26" i="6"/>
  <c r="G26" i="6"/>
  <c r="E26" i="6"/>
  <c r="H52" i="1" l="1"/>
  <c r="A46" i="9"/>
  <c r="A3" i="6"/>
  <c r="A3" i="7" s="1"/>
  <c r="A3" i="3" s="1"/>
  <c r="F57" i="9"/>
  <c r="D57" i="9"/>
  <c r="J25" i="9"/>
  <c r="F25" i="9"/>
  <c r="D25" i="9"/>
  <c r="J17" i="9"/>
  <c r="H17" i="9"/>
  <c r="H26" i="9" s="1"/>
  <c r="H29" i="9" s="1"/>
  <c r="F17" i="9"/>
  <c r="L22" i="6" l="1"/>
  <c r="D26" i="9"/>
  <c r="F26" i="9"/>
  <c r="F29" i="9" s="1"/>
  <c r="J26" i="9"/>
  <c r="J29" i="9" s="1"/>
  <c r="D52" i="1"/>
  <c r="J31" i="9" l="1"/>
  <c r="J8" i="3"/>
  <c r="J26" i="3" s="1"/>
  <c r="J42" i="3" s="1"/>
  <c r="J48" i="3" s="1"/>
  <c r="F31" i="9"/>
  <c r="F8" i="3"/>
  <c r="F26" i="3" s="1"/>
  <c r="F42" i="3" s="1"/>
  <c r="F48" i="3" s="1"/>
  <c r="D29" i="9"/>
  <c r="H8" i="3"/>
  <c r="F53" i="9" l="1"/>
  <c r="F51" i="9" s="1"/>
  <c r="F41" i="9"/>
  <c r="F58" i="9" s="1"/>
  <c r="F56" i="9" s="1"/>
  <c r="J41" i="9"/>
  <c r="D8" i="3"/>
  <c r="D31" i="9"/>
  <c r="H26" i="3"/>
  <c r="H42" i="3" s="1"/>
  <c r="H48" i="3" s="1"/>
  <c r="H31" i="9"/>
  <c r="D26" i="3" l="1"/>
  <c r="D42" i="3" s="1"/>
  <c r="D48" i="3" s="1"/>
  <c r="D80" i="3" s="1"/>
  <c r="D82" i="3" s="1"/>
  <c r="D84" i="3" s="1"/>
  <c r="D95" i="3" s="1"/>
  <c r="J58" i="9"/>
  <c r="I11" i="7"/>
  <c r="J61" i="9"/>
  <c r="D53" i="9"/>
  <c r="D41" i="9"/>
  <c r="H41" i="9"/>
  <c r="I15" i="7"/>
  <c r="H53" i="9"/>
  <c r="P21" i="6"/>
  <c r="D51" i="9" l="1"/>
  <c r="P22" i="6"/>
  <c r="D58" i="9"/>
  <c r="D56" i="9"/>
  <c r="H51" i="9"/>
  <c r="H58" i="9"/>
  <c r="H78" i="3"/>
  <c r="J21" i="6" l="1"/>
  <c r="D61" i="9"/>
  <c r="J22" i="6"/>
  <c r="J27" i="6" s="1"/>
  <c r="R21" i="6"/>
  <c r="V21" i="6" s="1"/>
  <c r="H82" i="1"/>
  <c r="H56" i="9"/>
  <c r="F83" i="1"/>
  <c r="F22" i="8"/>
  <c r="F14" i="8"/>
  <c r="A63" i="1" l="1"/>
  <c r="A87" i="1" s="1"/>
  <c r="A38" i="8" l="1"/>
  <c r="A58" i="8" s="1"/>
  <c r="A24" i="6" s="1"/>
  <c r="A18" i="7" s="1"/>
  <c r="A50" i="3" s="1"/>
  <c r="A91" i="3" s="1"/>
  <c r="A43" i="9"/>
  <c r="A63" i="9" s="1"/>
  <c r="H18" i="6"/>
  <c r="D18" i="6"/>
  <c r="F23" i="8"/>
  <c r="R22" i="6" l="1"/>
  <c r="P17" i="6"/>
  <c r="R17" i="6" s="1"/>
  <c r="P16" i="6"/>
  <c r="R16" i="6" s="1"/>
  <c r="V16" i="6" s="1"/>
  <c r="P14" i="6"/>
  <c r="R14" i="6" s="1"/>
  <c r="V14" i="6" s="1"/>
  <c r="P12" i="6"/>
  <c r="V22" i="6" l="1"/>
  <c r="D61" i="1"/>
  <c r="D17" i="1"/>
  <c r="D29" i="1"/>
  <c r="K14" i="7" l="1"/>
  <c r="H84" i="1"/>
  <c r="E91" i="1" l="1"/>
  <c r="G91" i="1"/>
  <c r="I91" i="1"/>
  <c r="F78" i="3" l="1"/>
  <c r="D26" i="8" l="1"/>
  <c r="D28" i="8" s="1"/>
  <c r="D36" i="8" s="1"/>
  <c r="D53" i="8" s="1"/>
  <c r="D51" i="8" s="1"/>
  <c r="L18" i="6"/>
  <c r="T18" i="6"/>
  <c r="L26" i="6" l="1"/>
  <c r="H17" i="1"/>
  <c r="D48" i="8" l="1"/>
  <c r="D46" i="8" s="1"/>
  <c r="F18" i="6"/>
  <c r="T26" i="6" l="1"/>
  <c r="D56" i="8"/>
  <c r="H26" i="6"/>
  <c r="J22" i="8" l="1"/>
  <c r="P26" i="6" l="1"/>
  <c r="J78" i="3"/>
  <c r="J80" i="3" l="1"/>
  <c r="J82" i="3" s="1"/>
  <c r="N26" i="6"/>
  <c r="J34" i="8" l="1"/>
  <c r="H34" i="8"/>
  <c r="F34" i="8"/>
  <c r="J14" i="8"/>
  <c r="H23" i="8"/>
  <c r="H26" i="8" s="1"/>
  <c r="F26" i="8"/>
  <c r="F28" i="8" l="1"/>
  <c r="F48" i="8" s="1"/>
  <c r="H28" i="8"/>
  <c r="J23" i="8"/>
  <c r="F46" i="8" l="1"/>
  <c r="F56" i="8" s="1"/>
  <c r="F80" i="3"/>
  <c r="F82" i="3" s="1"/>
  <c r="H48" i="8"/>
  <c r="H46" i="8" s="1"/>
  <c r="J26" i="8"/>
  <c r="D92" i="3" l="1"/>
  <c r="H56" i="8"/>
  <c r="H51" i="8"/>
  <c r="H80" i="3"/>
  <c r="H82" i="3" s="1"/>
  <c r="H84" i="3" s="1"/>
  <c r="H36" i="8"/>
  <c r="H53" i="8" s="1"/>
  <c r="F36" i="8"/>
  <c r="F53" i="8" s="1"/>
  <c r="F51" i="8" s="1"/>
  <c r="J28" i="8"/>
  <c r="J48" i="8" s="1"/>
  <c r="J46" i="8" s="1"/>
  <c r="J56" i="8" l="1"/>
  <c r="J51" i="8"/>
  <c r="K15" i="7"/>
  <c r="K16" i="7" s="1"/>
  <c r="K19" i="7" s="1"/>
  <c r="J36" i="8"/>
  <c r="I12" i="7" s="1"/>
  <c r="V17" i="6" l="1"/>
  <c r="I16" i="7"/>
  <c r="J53" i="8"/>
  <c r="J18" i="6" l="1"/>
  <c r="E12" i="7"/>
  <c r="F29" i="1" l="1"/>
  <c r="F17" i="1"/>
  <c r="I250" i="7" l="1"/>
  <c r="G16" i="7"/>
  <c r="E16" i="7"/>
  <c r="C16" i="7"/>
  <c r="G12" i="7"/>
  <c r="C12" i="7"/>
  <c r="K11" i="7"/>
  <c r="K10" i="7"/>
  <c r="J251" i="6"/>
  <c r="F26" i="6"/>
  <c r="D26" i="6"/>
  <c r="P18" i="6"/>
  <c r="K12" i="7" l="1"/>
  <c r="R12" i="6"/>
  <c r="V12" i="6" l="1"/>
  <c r="V18" i="6" s="1"/>
  <c r="A53" i="3"/>
  <c r="H92" i="3" l="1"/>
  <c r="H95" i="3"/>
  <c r="J82" i="1"/>
  <c r="J84" i="1" s="1"/>
  <c r="F82" i="1"/>
  <c r="F84" i="1" s="1"/>
  <c r="J52" i="1"/>
  <c r="F52" i="1"/>
  <c r="J29" i="1"/>
  <c r="H29" i="1"/>
  <c r="J17" i="1"/>
  <c r="F84" i="3" l="1"/>
  <c r="F92" i="3" s="1"/>
  <c r="H30" i="1"/>
  <c r="D30" i="1"/>
  <c r="F61" i="1"/>
  <c r="H61" i="1"/>
  <c r="F30" i="1"/>
  <c r="J30" i="1"/>
  <c r="J61" i="1"/>
  <c r="J85" i="1" l="1"/>
  <c r="J92" i="1"/>
  <c r="H85" i="1"/>
  <c r="H92" i="1"/>
  <c r="F85" i="1"/>
  <c r="F91" i="1" s="1"/>
  <c r="F92" i="1"/>
  <c r="J91" i="1"/>
  <c r="J84" i="3" l="1"/>
  <c r="V26" i="6" l="1"/>
  <c r="J26" i="6" l="1"/>
  <c r="D84" i="1" l="1"/>
  <c r="V27" i="6" l="1"/>
  <c r="D85" i="1"/>
  <c r="D91" i="1" s="1"/>
  <c r="W27" i="6"/>
</calcChain>
</file>

<file path=xl/sharedStrings.xml><?xml version="1.0" encoding="utf-8"?>
<sst xmlns="http://schemas.openxmlformats.org/spreadsheetml/2006/main" count="346" uniqueCount="236">
  <si>
    <t>บริษัท เอเซีย พรีซิชั่น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</si>
  <si>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</si>
  <si>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</si>
  <si>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</si>
  <si>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</si>
  <si>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</si>
  <si>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</si>
  <si>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</si>
  <si>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</si>
  <si>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</si>
  <si>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</si>
  <si>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</si>
  <si>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</si>
  <si>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เงินจ่ายล่วงหน้าค่าสินค้าและผู้รับเหมา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</si>
  <si>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</si>
  <si>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</si>
  <si>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</si>
  <si>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</si>
  <si>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</si>
  <si>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</si>
  <si>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สิทธิจากสัญญาขายน้ำดิบ</t>
  </si>
  <si>
    <t>สินทรัพย์สิทธิการใช้</t>
  </si>
  <si>
    <t>สินทรัพย์ไม่มีตัวตน</t>
  </si>
  <si>
    <t>สินทรัพย์สกุลเงินดิจิทัล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</si>
  <si>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</si>
  <si>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</si>
  <si>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</si>
  <si>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</si>
  <si>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</si>
  <si>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</si>
  <si>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</si>
  <si>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</si>
  <si>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</si>
  <si>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</si>
  <si>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หนี้สินที่เกิดจากสัญญา - หมุนเวียน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</si>
  <si>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</si>
  <si>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</si>
  <si>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</si>
  <si>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</si>
  <si>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เงินกู้ยืมระยะสั้นและดอกเบี้ยค้างจ่ายจากบริษัทอื่น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</si>
  <si>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</si>
  <si>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</si>
  <si>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</si>
  <si>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</si>
  <si>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</si>
  <si>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</si>
  <si>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</si>
  <si>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</si>
  <si>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</si>
  <si>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</si>
  <si>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</si>
  <si>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</si>
  <si>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</si>
  <si>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659,999,962 หุ้น มูลค่าหุ้นละ 1.00 บาท</t>
  </si>
  <si>
    <t xml:space="preserve">   ทุนที่ออกและชำระแล้ว</t>
  </si>
  <si>
    <t xml:space="preserve">      หุ้นสามัญ 659,999,862 หุ้น มูลค่าหุ้นละ 1.00 บาท</t>
  </si>
  <si>
    <t>ส่วนเกินมูลค่าหุ้น</t>
  </si>
  <si>
    <t>กำไรสะสม</t>
  </si>
  <si>
    <t xml:space="preserve">   จัดสรรแล้ว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</si>
  <si>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</si>
  <si>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</si>
  <si>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</si>
  <si>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</si>
  <si>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</si>
  <si>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</si>
  <si>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</si>
  <si>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</si>
  <si>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</si>
  <si>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</si>
  <si>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2567</t>
  </si>
  <si>
    <t>กำไรหรือขาดทุน:</t>
  </si>
  <si>
    <t>รายได้</t>
  </si>
  <si>
    <t>รายได้จากสัญญาก่อสร้าง</t>
  </si>
  <si>
    <t>รายได้จากการขายและการให้บริการ</t>
  </si>
  <si>
    <t>รายได้จากสินทรัพย์ดิจิทัล</t>
  </si>
  <si>
    <t>กำไรจากการขายเงินลงทุนในบริษัทย่อย</t>
  </si>
  <si>
    <t>กลับรายการค่าเผื่อการด้อยค่าของสินทรัพย์สกุลเงินดิจิทัล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</si>
  <si>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</si>
  <si>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</si>
  <si>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</si>
  <si>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</si>
  <si>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ต้นทุนขายและการให้บริการ</t>
  </si>
  <si>
    <t>ต้นทุนจากสินทรัพย์ดิจิทัล</t>
  </si>
  <si>
    <t>ค่าเผื่อการด้อยค่าของสินทรัพย์สกุลเงินดิจิทัล</t>
  </si>
  <si>
    <t>ขาดทุนจากอัตราแลกเปลี่ยน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</si>
  <si>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</si>
  <si>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</si>
  <si>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</si>
  <si>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</si>
  <si>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</si>
  <si>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</si>
  <si>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</si>
  <si>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</si>
  <si>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รายการที่อาจถูกจัดประเภทใหม่ไว้ในส่วนของกำไรหรือขาดทุนในภายหลัง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</si>
  <si>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</si>
  <si>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</si>
  <si>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</si>
  <si>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</si>
  <si>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</si>
  <si>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</si>
  <si>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</si>
  <si>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</si>
  <si>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</si>
  <si>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</si>
  <si>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</si>
  <si>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งบการเปลี่ยนแปลงส่วนของผู้ถือหุ้น</t>
  </si>
  <si>
    <t>กำไรขาดทุนเบ็ดเสร็จอื่น</t>
  </si>
  <si>
    <t>รวม</t>
  </si>
  <si>
    <t>ส่วนของผู้มี</t>
  </si>
  <si>
    <t>ทุนเรือนหุ้นที่ออก</t>
  </si>
  <si>
    <t>ผลต่างจากการ</t>
  </si>
  <si>
    <t>การเปลี่ยนแปลง</t>
  </si>
  <si>
    <t>องค์ประกอบอื่น</t>
  </si>
  <si>
    <t>ส่วนได้เสียที่</t>
  </si>
  <si>
    <t>แปลงค่างบการเงิน</t>
  </si>
  <si>
    <t>ส่วนได้เสีย</t>
  </si>
  <si>
    <t>ของส่วนของ</t>
  </si>
  <si>
    <t>ไม่มีอำนาจควบคุม</t>
  </si>
  <si>
    <t>จัดสรรแล้ว</t>
  </si>
  <si>
    <t>ยังไม่ได้จัดสรร</t>
  </si>
  <si>
    <t>ที่เป็นเงินตราต่างประเทศ</t>
  </si>
  <si>
    <t>ในบริษัทย่อย</t>
  </si>
  <si>
    <t>ผู้ถือหุ้น</t>
  </si>
  <si>
    <t>ของบริษัทฯ</t>
  </si>
  <si>
    <t>ของบริษัทย่อย</t>
  </si>
  <si>
    <t>ยอดคงเหลือ ณ วันที่ 1 มกราคม 2566</t>
  </si>
  <si>
    <t>การเปลี่ยนแปลงส่วนได้เสียของบริษัทใหญ่</t>
  </si>
  <si>
    <t>ส่วนได้เสียที่ไม่มีอำนาจควบคุมลดลง</t>
  </si>
  <si>
    <t>จากการจำหน่ายเงินลงทุนในบริษัทย่อย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</si>
  <si>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</si>
  <si>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</si>
  <si>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</si>
  <si>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 (ขาดทุน) เป็นเงินสดรับ (จ่าย) </t>
  </si>
  <si>
    <t xml:space="preserve">   รายได้ทางการเงิน</t>
  </si>
  <si>
    <t xml:space="preserve">   การปรับปรุงต้นทุนทางการเงิน</t>
  </si>
  <si>
    <t xml:space="preserve">   ค่าเสื่อมราคาและค่าตัดจำหน่าย</t>
  </si>
  <si>
    <t xml:space="preserve">   กำไรจากการขายเงินลงทุนในบริษัทย่อย</t>
  </si>
  <si>
    <t xml:space="preserve">   ประมาณการผลขาดทุนของโครงการก่อสร้างเพิ่มขึ้น</t>
  </si>
  <si>
    <t xml:space="preserve">   การปรับปรุงด้วยประมาณการหนี้สินผลประโยชน์พนักงาน</t>
  </si>
  <si>
    <t xml:space="preserve">   กำไรจากการจำหน่ายสินทรัพย์สกุลเงินดิจิทัล</t>
  </si>
  <si>
    <t xml:space="preserve">   ค่าใช้จ่ายในการโอนสินทรัพย์สกุลเงินดิจิทัล</t>
  </si>
  <si>
    <t>กำไร (ขาดทุน) จากการดำเนินงานก่อนการเปลี่ยนแปลงในสินทรัพย์
และหนี􀃊สินดำเนินงาน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</si>
  <si>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</si>
  <si>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</si>
  <si>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</si>
  <si>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 - หมุนเวียน</t>
  </si>
  <si>
    <t xml:space="preserve">   สินทรัพย์ดิจิทัล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</si>
  <si>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</si>
  <si>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</si>
  <si>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</si>
  <si>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 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</si>
  <si>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</si>
  <si>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หนี้สินไม่หมุนเวียนอื่น</t>
  </si>
  <si>
    <t>กระแสเงินสดสุทธิใช้ไปในการดำเนินงาน</t>
  </si>
  <si>
    <t xml:space="preserve">   เงินสดรับจากดอกเบี้ย</t>
  </si>
  <si>
    <t xml:space="preserve">   เงินสดจ่ายค่าดอกเบี้ย</t>
  </si>
  <si>
    <t xml:space="preserve">   เงินสดจ่ายผลประโยชน์พนักงาน</t>
  </si>
  <si>
    <t>กระแสเงินสดสุทธิใช้ไปในกิจกรรมดำเนินงาน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</si>
  <si>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</si>
  <si>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</si>
  <si>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เงินสดรับจากการขายเงินลงทุนในบริษัทย่อย</t>
  </si>
  <si>
    <t xml:space="preserve">   เงินสดจ่ายเพื่อการลงทุนในบริษัทย่อย</t>
  </si>
  <si>
    <t xml:space="preserve">   เงินสดรับจากการให้กู้ยืมระยะสั้นแก่กิจการที่เกี่ยวข้องกัน</t>
  </si>
  <si>
    <t xml:space="preserve">   เงินสดจ่ายจากการให้กู้ยืมระยะสั้นแก่กิจการที่เกี่ยวข้องกัน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</si>
  <si>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</si>
  <si>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</si>
  <si>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</si>
  <si>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เงินสดจ่ายเพื่อซื้อสินทรัพย์ดิจิทัล</t>
  </si>
  <si>
    <t xml:space="preserve">   เงินสดรับจากการจำหน่ายสินทรัพย์ดิจิทัล</t>
  </si>
  <si>
    <t>กระแสเงินสดสุทธิได้มาจากกิจกรรมลงทุน</t>
  </si>
  <si>
    <t>กระแสเงินสดจากกิจกรรมจัดหาเงิน</t>
  </si>
  <si>
    <t xml:space="preserve">   เงินสดรับจากการกู้ยืมระยะสั้นจากกิจการที่เกี่ยวข้องกัน</t>
  </si>
  <si>
    <t xml:space="preserve">   เงินสดจ่ายจากการกู้ยืมระยะสั้นจากกิจการที่เกี่ยวข้องกัน</t>
  </si>
  <si>
    <t xml:space="preserve">   เงินสดจ่ายชำระหนี้สินตามสัญญาเช่า </t>
  </si>
  <si>
    <t xml:space="preserve">   เงินสดจ่ายคืนเงินกู้ยืมระยะยาวจากสถาบันการเงิน</t>
  </si>
  <si>
    <t xml:space="preserve">   เงินสดจ่ายเงินกู้ยืมระยะสั้นจากบริษัทอื่น</t>
  </si>
  <si>
    <t xml:space="preserve">   เงินสดจ่ายชำระคืนหุ้นกู้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</si>
  <si>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</si>
  <si>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</si>
  <si>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 xml:space="preserve">    ก่อนผลกระทบของอัตราแลกเปลี่ยน</t>
  </si>
  <si>
    <t>ผลต่างจากการแปลงค่างบการเงินเพิ่มขึ้น</t>
  </si>
  <si>
    <t>เงินสดและรายการเทียบเท่าเงินสดเพิ่มขึ้น (ลดลง) สุทธิ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</si>
  <si>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</si>
  <si>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</si>
  <si>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ซื้อสินทรัพย์เป็นเงินเชื่อ</t>
  </si>
  <si>
    <t xml:space="preserve">   สินทรัพย์สิทธิการใช้เพิ่มขึ้นจากการทำสัญญาเช่า</t>
  </si>
  <si>
    <t>กำไรจากอัตราแลกเปลี่ยน</t>
  </si>
  <si>
    <t>สินทรัพย์ทางการเงินหมุนเวียนอื่น</t>
  </si>
  <si>
    <t>หนี้สินทางการเงินหมุนเวียนอื่น</t>
  </si>
  <si>
    <t>กำไรขาดทุนเบ็ดเสร็จอื่น:</t>
  </si>
  <si>
    <t>ตามกฎหมาย</t>
  </si>
  <si>
    <t>ทุนสำรอง</t>
  </si>
  <si>
    <t>และชำระเต็มมูลค่าแล้ว</t>
  </si>
  <si>
    <t xml:space="preserve">   สินทรัพย์สกุลเงินดิจิทัลที่ได้จากการขุด</t>
  </si>
  <si>
    <t xml:space="preserve">   เงินเบิกเกินบัญชีและเงินกู้ยืมระยะสั้นจากสถาบันการเงินเพิ่มขึ้น (ลดลง)</t>
  </si>
  <si>
    <t>ณ วันที่ 31 ธันวาคม 2567</t>
  </si>
  <si>
    <t>2567</t>
  </si>
  <si>
    <t>2566</t>
  </si>
  <si>
    <t>สำหรับปีสิ้นสุดวันที่ 31 ธันวาคม 2567</t>
  </si>
  <si>
    <t>กำไรจากการประเมินมูลค่าสินทรัพย์ดิจิทัล</t>
  </si>
  <si>
    <t>กำไร (ขาดทุน) สำหรับปี</t>
  </si>
  <si>
    <t>กำไรขาดทุนเบ็ดเสร็จรวมสำหรับปี</t>
  </si>
  <si>
    <t>รายการที่อาจถูกจัดประเภทใหม่ไว้ในส่วนของกำไรหรือขาดทุนในภายหลัง:</t>
  </si>
  <si>
    <t xml:space="preserve">   ที่เป็นเงินตราต่างประเทศ 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</si>
  <si>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</si>
  <si>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</si>
  <si>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ยอดคงเหลือ ณ วันที่ 31 ธันวาคม 2566</t>
  </si>
  <si>
    <t>ยอดคงเหลือ ณ วันที่ 31 ธันวาคม 2567</t>
  </si>
  <si>
    <t>กำไร (ขาดทุน) เบ็ดเสร็จรวมสำหรับปี</t>
  </si>
  <si>
    <t xml:space="preserve">เงินสดและรายการเทียบเท่าเงินสดต้นปี </t>
  </si>
  <si>
    <t>เงินสดและรายการเทียบเท่าเงินสดปลายปี</t>
  </si>
  <si>
    <t xml:space="preserve">   หนี้สินที่เกิดจากสัญญา - หมุนเวียน</t>
  </si>
  <si>
    <t>เงินกู้ยืมระยะยาว</t>
  </si>
  <si>
    <t>6, 8</t>
  </si>
  <si>
    <t>6, 21</t>
  </si>
  <si>
    <t xml:space="preserve">   การปรับปรุงด้วยรายได้ที่ยังไม่เรียกชำระ</t>
  </si>
  <si>
    <t xml:space="preserve">   การปรับปรุงด้วยเงินรับล่วงหน้าค่าก่อสร้าง</t>
  </si>
  <si>
    <t xml:space="preserve">   การปรับปรุงด้วยเจ้าหนี้จากการดำเนินงานอื่น</t>
  </si>
  <si>
    <t xml:space="preserve">   เงินสดรับจากเงินกู้ยืมระยะยาวสถาบันการเงิน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</si>
  <si>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</si>
  <si>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ภาษีเงินได้รับคืน</t>
  </si>
  <si>
    <t xml:space="preserve">   ภาษีเงินได้จ่ายออก</t>
  </si>
  <si>
    <t>หมายเหตุประกอบงบการเงินเป็นส่วนหนึ่งของงบการเงินนี้</t>
  </si>
  <si>
    <t>28</t>
  </si>
  <si>
    <t>รายการที่จะไม่ถูกจัดประเภทใหม่ไว้ในกำไรหรือขาดทุนในภายหลัง:</t>
  </si>
  <si>
    <t xml:space="preserve">   ผลกำไร (ขาดทุน) จากหลักคณิตศาสตร์ประกันภัยจาก</t>
  </si>
  <si>
    <t xml:space="preserve">   การวัดมูลค่าใหม่ของโครงการผลประโยชน์ที่กำหนดไว้</t>
  </si>
  <si>
    <t>ขาดทุนจากการประเมินมูลค่าสินทรัพย์ดิจิทัล</t>
  </si>
  <si>
    <t xml:space="preserve">   (กำไร) ขาดทุนจากการจำหน่ายทรัพย์สิน</t>
  </si>
  <si>
    <t xml:space="preserve">   (กำไร) ขาดทุนจากการเปลี่ยนแปลงมูลค่าสินทรัพย์ดิจิทัล</t>
  </si>
  <si>
    <t xml:space="preserve">   ขาดทุนจากการเปลี่ยนแปลงในมูลค่ายุติธรรมของสินทรัพย์ทางการเงิน</t>
  </si>
  <si>
    <t>ค่าใช้จ่ายภาษีเงินได้</t>
  </si>
  <si>
    <t xml:space="preserve">   กลับรายการเงินกู้ยืมระยะสั้นและดอกเบี้ยค้างจ่ายบุคคลภายนอก</t>
  </si>
  <si>
    <t xml:space="preserve">   เงินจ่ายล่วงหน้าค่าสินค้าและผู้รับเหมา</t>
  </si>
  <si>
    <t xml:space="preserve">   การปรับปรุงด้วยขาดทุนจากการตัดจำหน่ายสินทรัพย์ไม่หมุนเวียน</t>
  </si>
  <si>
    <t xml:space="preserve">   เงินฝากธนาคารที่มีภาระค้ำประกัน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</si>
</sst>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87" formatCode="_(* #,##0.00_);_(* \(#,##0.00\);_(* &quot;-&quot;_);_(@_)"/>
    <numFmt numFmtId="188" formatCode="#,##0.000_);\(#,##0.000\)"/>
    <numFmt numFmtId="189" formatCode="_(* #,##0.000_);_(* \(#,##0.000\);_(* &quot;-&quot;_);_(@_)"/>
    <numFmt numFmtId="190" formatCode="_(* #,##0_);_(* \(#,##0\);_(* &quot;-&quot;??_);_(@_)"/>
    <numFmt numFmtId="191" formatCode="_(* #,##0.0000_);_(* \(#,##0.0000\);_(* &quot;-&quot;_);_(@_)"/>
    <numFmt numFmtId="192" formatCode="#,##0.0000"/>
    <numFmt numFmtId="193" formatCode="#,##0.000;\-#,##0.000"/>
  </numFmts>
  <fonts count="10">
    <font>
      <sz val="10"/>
      <name val="ApFont"/>
    </font>
    <font>
      <sz val="10"/>
      <name val="ApFont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0" tint="-0.34998626667073579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104">
    <xf numFmtId="0" fontId="0" fillId="0" borderId="0" xfId="0"/>
    <xf numFmtId="37" fontId="2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vertical="top"/>
    </xf>
    <xf numFmtId="187" fontId="4" fillId="0" borderId="0" xfId="0" applyNumberFormat="1" applyFont="1" applyAlignment="1">
      <alignment vertical="top"/>
    </xf>
    <xf numFmtId="38" fontId="4" fillId="0" borderId="0" xfId="0" applyNumberFormat="1" applyFont="1" applyAlignment="1">
      <alignment vertical="top"/>
    </xf>
    <xf numFmtId="187" fontId="4" fillId="0" borderId="1" xfId="0" applyNumberFormat="1" applyFont="1" applyBorder="1" applyAlignment="1">
      <alignment vertical="top"/>
    </xf>
    <xf numFmtId="38" fontId="4" fillId="0" borderId="0" xfId="0" applyNumberFormat="1" applyFont="1" applyAlignment="1">
      <alignment horizontal="right" vertical="top"/>
    </xf>
    <xf numFmtId="187" fontId="4" fillId="0" borderId="0" xfId="0" applyNumberFormat="1" applyFont="1" applyAlignment="1">
      <alignment horizontal="center" vertical="top"/>
    </xf>
    <xf numFmtId="187" fontId="4" fillId="0" borderId="3" xfId="0" applyNumberFormat="1" applyFont="1" applyBorder="1" applyAlignment="1">
      <alignment vertical="top"/>
    </xf>
    <xf numFmtId="37" fontId="3" fillId="0" borderId="0" xfId="0" applyNumberFormat="1" applyFont="1" applyAlignment="1">
      <alignment horizontal="centerContinuous" vertical="top"/>
    </xf>
    <xf numFmtId="38" fontId="4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horizontal="center" vertical="top"/>
    </xf>
    <xf numFmtId="37" fontId="2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38" fontId="2" fillId="0" borderId="1" xfId="0" applyNumberFormat="1" applyFont="1" applyBorder="1" applyAlignment="1">
      <alignment horizontal="center" vertical="top"/>
    </xf>
    <xf numFmtId="37" fontId="7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top"/>
    </xf>
    <xf numFmtId="4" fontId="4" fillId="0" borderId="0" xfId="1" applyFont="1" applyFill="1" applyAlignment="1">
      <alignment vertical="top"/>
    </xf>
    <xf numFmtId="187" fontId="4" fillId="0" borderId="2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190" fontId="4" fillId="0" borderId="0" xfId="0" applyNumberFormat="1" applyFont="1" applyAlignment="1">
      <alignment vertical="top"/>
    </xf>
    <xf numFmtId="190" fontId="4" fillId="0" borderId="0" xfId="0" applyNumberFormat="1" applyFont="1" applyAlignment="1">
      <alignment horizontal="right" vertical="top"/>
    </xf>
    <xf numFmtId="190" fontId="4" fillId="0" borderId="0" xfId="0" applyNumberFormat="1" applyFont="1" applyAlignment="1">
      <alignment horizontal="center" vertical="top"/>
    </xf>
    <xf numFmtId="190" fontId="4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87" fontId="4" fillId="0" borderId="5" xfId="0" applyNumberFormat="1" applyFont="1" applyBorder="1" applyAlignment="1">
      <alignment vertical="top"/>
    </xf>
    <xf numFmtId="41" fontId="9" fillId="0" borderId="0" xfId="0" applyNumberFormat="1" applyFont="1" applyAlignment="1">
      <alignment vertical="top"/>
    </xf>
    <xf numFmtId="4" fontId="8" fillId="0" borderId="0" xfId="1" applyFont="1" applyFill="1" applyAlignment="1">
      <alignment vertical="top"/>
    </xf>
    <xf numFmtId="43" fontId="4" fillId="0" borderId="0" xfId="0" applyNumberFormat="1" applyFont="1" applyAlignment="1">
      <alignment vertical="top"/>
    </xf>
    <xf numFmtId="187" fontId="4" fillId="0" borderId="0" xfId="1" applyNumberFormat="1" applyFont="1" applyFill="1" applyAlignment="1">
      <alignment horizontal="right" vertical="top"/>
    </xf>
    <xf numFmtId="187" fontId="4" fillId="0" borderId="0" xfId="1" applyNumberFormat="1" applyFont="1" applyFill="1" applyBorder="1" applyAlignment="1">
      <alignment horizontal="right" vertical="top"/>
    </xf>
    <xf numFmtId="187" fontId="4" fillId="0" borderId="4" xfId="1" applyNumberFormat="1" applyFont="1" applyFill="1" applyBorder="1" applyAlignment="1">
      <alignment horizontal="right" vertical="top"/>
    </xf>
    <xf numFmtId="187" fontId="4" fillId="0" borderId="5" xfId="1" applyNumberFormat="1" applyFont="1" applyFill="1" applyBorder="1" applyAlignment="1">
      <alignment horizontal="right" vertical="top"/>
    </xf>
    <xf numFmtId="187" fontId="4" fillId="0" borderId="0" xfId="1" applyNumberFormat="1" applyFont="1" applyFill="1" applyBorder="1" applyAlignment="1">
      <alignment horizontal="center" vertical="top"/>
    </xf>
    <xf numFmtId="190" fontId="4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190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indent="1"/>
    </xf>
    <xf numFmtId="0" fontId="9" fillId="0" borderId="0" xfId="0" applyFont="1" applyAlignment="1">
      <alignment vertical="top"/>
    </xf>
    <xf numFmtId="190" fontId="9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1" applyFont="1" applyAlignment="1">
      <alignment vertical="top"/>
    </xf>
    <xf numFmtId="4" fontId="2" fillId="0" borderId="0" xfId="1" applyFont="1" applyFill="1" applyAlignment="1">
      <alignment vertical="top"/>
    </xf>
    <xf numFmtId="187" fontId="8" fillId="0" borderId="0" xfId="1" applyNumberFormat="1" applyFont="1" applyFill="1" applyAlignment="1">
      <alignment vertical="top"/>
    </xf>
    <xf numFmtId="187" fontId="4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left" vertical="top"/>
    </xf>
    <xf numFmtId="187" fontId="4" fillId="0" borderId="2" xfId="0" applyNumberFormat="1" applyFont="1" applyBorder="1" applyAlignment="1">
      <alignment horizontal="right" vertical="top"/>
    </xf>
    <xf numFmtId="187" fontId="4" fillId="0" borderId="1" xfId="0" applyNumberFormat="1" applyFont="1" applyBorder="1" applyAlignment="1">
      <alignment horizontal="right" vertical="top"/>
    </xf>
    <xf numFmtId="187" fontId="4" fillId="0" borderId="4" xfId="0" applyNumberFormat="1" applyFont="1" applyBorder="1" applyAlignment="1">
      <alignment horizontal="right" vertical="top"/>
    </xf>
    <xf numFmtId="37" fontId="4" fillId="0" borderId="0" xfId="0" quotePrefix="1" applyNumberFormat="1" applyFont="1" applyAlignment="1">
      <alignment horizontal="centerContinuous" vertical="top"/>
    </xf>
    <xf numFmtId="37" fontId="4" fillId="0" borderId="0" xfId="0" applyNumberFormat="1" applyFont="1" applyAlignment="1">
      <alignment vertical="top" wrapText="1"/>
    </xf>
    <xf numFmtId="187" fontId="4" fillId="0" borderId="4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187" fontId="6" fillId="0" borderId="0" xfId="0" applyNumberFormat="1" applyFont="1" applyAlignment="1">
      <alignment horizontal="right" vertical="top"/>
    </xf>
    <xf numFmtId="187" fontId="6" fillId="0" borderId="0" xfId="0" applyNumberFormat="1" applyFont="1" applyAlignment="1">
      <alignment horizontal="center" vertical="top"/>
    </xf>
    <xf numFmtId="40" fontId="4" fillId="0" borderId="0" xfId="0" applyNumberFormat="1" applyFont="1" applyAlignment="1">
      <alignment vertical="top"/>
    </xf>
    <xf numFmtId="192" fontId="4" fillId="0" borderId="0" xfId="1" applyNumberFormat="1" applyFont="1" applyAlignment="1">
      <alignment vertical="top"/>
    </xf>
    <xf numFmtId="0" fontId="6" fillId="0" borderId="0" xfId="0" quotePrefix="1" applyFont="1" applyAlignment="1">
      <alignment horizontal="center" vertical="top"/>
    </xf>
    <xf numFmtId="37" fontId="4" fillId="0" borderId="0" xfId="0" quotePrefix="1" applyNumberFormat="1" applyFont="1" applyAlignment="1">
      <alignment horizontal="left" vertical="top"/>
    </xf>
    <xf numFmtId="41" fontId="4" fillId="0" borderId="0" xfId="0" applyNumberFormat="1" applyFont="1" applyAlignment="1">
      <alignment horizontal="right" vertical="top"/>
    </xf>
    <xf numFmtId="187" fontId="4" fillId="0" borderId="3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center" vertical="top"/>
    </xf>
    <xf numFmtId="39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left" vertical="top" indent="2"/>
    </xf>
    <xf numFmtId="187" fontId="4" fillId="0" borderId="1" xfId="0" applyNumberFormat="1" applyFont="1" applyBorder="1" applyAlignment="1">
      <alignment horizontal="left" vertical="top" indent="1"/>
    </xf>
    <xf numFmtId="187" fontId="4" fillId="0" borderId="5" xfId="0" applyNumberFormat="1" applyFont="1" applyBorder="1" applyAlignment="1">
      <alignment horizontal="right" vertical="top"/>
    </xf>
    <xf numFmtId="188" fontId="4" fillId="0" borderId="0" xfId="0" applyNumberFormat="1" applyFont="1" applyAlignment="1">
      <alignment vertical="top"/>
    </xf>
    <xf numFmtId="37" fontId="4" fillId="0" borderId="6" xfId="0" applyNumberFormat="1" applyFont="1" applyBorder="1" applyAlignment="1">
      <alignment vertical="top"/>
    </xf>
    <xf numFmtId="49" fontId="7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187" fontId="4" fillId="0" borderId="1" xfId="0" applyNumberFormat="1" applyFont="1" applyBorder="1" applyAlignment="1">
      <alignment horizontal="center" vertical="top"/>
    </xf>
    <xf numFmtId="187" fontId="3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187" fontId="4" fillId="0" borderId="3" xfId="0" applyNumberFormat="1" applyFont="1" applyBorder="1" applyAlignment="1">
      <alignment horizontal="center" vertical="top"/>
    </xf>
    <xf numFmtId="187" fontId="4" fillId="0" borderId="5" xfId="0" applyNumberFormat="1" applyFont="1" applyBorder="1" applyAlignment="1">
      <alignment horizontal="center" vertical="top"/>
    </xf>
    <xf numFmtId="191" fontId="4" fillId="0" borderId="3" xfId="0" applyNumberFormat="1" applyFont="1" applyBorder="1" applyAlignment="1">
      <alignment vertical="top"/>
    </xf>
    <xf numFmtId="189" fontId="4" fillId="0" borderId="0" xfId="0" applyNumberFormat="1" applyFont="1" applyAlignment="1">
      <alignment vertical="top"/>
    </xf>
    <xf numFmtId="190" fontId="4" fillId="0" borderId="0" xfId="0" applyNumberFormat="1" applyFont="1" applyAlignment="1">
      <alignment horizontal="center" vertical="center"/>
    </xf>
    <xf numFmtId="190" fontId="4" fillId="0" borderId="1" xfId="0" applyNumberFormat="1" applyFont="1" applyBorder="1" applyAlignment="1">
      <alignment horizontal="center" vertical="center"/>
    </xf>
    <xf numFmtId="190" fontId="4" fillId="0" borderId="4" xfId="0" applyNumberFormat="1" applyFont="1" applyBorder="1" applyAlignment="1">
      <alignment horizontal="center" vertical="top"/>
    </xf>
    <xf numFmtId="4" fontId="2" fillId="0" borderId="0" xfId="1" applyFont="1" applyAlignment="1">
      <alignment vertical="top"/>
    </xf>
    <xf numFmtId="0" fontId="8" fillId="0" borderId="0" xfId="0" applyFont="1" applyAlignment="1">
      <alignment vertical="top"/>
    </xf>
    <xf numFmtId="190" fontId="8" fillId="0" borderId="0" xfId="0" applyNumberFormat="1" applyFont="1" applyAlignment="1">
      <alignment vertical="top"/>
    </xf>
    <xf numFmtId="187" fontId="8" fillId="0" borderId="0" xfId="0" applyNumberFormat="1" applyFont="1" applyAlignment="1">
      <alignment vertical="top"/>
    </xf>
    <xf numFmtId="4" fontId="8" fillId="0" borderId="0" xfId="1" applyFont="1" applyAlignment="1">
      <alignment vertical="top"/>
    </xf>
    <xf numFmtId="43" fontId="8" fillId="0" borderId="0" xfId="0" applyNumberFormat="1" applyFont="1" applyAlignment="1">
      <alignment vertical="top"/>
    </xf>
    <xf numFmtId="193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37" fontId="2" fillId="0" borderId="1" xfId="0" applyNumberFormat="1" applyFont="1" applyBorder="1" applyAlignment="1">
      <alignment horizontal="center" vertical="top"/>
    </xf>
    <xf numFmtId="190" fontId="2" fillId="0" borderId="1" xfId="0" applyNumberFormat="1" applyFont="1" applyBorder="1" applyAlignment="1">
      <alignment horizontal="center" vertical="top"/>
    </xf>
    <xf numFmtId="190" fontId="4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90" fontId="4" fillId="0" borderId="1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7FA91B4-0779-49D5-A28C-9E7B750D1F74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305EB4-A70B-40FB-A40B-51D531E30A62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F1E255CF-347D-4164-B2B2-64E7E3893402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895EE9D-533F-4F3E-83ED-9D3356691FD6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112059</xdr:colOff>
      <xdr:row>0</xdr:row>
      <xdr:rowOff>0</xdr:rowOff>
    </xdr:from>
    <xdr:to>
      <xdr:col>5</xdr:col>
      <xdr:colOff>748702</xdr:colOff>
      <xdr:row>3</xdr:row>
      <xdr:rowOff>189604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3C62646-1380-92BC-5A20-ADB713B9B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7441" y="0"/>
          <a:ext cx="2496820" cy="10972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3350558</xdr:colOff>
      <xdr:row>38</xdr:row>
      <xdr:rowOff>44825</xdr:rowOff>
    </xdr:from>
    <xdr:to>
      <xdr:col>5</xdr:col>
      <xdr:colOff>591819</xdr:colOff>
      <xdr:row>41</xdr:row>
      <xdr:rowOff>234428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5B9194C-D057-E343-EAED-C3241C9BE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0558" y="11542060"/>
          <a:ext cx="2496820" cy="10972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D7CF420-9CAB-43FA-A6F1-39C9257AFB1B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3F127E6-86E9-4910-B337-91493BD09EC3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3C1DFB0-6797-4292-9E26-48742E2B7AB8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DCEBF2A2-0586-4841-8FCC-88214EC480E5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A253C-3045-4C55-BCD0-2F8B915CE238}">
  <dimension ref="A1:O92"/>
  <sheetViews>
    <sheetView showGridLines="0" view="pageBreakPreview" zoomScale="80" zoomScaleNormal="85" zoomScaleSheetLayoutView="80" workbookViewId="0">
      <selection activeCell="F20" sqref="F20"/>
    </sheetView>
  </sheetViews>
  <sheetFormatPr defaultColWidth="10.88671875" defaultRowHeight="24" customHeight="1"/>
  <cols>
    <col min="1" max="1" width="50.88671875" style="2" customWidth="1"/>
    <col min="2" max="2" width="7.6640625" style="21" customWidth="1"/>
    <col min="3" max="3" width="1.44140625" style="21" customWidth="1"/>
    <col min="4" max="4" width="17.44140625" style="5" customWidth="1"/>
    <col min="5" max="5" width="1.6640625" style="2" customWidth="1"/>
    <col min="6" max="6" width="17.5546875" style="2" customWidth="1"/>
    <col min="7" max="7" width="1.6640625" style="2" customWidth="1"/>
    <col min="8" max="8" width="17.33203125" style="5" customWidth="1"/>
    <col min="9" max="9" width="1.6640625" style="5" customWidth="1"/>
    <col min="10" max="10" width="17.44140625" style="5" customWidth="1"/>
    <col min="11" max="11" width="14.6640625" style="2" customWidth="1"/>
    <col min="12" max="12" width="14.109375" style="2" bestFit="1" customWidth="1"/>
    <col min="13" max="14" width="10.6640625" style="2" customWidth="1"/>
    <col min="15" max="15" width="12.33203125" style="2" customWidth="1"/>
    <col min="16" max="16384" width="10.88671875" style="2"/>
  </cols>
  <sheetData>
    <row r="1" spans="1:10" ht="24" customHeight="1">
      <c r="A1" s="1" t="s">
        <v>0</v>
      </c>
      <c r="B1" s="10"/>
      <c r="C1" s="10"/>
      <c r="D1" s="11"/>
      <c r="E1" s="12"/>
      <c r="F1" s="12"/>
      <c r="G1" s="12"/>
      <c r="H1" s="11"/>
      <c r="I1" s="11"/>
      <c r="J1" s="11"/>
    </row>
    <row r="2" spans="1:10" ht="24" customHeight="1">
      <c r="A2" s="13" t="s">
        <v>1</v>
      </c>
      <c r="B2" s="10"/>
      <c r="C2" s="10"/>
      <c r="D2" s="11"/>
      <c r="E2" s="12"/>
      <c r="F2" s="12"/>
      <c r="G2" s="12"/>
      <c r="H2" s="11"/>
      <c r="I2" s="11"/>
      <c r="J2" s="11"/>
    </row>
    <row r="3" spans="1:10" ht="24" customHeight="1">
      <c r="A3" s="13" t="s">
        <v>195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24" customHeight="1">
      <c r="A4" s="97" t="s">
        <v>2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s="1" customFormat="1" ht="24" customHeight="1">
      <c r="B5" s="15"/>
      <c r="C5" s="15"/>
      <c r="D5" s="98" t="s">
        <v>3</v>
      </c>
      <c r="E5" s="98"/>
      <c r="F5" s="98"/>
      <c r="G5" s="17"/>
      <c r="H5" s="98" t="s">
        <v>4</v>
      </c>
      <c r="I5" s="98"/>
      <c r="J5" s="98"/>
    </row>
    <row r="6" spans="1:10" ht="24" customHeight="1">
      <c r="B6" s="18" t="s">
        <v>5</v>
      </c>
      <c r="C6" s="18"/>
      <c r="D6" s="66" t="s">
        <v>196</v>
      </c>
      <c r="E6" s="19"/>
      <c r="F6" s="66" t="s">
        <v>197</v>
      </c>
      <c r="G6" s="20"/>
      <c r="H6" s="66" t="s">
        <v>196</v>
      </c>
      <c r="I6" s="19"/>
      <c r="J6" s="66" t="s">
        <v>197</v>
      </c>
    </row>
    <row r="7" spans="1:10" ht="24" customHeight="1">
      <c r="A7" s="13" t="s">
        <v>6</v>
      </c>
      <c r="D7" s="3"/>
      <c r="E7" s="3"/>
      <c r="F7" s="3"/>
      <c r="G7" s="3"/>
      <c r="H7" s="3"/>
      <c r="I7" s="3"/>
      <c r="J7" s="3"/>
    </row>
    <row r="8" spans="1:10" ht="24" customHeight="1">
      <c r="A8" s="1" t="s">
        <v>7</v>
      </c>
      <c r="D8" s="3"/>
      <c r="E8" s="3"/>
      <c r="F8" s="3"/>
      <c r="G8" s="3"/>
      <c r="H8" s="3"/>
      <c r="I8" s="3"/>
      <c r="J8" s="3"/>
    </row>
    <row r="9" spans="1:10" ht="24" customHeight="1">
      <c r="A9" s="67" t="s">
        <v>8</v>
      </c>
      <c r="B9" s="21">
        <v>7</v>
      </c>
      <c r="D9" s="53">
        <v>148757067.66999999</v>
      </c>
      <c r="E9" s="53"/>
      <c r="F9" s="53">
        <v>213179968.09</v>
      </c>
      <c r="G9" s="53"/>
      <c r="H9" s="53">
        <v>31853274.75</v>
      </c>
      <c r="I9" s="68"/>
      <c r="J9" s="53">
        <v>78888007.329999998</v>
      </c>
    </row>
    <row r="10" spans="1:10" ht="24" customHeight="1">
      <c r="A10" s="54" t="s">
        <v>9</v>
      </c>
      <c r="B10" s="21" t="s">
        <v>213</v>
      </c>
      <c r="D10" s="53">
        <v>916694597.95000005</v>
      </c>
      <c r="E10" s="53"/>
      <c r="F10" s="53">
        <v>1133682278.01</v>
      </c>
      <c r="G10" s="53"/>
      <c r="H10" s="53">
        <v>27493298.559999999</v>
      </c>
      <c r="I10" s="68"/>
      <c r="J10" s="53">
        <v>10264631.51</v>
      </c>
    </row>
    <row r="11" spans="1:10" ht="24" customHeight="1">
      <c r="A11" s="54" t="s">
        <v>10</v>
      </c>
      <c r="B11" s="21">
        <v>9</v>
      </c>
      <c r="D11" s="53">
        <v>777812443.75</v>
      </c>
      <c r="E11" s="53"/>
      <c r="F11" s="53">
        <v>847253283.12</v>
      </c>
      <c r="G11" s="53"/>
      <c r="H11" s="53">
        <v>0</v>
      </c>
      <c r="I11" s="68"/>
      <c r="J11" s="53">
        <v>0</v>
      </c>
    </row>
    <row r="12" spans="1:10" ht="24" customHeight="1">
      <c r="A12" s="2" t="s">
        <v>11</v>
      </c>
      <c r="B12" s="21">
        <v>6</v>
      </c>
      <c r="D12" s="53">
        <v>0</v>
      </c>
      <c r="E12" s="53"/>
      <c r="F12" s="53">
        <v>0</v>
      </c>
      <c r="G12" s="53"/>
      <c r="H12" s="53">
        <v>649000000</v>
      </c>
      <c r="I12" s="68"/>
      <c r="J12" s="53">
        <v>687300000</v>
      </c>
    </row>
    <row r="13" spans="1:10" ht="24" customHeight="1">
      <c r="A13" s="2" t="s">
        <v>12</v>
      </c>
      <c r="B13" s="21">
        <v>10</v>
      </c>
      <c r="D13" s="53">
        <v>48763229.689999998</v>
      </c>
      <c r="E13" s="53"/>
      <c r="F13" s="53">
        <v>22181996.609999999</v>
      </c>
      <c r="G13" s="53"/>
      <c r="H13" s="53">
        <v>0</v>
      </c>
      <c r="I13" s="68"/>
      <c r="J13" s="53">
        <v>0</v>
      </c>
    </row>
    <row r="14" spans="1:10" ht="24" customHeight="1">
      <c r="A14" s="2" t="s">
        <v>13</v>
      </c>
      <c r="D14" s="53">
        <v>61600899.280000001</v>
      </c>
      <c r="E14" s="53"/>
      <c r="F14" s="53">
        <v>53530473.93</v>
      </c>
      <c r="G14" s="53"/>
      <c r="H14" s="53">
        <v>0</v>
      </c>
      <c r="I14" s="68"/>
      <c r="J14" s="53">
        <v>0</v>
      </c>
    </row>
    <row r="15" spans="1:10" ht="24" customHeight="1">
      <c r="A15" s="2" t="s">
        <v>187</v>
      </c>
      <c r="B15" s="21">
        <v>11</v>
      </c>
      <c r="D15" s="53">
        <v>2909078.93</v>
      </c>
      <c r="E15" s="53"/>
      <c r="F15" s="53">
        <v>2778694.22</v>
      </c>
      <c r="G15" s="53"/>
      <c r="H15" s="53">
        <v>0</v>
      </c>
      <c r="I15" s="68"/>
      <c r="J15" s="53">
        <v>0</v>
      </c>
    </row>
    <row r="16" spans="1:10" ht="24" hidden="1" customHeight="1">
      <c r="A16" s="2" t="s">
        <v>187</v>
      </c>
      <c r="D16" s="53">
        <v>0</v>
      </c>
      <c r="E16" s="53"/>
      <c r="F16" s="53">
        <v>0</v>
      </c>
      <c r="G16" s="53"/>
      <c r="H16" s="53">
        <v>0</v>
      </c>
      <c r="I16" s="68"/>
      <c r="J16" s="53">
        <v>0</v>
      </c>
    </row>
    <row r="17" spans="1:10" ht="24" customHeight="1">
      <c r="A17" s="1" t="s">
        <v>14</v>
      </c>
      <c r="D17" s="55">
        <f>SUM(D9:D16)</f>
        <v>1956537317.27</v>
      </c>
      <c r="E17" s="53"/>
      <c r="F17" s="55">
        <f>SUM(F9:F16)</f>
        <v>2272606693.9799995</v>
      </c>
      <c r="G17" s="53"/>
      <c r="H17" s="55">
        <f>SUM(H9:H16)</f>
        <v>708346573.30999994</v>
      </c>
      <c r="I17" s="68"/>
      <c r="J17" s="55">
        <f>SUM(J9:J16)</f>
        <v>776452638.84000003</v>
      </c>
    </row>
    <row r="18" spans="1:10" ht="24" customHeight="1">
      <c r="A18" s="1" t="s">
        <v>15</v>
      </c>
      <c r="D18" s="53"/>
      <c r="E18" s="53"/>
      <c r="F18" s="53"/>
      <c r="G18" s="53"/>
      <c r="H18" s="53"/>
      <c r="I18" s="68"/>
      <c r="J18" s="53"/>
    </row>
    <row r="19" spans="1:10" ht="24" customHeight="1">
      <c r="A19" s="54" t="s">
        <v>16</v>
      </c>
      <c r="B19" s="21">
        <v>19</v>
      </c>
      <c r="D19" s="53">
        <v>5578908.7000000002</v>
      </c>
      <c r="E19" s="53"/>
      <c r="F19" s="53">
        <v>12637011.84</v>
      </c>
      <c r="G19" s="53"/>
      <c r="H19" s="53">
        <v>0</v>
      </c>
      <c r="I19" s="68"/>
      <c r="J19" s="53">
        <v>0</v>
      </c>
    </row>
    <row r="20" spans="1:10" ht="24" customHeight="1">
      <c r="A20" s="54" t="s">
        <v>17</v>
      </c>
      <c r="B20" s="21">
        <v>12</v>
      </c>
      <c r="D20" s="53">
        <v>0</v>
      </c>
      <c r="E20" s="53"/>
      <c r="F20" s="53">
        <v>0</v>
      </c>
      <c r="G20" s="53"/>
      <c r="H20" s="53">
        <v>1588999770</v>
      </c>
      <c r="I20" s="68"/>
      <c r="J20" s="53">
        <v>1588999770</v>
      </c>
    </row>
    <row r="21" spans="1:10" ht="24" customHeight="1">
      <c r="A21" s="54" t="s">
        <v>18</v>
      </c>
      <c r="B21" s="21">
        <v>13</v>
      </c>
      <c r="C21" s="54"/>
      <c r="D21" s="53">
        <v>3252787.35</v>
      </c>
      <c r="E21" s="53"/>
      <c r="F21" s="53">
        <v>3252787.35</v>
      </c>
      <c r="G21" s="53"/>
      <c r="H21" s="53">
        <v>0</v>
      </c>
      <c r="I21" s="68"/>
      <c r="J21" s="53">
        <v>0</v>
      </c>
    </row>
    <row r="22" spans="1:10" ht="24" customHeight="1">
      <c r="A22" s="67" t="s">
        <v>19</v>
      </c>
      <c r="B22" s="21">
        <v>14</v>
      </c>
      <c r="D22" s="53">
        <v>906928872.78999996</v>
      </c>
      <c r="E22" s="53"/>
      <c r="F22" s="53">
        <v>1039966707.84</v>
      </c>
      <c r="G22" s="53"/>
      <c r="H22" s="53">
        <v>12301633.029999999</v>
      </c>
      <c r="I22" s="68"/>
      <c r="J22" s="53">
        <v>13396242.390000001</v>
      </c>
    </row>
    <row r="23" spans="1:10" ht="24" customHeight="1">
      <c r="A23" s="67" t="s">
        <v>20</v>
      </c>
      <c r="B23" s="21">
        <v>15</v>
      </c>
      <c r="D23" s="53">
        <v>114250010.34</v>
      </c>
      <c r="E23" s="53"/>
      <c r="F23" s="53">
        <v>119915300.11</v>
      </c>
      <c r="G23" s="53"/>
      <c r="H23" s="53">
        <v>0</v>
      </c>
      <c r="I23" s="68"/>
      <c r="J23" s="53">
        <v>0</v>
      </c>
    </row>
    <row r="24" spans="1:10" ht="24" customHeight="1">
      <c r="A24" s="67" t="s">
        <v>21</v>
      </c>
      <c r="B24" s="21">
        <v>24</v>
      </c>
      <c r="D24" s="53">
        <v>34189154.229999997</v>
      </c>
      <c r="E24" s="53"/>
      <c r="F24" s="53">
        <v>43072599.030000001</v>
      </c>
      <c r="G24" s="53"/>
      <c r="H24" s="53">
        <v>5751799.1299999999</v>
      </c>
      <c r="I24" s="68"/>
      <c r="J24" s="53">
        <v>6605543.79</v>
      </c>
    </row>
    <row r="25" spans="1:10" ht="24" customHeight="1">
      <c r="A25" s="54" t="s">
        <v>22</v>
      </c>
      <c r="B25" s="21">
        <v>16</v>
      </c>
      <c r="D25" s="53">
        <v>2261910.75</v>
      </c>
      <c r="E25" s="53"/>
      <c r="F25" s="53">
        <v>2689366.6</v>
      </c>
      <c r="G25" s="53"/>
      <c r="H25" s="53">
        <v>9769.8799999999992</v>
      </c>
      <c r="I25" s="68"/>
      <c r="J25" s="53">
        <v>16643.53</v>
      </c>
    </row>
    <row r="26" spans="1:10" ht="24" customHeight="1">
      <c r="A26" s="54" t="s">
        <v>23</v>
      </c>
      <c r="B26" s="21">
        <v>17</v>
      </c>
      <c r="D26" s="53">
        <v>223638282.43000001</v>
      </c>
      <c r="E26" s="53"/>
      <c r="F26" s="53">
        <v>157123232.97999999</v>
      </c>
      <c r="G26" s="53"/>
      <c r="H26" s="53">
        <v>0</v>
      </c>
      <c r="I26" s="68"/>
      <c r="J26" s="53">
        <v>0</v>
      </c>
    </row>
    <row r="27" spans="1:10" ht="24" customHeight="1">
      <c r="A27" s="2" t="s">
        <v>24</v>
      </c>
      <c r="B27" s="21">
        <v>18</v>
      </c>
      <c r="D27" s="4">
        <v>72370623.239999995</v>
      </c>
      <c r="E27" s="53"/>
      <c r="F27" s="4">
        <v>53596128.990000002</v>
      </c>
      <c r="G27" s="53"/>
      <c r="H27" s="4">
        <v>268546.63</v>
      </c>
      <c r="I27" s="68"/>
      <c r="J27" s="4">
        <v>38840.58</v>
      </c>
    </row>
    <row r="28" spans="1:10" ht="24" customHeight="1">
      <c r="A28" s="2" t="s">
        <v>25</v>
      </c>
      <c r="B28" s="21">
        <v>19</v>
      </c>
      <c r="D28" s="4">
        <v>96973017.239999995</v>
      </c>
      <c r="E28" s="53"/>
      <c r="F28" s="4">
        <v>79527559.739999995</v>
      </c>
      <c r="G28" s="53"/>
      <c r="H28" s="53">
        <v>956728.94</v>
      </c>
      <c r="I28" s="68"/>
      <c r="J28" s="53">
        <v>1517910.27</v>
      </c>
    </row>
    <row r="29" spans="1:10" ht="24" customHeight="1">
      <c r="A29" s="1" t="s">
        <v>26</v>
      </c>
      <c r="D29" s="55">
        <f>SUM(D19:D28)</f>
        <v>1459443567.0699999</v>
      </c>
      <c r="E29" s="53"/>
      <c r="F29" s="55">
        <f>SUM(F19:F28)</f>
        <v>1511780694.48</v>
      </c>
      <c r="G29" s="53"/>
      <c r="H29" s="55">
        <f>SUM(H19:H28)</f>
        <v>1608288247.6100004</v>
      </c>
      <c r="I29" s="68"/>
      <c r="J29" s="55">
        <f>SUM(J19:J28)</f>
        <v>1610574950.5599999</v>
      </c>
    </row>
    <row r="30" spans="1:10" ht="24" customHeight="1" thickBot="1">
      <c r="A30" s="1" t="s">
        <v>27</v>
      </c>
      <c r="D30" s="69">
        <f>SUM(D17,D29)</f>
        <v>3415980884.3400002</v>
      </c>
      <c r="E30" s="53"/>
      <c r="F30" s="69">
        <f>SUM(F17,F29)</f>
        <v>3784387388.4599996</v>
      </c>
      <c r="G30" s="53"/>
      <c r="H30" s="69">
        <f>SUM(H17,H29)</f>
        <v>2316634820.9200001</v>
      </c>
      <c r="I30" s="68"/>
      <c r="J30" s="69">
        <f>SUM(J17,J29)</f>
        <v>2387027589.4000001</v>
      </c>
    </row>
    <row r="31" spans="1:10" ht="24" customHeight="1" thickTop="1">
      <c r="A31" s="1"/>
      <c r="D31" s="68"/>
      <c r="E31" s="68"/>
      <c r="F31" s="68"/>
      <c r="G31" s="68"/>
      <c r="H31" s="68"/>
      <c r="I31" s="68"/>
      <c r="J31" s="68"/>
    </row>
    <row r="32" spans="1:10" ht="24" customHeight="1">
      <c r="A32" s="2" t="s">
        <v>222</v>
      </c>
      <c r="C32" s="5"/>
      <c r="D32" s="2"/>
      <c r="F32" s="5"/>
      <c r="G32" s="5"/>
      <c r="H32" s="2"/>
      <c r="I32" s="2"/>
      <c r="J32" s="2"/>
    </row>
    <row r="33" spans="1:10" ht="24" customHeight="1">
      <c r="A33" s="1" t="s">
        <v>0</v>
      </c>
      <c r="B33" s="14"/>
      <c r="C33" s="14"/>
      <c r="D33" s="14"/>
      <c r="E33" s="14"/>
      <c r="F33" s="14"/>
      <c r="G33" s="14"/>
      <c r="H33" s="14"/>
      <c r="I33" s="14"/>
      <c r="J33" s="14"/>
    </row>
    <row r="34" spans="1:10" ht="24" customHeight="1">
      <c r="A34" s="13" t="s">
        <v>28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24" customHeight="1">
      <c r="A35" s="13" t="str">
        <f>+A3</f>
        <v>ณ วันที่ 31 ธันวาคม 2567</v>
      </c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24" customHeight="1">
      <c r="A36" s="97" t="s">
        <v>2</v>
      </c>
      <c r="B36" s="97"/>
      <c r="C36" s="97"/>
      <c r="D36" s="97"/>
      <c r="E36" s="97"/>
      <c r="F36" s="97"/>
      <c r="G36" s="97"/>
      <c r="H36" s="97"/>
      <c r="I36" s="97"/>
      <c r="J36" s="97"/>
    </row>
    <row r="37" spans="1:10" s="1" customFormat="1" ht="24" customHeight="1">
      <c r="B37" s="15"/>
      <c r="C37" s="15"/>
      <c r="D37" s="98" t="s">
        <v>3</v>
      </c>
      <c r="E37" s="98"/>
      <c r="F37" s="98"/>
      <c r="G37" s="17"/>
      <c r="H37" s="98" t="s">
        <v>4</v>
      </c>
      <c r="I37" s="98"/>
      <c r="J37" s="98"/>
    </row>
    <row r="38" spans="1:10" ht="24" customHeight="1">
      <c r="B38" s="18" t="s">
        <v>5</v>
      </c>
      <c r="C38" s="18"/>
      <c r="D38" s="66" t="str">
        <f>+D6</f>
        <v>2567</v>
      </c>
      <c r="E38" s="66"/>
      <c r="F38" s="66" t="str">
        <f t="shared" ref="F38:J38" si="0">+F6</f>
        <v>2566</v>
      </c>
      <c r="G38" s="66"/>
      <c r="H38" s="66" t="str">
        <f t="shared" si="0"/>
        <v>2567</v>
      </c>
      <c r="I38" s="66"/>
      <c r="J38" s="66" t="str">
        <f t="shared" si="0"/>
        <v>2566</v>
      </c>
    </row>
    <row r="39" spans="1:10" ht="24" customHeight="1">
      <c r="A39" s="1" t="s">
        <v>29</v>
      </c>
      <c r="D39" s="28"/>
      <c r="E39" s="28"/>
      <c r="F39" s="28"/>
      <c r="G39" s="28"/>
      <c r="H39" s="28"/>
      <c r="I39" s="28"/>
      <c r="J39" s="28"/>
    </row>
    <row r="40" spans="1:10" ht="24" customHeight="1">
      <c r="A40" s="1" t="s">
        <v>30</v>
      </c>
      <c r="D40" s="3"/>
      <c r="E40" s="3"/>
      <c r="F40" s="3"/>
      <c r="G40" s="3"/>
      <c r="H40" s="3"/>
      <c r="I40" s="3"/>
      <c r="J40" s="3"/>
    </row>
    <row r="41" spans="1:10" ht="24" customHeight="1">
      <c r="A41" s="2" t="s">
        <v>31</v>
      </c>
      <c r="B41" s="21">
        <v>20</v>
      </c>
      <c r="D41" s="53">
        <v>112301924.90000001</v>
      </c>
      <c r="E41" s="53"/>
      <c r="F41" s="53">
        <v>56196552.350000001</v>
      </c>
      <c r="G41" s="53"/>
      <c r="H41" s="53">
        <v>0</v>
      </c>
      <c r="I41" s="53"/>
      <c r="J41" s="53">
        <v>0</v>
      </c>
    </row>
    <row r="42" spans="1:10" ht="24" customHeight="1">
      <c r="A42" s="2" t="s">
        <v>32</v>
      </c>
      <c r="B42" s="21" t="s">
        <v>214</v>
      </c>
      <c r="D42" s="53">
        <v>779331750.42999995</v>
      </c>
      <c r="E42" s="53"/>
      <c r="F42" s="53">
        <v>963212713.69000006</v>
      </c>
      <c r="G42" s="53"/>
      <c r="H42" s="53">
        <v>9801514.6099999994</v>
      </c>
      <c r="I42" s="4"/>
      <c r="J42" s="53">
        <v>6548065.3399999999</v>
      </c>
    </row>
    <row r="43" spans="1:10" ht="24" customHeight="1">
      <c r="A43" s="2" t="s">
        <v>33</v>
      </c>
      <c r="B43" s="21">
        <v>6</v>
      </c>
      <c r="D43" s="53">
        <v>0</v>
      </c>
      <c r="E43" s="53"/>
      <c r="F43" s="53">
        <v>0</v>
      </c>
      <c r="G43" s="53"/>
      <c r="H43" s="53">
        <v>105000000</v>
      </c>
      <c r="I43" s="53"/>
      <c r="J43" s="53">
        <v>0</v>
      </c>
    </row>
    <row r="44" spans="1:10" ht="24" customHeight="1">
      <c r="A44" s="54" t="s">
        <v>34</v>
      </c>
      <c r="B44" s="21">
        <v>9</v>
      </c>
      <c r="D44" s="4">
        <v>67808735.909999996</v>
      </c>
      <c r="E44" s="53"/>
      <c r="F44" s="4">
        <f>96665761.12+70000</f>
        <v>96735761.120000005</v>
      </c>
      <c r="G44" s="53"/>
      <c r="H44" s="4">
        <v>0</v>
      </c>
      <c r="I44" s="53"/>
      <c r="J44" s="4">
        <v>0</v>
      </c>
    </row>
    <row r="45" spans="1:10" ht="24" customHeight="1">
      <c r="A45" s="54" t="s">
        <v>35</v>
      </c>
      <c r="D45" s="53"/>
      <c r="E45" s="53"/>
      <c r="F45" s="53"/>
      <c r="G45" s="53"/>
      <c r="H45" s="53"/>
      <c r="I45" s="4"/>
      <c r="J45" s="53"/>
    </row>
    <row r="46" spans="1:10" ht="24" customHeight="1">
      <c r="A46" s="54" t="s">
        <v>36</v>
      </c>
      <c r="B46" s="21">
        <v>23</v>
      </c>
      <c r="D46" s="4">
        <v>6000000</v>
      </c>
      <c r="E46" s="53"/>
      <c r="F46" s="4">
        <v>16401768</v>
      </c>
      <c r="G46" s="53"/>
      <c r="H46" s="4">
        <v>0</v>
      </c>
      <c r="I46" s="53"/>
      <c r="J46" s="4">
        <v>0</v>
      </c>
    </row>
    <row r="47" spans="1:10" ht="24" customHeight="1">
      <c r="A47" s="2" t="s">
        <v>37</v>
      </c>
      <c r="B47" s="21">
        <v>24</v>
      </c>
      <c r="D47" s="4">
        <v>11916682.810000001</v>
      </c>
      <c r="E47" s="53"/>
      <c r="F47" s="4">
        <v>12034804.66</v>
      </c>
      <c r="G47" s="53"/>
      <c r="H47" s="4">
        <v>1849559.02</v>
      </c>
      <c r="I47" s="53"/>
      <c r="J47" s="4">
        <v>1506989.71</v>
      </c>
    </row>
    <row r="48" spans="1:10" ht="24" customHeight="1">
      <c r="A48" s="2" t="s">
        <v>38</v>
      </c>
      <c r="B48" s="21">
        <v>25</v>
      </c>
      <c r="D48" s="4">
        <v>134272087.41</v>
      </c>
      <c r="E48" s="53"/>
      <c r="F48" s="4">
        <v>688154542.39999998</v>
      </c>
      <c r="G48" s="53"/>
      <c r="H48" s="4">
        <v>134272087.41</v>
      </c>
      <c r="I48" s="53"/>
      <c r="J48" s="4">
        <v>688154542.39999998</v>
      </c>
    </row>
    <row r="49" spans="1:15" ht="24" customHeight="1">
      <c r="A49" s="54" t="s">
        <v>39</v>
      </c>
      <c r="B49" s="21">
        <v>22</v>
      </c>
      <c r="D49" s="4">
        <v>0</v>
      </c>
      <c r="E49" s="53"/>
      <c r="F49" s="4">
        <v>84127544.510000005</v>
      </c>
      <c r="G49" s="53"/>
      <c r="H49" s="4">
        <v>0</v>
      </c>
      <c r="I49" s="53"/>
      <c r="J49" s="4">
        <v>0</v>
      </c>
    </row>
    <row r="50" spans="1:15" ht="24" hidden="1" customHeight="1">
      <c r="A50" s="2" t="s">
        <v>188</v>
      </c>
      <c r="D50" s="4">
        <v>0</v>
      </c>
      <c r="E50" s="53"/>
      <c r="F50" s="4">
        <v>0</v>
      </c>
      <c r="G50" s="53"/>
      <c r="H50" s="4">
        <v>0</v>
      </c>
      <c r="I50" s="53"/>
      <c r="J50" s="4">
        <v>0</v>
      </c>
    </row>
    <row r="51" spans="1:15" ht="24" customHeight="1">
      <c r="A51" s="54" t="s">
        <v>40</v>
      </c>
      <c r="D51" s="4">
        <v>19721381.260000002</v>
      </c>
      <c r="E51" s="53"/>
      <c r="F51" s="4">
        <v>2276149.39</v>
      </c>
      <c r="G51" s="53"/>
      <c r="H51" s="4">
        <v>0</v>
      </c>
      <c r="I51" s="53"/>
      <c r="J51" s="4">
        <v>0</v>
      </c>
    </row>
    <row r="52" spans="1:15" ht="24" customHeight="1">
      <c r="A52" s="1" t="s">
        <v>41</v>
      </c>
      <c r="D52" s="55">
        <f>SUM(D41:D51)</f>
        <v>1131352562.7199998</v>
      </c>
      <c r="E52" s="53"/>
      <c r="F52" s="55">
        <f>SUM(F41:F51)</f>
        <v>1919139836.1200004</v>
      </c>
      <c r="G52" s="53"/>
      <c r="H52" s="55">
        <f>SUM(H41:H51)</f>
        <v>250923161.03999999</v>
      </c>
      <c r="I52" s="53"/>
      <c r="J52" s="55">
        <f>SUM(J41:J51)</f>
        <v>696209597.44999993</v>
      </c>
    </row>
    <row r="53" spans="1:15" ht="24" customHeight="1">
      <c r="A53" s="1" t="s">
        <v>42</v>
      </c>
      <c r="D53" s="53"/>
      <c r="E53" s="53"/>
      <c r="F53" s="53"/>
      <c r="G53" s="53"/>
      <c r="H53" s="53"/>
      <c r="I53" s="53"/>
      <c r="J53" s="53"/>
    </row>
    <row r="54" spans="1:15" ht="24" customHeight="1">
      <c r="A54" s="2" t="s">
        <v>212</v>
      </c>
      <c r="B54" s="21">
        <v>23</v>
      </c>
      <c r="D54" s="53">
        <v>114000000</v>
      </c>
      <c r="E54" s="53"/>
      <c r="F54" s="53">
        <v>0</v>
      </c>
      <c r="G54" s="53"/>
      <c r="H54" s="53">
        <v>0</v>
      </c>
      <c r="I54" s="53"/>
      <c r="J54" s="53">
        <v>0</v>
      </c>
    </row>
    <row r="55" spans="1:15" ht="24" customHeight="1">
      <c r="A55" s="28" t="s">
        <v>43</v>
      </c>
      <c r="B55" s="21">
        <v>24</v>
      </c>
      <c r="D55" s="4">
        <v>26202597.859999999</v>
      </c>
      <c r="E55" s="53"/>
      <c r="F55" s="4">
        <v>32914055.859999999</v>
      </c>
      <c r="G55" s="53"/>
      <c r="H55" s="4">
        <v>4218240.4800000004</v>
      </c>
      <c r="I55" s="53"/>
      <c r="J55" s="4">
        <v>5292757</v>
      </c>
    </row>
    <row r="56" spans="1:15" ht="24" customHeight="1">
      <c r="A56" s="28" t="s">
        <v>44</v>
      </c>
      <c r="B56" s="21">
        <v>25</v>
      </c>
      <c r="D56" s="4">
        <v>374391915.63</v>
      </c>
      <c r="E56" s="53"/>
      <c r="F56" s="4">
        <v>0</v>
      </c>
      <c r="G56" s="53"/>
      <c r="H56" s="4">
        <v>374391915.63</v>
      </c>
      <c r="I56" s="53"/>
      <c r="J56" s="4">
        <v>0</v>
      </c>
    </row>
    <row r="57" spans="1:15" ht="24" customHeight="1">
      <c r="A57" s="2" t="s">
        <v>45</v>
      </c>
      <c r="B57" s="21">
        <v>18</v>
      </c>
      <c r="D57" s="4">
        <v>29965585.699999999</v>
      </c>
      <c r="E57" s="53"/>
      <c r="F57" s="4">
        <v>31146053.079999998</v>
      </c>
      <c r="G57" s="53"/>
      <c r="H57" s="4">
        <v>0</v>
      </c>
      <c r="I57" s="53"/>
      <c r="J57" s="4">
        <v>0</v>
      </c>
      <c r="L57" s="96"/>
    </row>
    <row r="58" spans="1:15" ht="24" customHeight="1">
      <c r="A58" s="2" t="s">
        <v>46</v>
      </c>
      <c r="B58" s="21">
        <v>26</v>
      </c>
      <c r="D58" s="4">
        <v>11102186.720000001</v>
      </c>
      <c r="E58" s="53"/>
      <c r="F58" s="4">
        <v>9885549.0399999991</v>
      </c>
      <c r="G58" s="53"/>
      <c r="H58" s="4">
        <v>1075163.72</v>
      </c>
      <c r="I58" s="53"/>
      <c r="J58" s="4">
        <v>776420</v>
      </c>
    </row>
    <row r="59" spans="1:15" ht="24" customHeight="1">
      <c r="A59" s="2" t="s">
        <v>47</v>
      </c>
      <c r="D59" s="6">
        <v>3307.5</v>
      </c>
      <c r="E59" s="53"/>
      <c r="F59" s="6">
        <v>232650.14</v>
      </c>
      <c r="G59" s="53"/>
      <c r="H59" s="6">
        <v>0</v>
      </c>
      <c r="I59" s="53"/>
      <c r="J59" s="6">
        <v>0</v>
      </c>
      <c r="N59" s="25"/>
      <c r="O59" s="25"/>
    </row>
    <row r="60" spans="1:15" ht="24" customHeight="1">
      <c r="A60" s="1" t="s">
        <v>48</v>
      </c>
      <c r="D60" s="56">
        <f>SUM(D54:D59)</f>
        <v>555665593.41000009</v>
      </c>
      <c r="E60" s="53"/>
      <c r="F60" s="56">
        <f>SUM(F54:F59)</f>
        <v>74178308.11999999</v>
      </c>
      <c r="G60" s="53"/>
      <c r="H60" s="56">
        <f>SUM(H54:H59)</f>
        <v>379685319.83000004</v>
      </c>
      <c r="I60" s="53"/>
      <c r="J60" s="56">
        <f>SUM(J54:J59)</f>
        <v>6069177</v>
      </c>
    </row>
    <row r="61" spans="1:15" ht="24" customHeight="1">
      <c r="A61" s="1" t="s">
        <v>49</v>
      </c>
      <c r="D61" s="56">
        <f>SUM(D52,D60)</f>
        <v>1687018156.1299999</v>
      </c>
      <c r="E61" s="8"/>
      <c r="F61" s="56">
        <f>SUM(F52,F60)</f>
        <v>1993318144.2400002</v>
      </c>
      <c r="G61" s="8"/>
      <c r="H61" s="56">
        <f>SUM(H52,H60)</f>
        <v>630608480.87</v>
      </c>
      <c r="I61" s="8"/>
      <c r="J61" s="56">
        <f>SUM(J52,J60)</f>
        <v>702278774.44999993</v>
      </c>
    </row>
    <row r="62" spans="1:15" ht="24" customHeight="1">
      <c r="A62" s="1"/>
      <c r="D62" s="70"/>
      <c r="E62" s="70"/>
      <c r="F62" s="70"/>
      <c r="G62" s="70"/>
      <c r="H62" s="70"/>
      <c r="I62" s="70"/>
      <c r="J62" s="70"/>
    </row>
    <row r="63" spans="1:15" ht="24" customHeight="1">
      <c r="A63" s="2" t="str">
        <f>+A32</f>
        <v>หมายเหตุประกอบงบการเงินเป็นส่วนหนึ่งของงบการเงินนี้</v>
      </c>
      <c r="C63" s="5"/>
      <c r="D63" s="2"/>
      <c r="F63" s="5"/>
      <c r="G63" s="5"/>
      <c r="H63" s="2"/>
      <c r="I63" s="2"/>
      <c r="J63" s="2"/>
    </row>
    <row r="64" spans="1:15" ht="24" customHeight="1">
      <c r="A64" s="1" t="s">
        <v>0</v>
      </c>
      <c r="B64" s="14"/>
      <c r="C64" s="14"/>
      <c r="D64" s="14"/>
      <c r="E64" s="14"/>
      <c r="F64" s="14"/>
      <c r="G64" s="14"/>
      <c r="H64" s="14"/>
      <c r="I64" s="14"/>
      <c r="J64" s="14"/>
    </row>
    <row r="65" spans="1:13" ht="24" customHeight="1">
      <c r="A65" s="13" t="s">
        <v>28</v>
      </c>
      <c r="B65" s="14"/>
      <c r="C65" s="14"/>
      <c r="D65" s="14"/>
      <c r="E65" s="14"/>
      <c r="F65" s="14"/>
      <c r="G65" s="14"/>
      <c r="H65" s="14"/>
      <c r="I65" s="14"/>
      <c r="J65" s="14"/>
    </row>
    <row r="66" spans="1:13" ht="24" customHeight="1">
      <c r="A66" s="13" t="str">
        <f>+A35</f>
        <v>ณ วันที่ 31 ธันวาคม 2567</v>
      </c>
      <c r="B66" s="14"/>
      <c r="C66" s="14"/>
      <c r="D66" s="14"/>
      <c r="E66" s="14"/>
      <c r="F66" s="14"/>
      <c r="G66" s="14"/>
      <c r="H66" s="14"/>
      <c r="I66" s="14"/>
      <c r="J66" s="14"/>
    </row>
    <row r="67" spans="1:13" ht="24" customHeight="1">
      <c r="A67" s="97" t="s">
        <v>2</v>
      </c>
      <c r="B67" s="97"/>
      <c r="C67" s="97"/>
      <c r="D67" s="97"/>
      <c r="E67" s="97"/>
      <c r="F67" s="97"/>
      <c r="G67" s="97"/>
      <c r="H67" s="97"/>
      <c r="I67" s="97"/>
      <c r="J67" s="97"/>
    </row>
    <row r="68" spans="1:13" s="1" customFormat="1" ht="24" customHeight="1">
      <c r="B68" s="15"/>
      <c r="C68" s="15"/>
      <c r="D68" s="98" t="s">
        <v>3</v>
      </c>
      <c r="E68" s="98"/>
      <c r="F68" s="98"/>
      <c r="G68" s="17"/>
      <c r="H68" s="98" t="s">
        <v>4</v>
      </c>
      <c r="I68" s="98"/>
      <c r="J68" s="98"/>
    </row>
    <row r="69" spans="1:13" ht="24" customHeight="1">
      <c r="B69" s="18" t="s">
        <v>5</v>
      </c>
      <c r="C69" s="18"/>
      <c r="D69" s="66" t="str">
        <f>+D38</f>
        <v>2567</v>
      </c>
      <c r="E69" s="19"/>
      <c r="F69" s="66" t="str">
        <f>+F38</f>
        <v>2566</v>
      </c>
      <c r="G69" s="20"/>
      <c r="H69" s="66" t="str">
        <f>+H38</f>
        <v>2567</v>
      </c>
      <c r="I69" s="19"/>
      <c r="J69" s="66" t="str">
        <f>+J38</f>
        <v>2566</v>
      </c>
    </row>
    <row r="70" spans="1:13" ht="24" customHeight="1">
      <c r="A70" s="1" t="s">
        <v>50</v>
      </c>
      <c r="D70" s="3"/>
      <c r="E70" s="3"/>
      <c r="F70" s="3"/>
      <c r="G70" s="3"/>
      <c r="H70" s="3"/>
      <c r="I70" s="3"/>
      <c r="J70" s="3"/>
    </row>
    <row r="71" spans="1:13" ht="24" customHeight="1">
      <c r="A71" s="2" t="s">
        <v>51</v>
      </c>
      <c r="D71" s="3"/>
      <c r="E71" s="3"/>
      <c r="F71" s="3"/>
      <c r="G71" s="3"/>
      <c r="H71" s="3"/>
      <c r="I71" s="3"/>
      <c r="J71" s="3"/>
    </row>
    <row r="72" spans="1:13" ht="24" customHeight="1">
      <c r="A72" s="2" t="s">
        <v>52</v>
      </c>
      <c r="D72" s="3"/>
      <c r="E72" s="3"/>
      <c r="F72" s="3"/>
      <c r="G72" s="3"/>
      <c r="H72" s="3"/>
      <c r="I72" s="3"/>
      <c r="J72" s="3"/>
    </row>
    <row r="73" spans="1:13" ht="24" customHeight="1" thickBot="1">
      <c r="A73" s="2" t="s">
        <v>53</v>
      </c>
      <c r="D73" s="69">
        <v>659999962</v>
      </c>
      <c r="E73" s="53"/>
      <c r="F73" s="69">
        <v>659999962</v>
      </c>
      <c r="G73" s="53"/>
      <c r="H73" s="69">
        <v>659999962</v>
      </c>
      <c r="I73" s="53"/>
      <c r="J73" s="69">
        <v>659999962</v>
      </c>
    </row>
    <row r="74" spans="1:13" ht="24" customHeight="1" thickTop="1">
      <c r="A74" s="2" t="s">
        <v>54</v>
      </c>
      <c r="D74" s="4"/>
      <c r="E74" s="53"/>
      <c r="F74" s="4"/>
      <c r="G74" s="53"/>
      <c r="H74" s="53"/>
      <c r="I74" s="53"/>
      <c r="J74" s="38"/>
    </row>
    <row r="75" spans="1:13" ht="24" customHeight="1">
      <c r="A75" s="2" t="s">
        <v>55</v>
      </c>
      <c r="D75" s="53">
        <v>659999862</v>
      </c>
      <c r="E75" s="53"/>
      <c r="F75" s="53">
        <v>659999862</v>
      </c>
      <c r="G75" s="53"/>
      <c r="H75" s="53">
        <v>659999862</v>
      </c>
      <c r="I75" s="53"/>
      <c r="J75" s="53">
        <v>659999862</v>
      </c>
      <c r="K75" s="71"/>
    </row>
    <row r="76" spans="1:13" ht="24" customHeight="1">
      <c r="A76" s="2" t="s">
        <v>56</v>
      </c>
      <c r="D76" s="53">
        <v>369183857</v>
      </c>
      <c r="E76" s="53"/>
      <c r="F76" s="53">
        <v>369183857</v>
      </c>
      <c r="G76" s="53"/>
      <c r="H76" s="53">
        <v>369183857</v>
      </c>
      <c r="I76" s="53"/>
      <c r="J76" s="53">
        <v>369183857</v>
      </c>
      <c r="K76" s="71"/>
    </row>
    <row r="77" spans="1:13" ht="24" customHeight="1">
      <c r="A77" s="2" t="s">
        <v>57</v>
      </c>
      <c r="D77" s="53"/>
      <c r="E77" s="53"/>
      <c r="F77" s="53"/>
      <c r="G77" s="53"/>
      <c r="H77" s="53"/>
      <c r="I77" s="53"/>
      <c r="J77" s="53"/>
      <c r="K77" s="71"/>
    </row>
    <row r="78" spans="1:13" ht="24" customHeight="1">
      <c r="A78" s="2" t="s">
        <v>58</v>
      </c>
      <c r="D78" s="53"/>
      <c r="E78" s="53"/>
      <c r="F78" s="53"/>
      <c r="G78" s="53"/>
      <c r="H78" s="53"/>
      <c r="I78" s="53"/>
      <c r="J78" s="53"/>
      <c r="K78" s="71"/>
    </row>
    <row r="79" spans="1:13" ht="24" customHeight="1">
      <c r="A79" s="72" t="s">
        <v>59</v>
      </c>
      <c r="B79" s="21">
        <v>27</v>
      </c>
      <c r="D79" s="53">
        <v>66000000</v>
      </c>
      <c r="E79" s="53"/>
      <c r="F79" s="53">
        <v>66000000</v>
      </c>
      <c r="G79" s="53"/>
      <c r="H79" s="53">
        <v>66000000</v>
      </c>
      <c r="I79" s="53"/>
      <c r="J79" s="53">
        <v>66000000</v>
      </c>
      <c r="K79" s="71"/>
    </row>
    <row r="80" spans="1:13" ht="24" customHeight="1">
      <c r="A80" s="2" t="s">
        <v>60</v>
      </c>
      <c r="C80" s="5"/>
      <c r="D80" s="53">
        <v>529938694.38000023</v>
      </c>
      <c r="E80" s="53"/>
      <c r="F80" s="53">
        <v>587539841.04999995</v>
      </c>
      <c r="G80" s="53"/>
      <c r="H80" s="53">
        <v>590842621.04999995</v>
      </c>
      <c r="I80" s="53"/>
      <c r="J80" s="53">
        <v>589565095.95000005</v>
      </c>
      <c r="K80" s="71"/>
      <c r="L80" s="71"/>
      <c r="M80" s="25"/>
    </row>
    <row r="81" spans="1:11" ht="24" customHeight="1">
      <c r="A81" s="2" t="s">
        <v>61</v>
      </c>
      <c r="C81" s="5"/>
      <c r="D81" s="56">
        <v>96560769.510000005</v>
      </c>
      <c r="E81" s="53"/>
      <c r="F81" s="56">
        <v>101598928.56</v>
      </c>
      <c r="G81" s="53"/>
      <c r="H81" s="73">
        <v>0</v>
      </c>
      <c r="I81" s="53"/>
      <c r="J81" s="56">
        <v>0</v>
      </c>
      <c r="K81" s="71"/>
    </row>
    <row r="82" spans="1:11" ht="24" customHeight="1">
      <c r="A82" s="2" t="s">
        <v>62</v>
      </c>
      <c r="C82" s="5"/>
      <c r="D82" s="53">
        <f>SUM(D75:D81)</f>
        <v>1721683182.8900001</v>
      </c>
      <c r="E82" s="53"/>
      <c r="F82" s="53">
        <f>SUM(F75:F81)</f>
        <v>1784322488.6099999</v>
      </c>
      <c r="G82" s="53"/>
      <c r="H82" s="53">
        <f>SUM(H75:H81)</f>
        <v>1686026340.05</v>
      </c>
      <c r="I82" s="53"/>
      <c r="J82" s="39">
        <f>SUM(J75:J81)</f>
        <v>1684748814.95</v>
      </c>
      <c r="K82" s="71"/>
    </row>
    <row r="83" spans="1:11" ht="24" customHeight="1">
      <c r="A83" s="2" t="s">
        <v>63</v>
      </c>
      <c r="C83" s="5"/>
      <c r="D83" s="53">
        <v>7279545.3200000003</v>
      </c>
      <c r="E83" s="53"/>
      <c r="F83" s="53">
        <f>+Conso!T20</f>
        <v>6746755.6100000003</v>
      </c>
      <c r="G83" s="53"/>
      <c r="H83" s="53">
        <f>J83+PL!H52</f>
        <v>0</v>
      </c>
      <c r="I83" s="53"/>
      <c r="J83" s="39">
        <v>0</v>
      </c>
      <c r="K83" s="71"/>
    </row>
    <row r="84" spans="1:11" ht="24" customHeight="1">
      <c r="A84" s="1" t="s">
        <v>64</v>
      </c>
      <c r="C84" s="5"/>
      <c r="D84" s="57">
        <f>SUM(D82:D83)</f>
        <v>1728962728.21</v>
      </c>
      <c r="E84" s="53"/>
      <c r="F84" s="57">
        <f>SUM(F82:F83)</f>
        <v>1791069244.2199998</v>
      </c>
      <c r="G84" s="53"/>
      <c r="H84" s="57">
        <f>SUM(H82:H83)</f>
        <v>1686026340.05</v>
      </c>
      <c r="I84" s="53"/>
      <c r="J84" s="40">
        <f>SUM(J82:J83)</f>
        <v>1684748814.95</v>
      </c>
    </row>
    <row r="85" spans="1:11" ht="24" customHeight="1" thickBot="1">
      <c r="A85" s="1" t="s">
        <v>65</v>
      </c>
      <c r="C85" s="5"/>
      <c r="D85" s="74">
        <f>SUM(D84,D61)</f>
        <v>3415980884.3400002</v>
      </c>
      <c r="E85" s="53"/>
      <c r="F85" s="74">
        <f>SUM(F84,F61)</f>
        <v>3784387388.46</v>
      </c>
      <c r="G85" s="53"/>
      <c r="H85" s="74">
        <f>SUM(H84,H61)</f>
        <v>2316634820.9200001</v>
      </c>
      <c r="I85" s="53"/>
      <c r="J85" s="41">
        <f>SUM(J84,J61)</f>
        <v>2387027589.4000001</v>
      </c>
    </row>
    <row r="86" spans="1:11" ht="24" customHeight="1" thickTop="1">
      <c r="A86" s="1"/>
      <c r="C86" s="5"/>
      <c r="D86" s="2"/>
      <c r="H86" s="2"/>
      <c r="I86" s="2"/>
      <c r="J86" s="2"/>
    </row>
    <row r="87" spans="1:11" ht="24" customHeight="1">
      <c r="A87" s="2" t="str">
        <f>+A63</f>
        <v>หมายเหตุประกอบงบการเงินเป็นส่วนหนึ่งของงบการเงินนี้</v>
      </c>
      <c r="C87" s="5"/>
      <c r="D87" s="2"/>
      <c r="E87" s="5"/>
      <c r="F87" s="5"/>
      <c r="G87" s="5"/>
      <c r="H87" s="2"/>
      <c r="I87" s="2"/>
      <c r="J87" s="2"/>
    </row>
    <row r="88" spans="1:11" ht="24" customHeight="1">
      <c r="C88" s="5"/>
      <c r="D88" s="75"/>
      <c r="E88" s="5"/>
      <c r="F88" s="75"/>
      <c r="G88" s="5"/>
      <c r="H88" s="75"/>
      <c r="I88" s="2"/>
      <c r="J88" s="75"/>
    </row>
    <row r="89" spans="1:11" ht="24" customHeight="1">
      <c r="A89" s="76"/>
      <c r="B89" s="54" t="s">
        <v>66</v>
      </c>
      <c r="C89" s="5"/>
      <c r="D89" s="2"/>
      <c r="E89" s="5"/>
      <c r="F89" s="5"/>
      <c r="G89" s="5"/>
      <c r="H89" s="2"/>
      <c r="I89" s="2"/>
      <c r="J89" s="2"/>
    </row>
    <row r="91" spans="1:11" ht="24" customHeight="1">
      <c r="D91" s="53">
        <f>D85-D30</f>
        <v>0</v>
      </c>
      <c r="E91" s="53">
        <f t="shared" ref="E91:J91" si="1">E85-E30</f>
        <v>0</v>
      </c>
      <c r="F91" s="53">
        <f t="shared" si="1"/>
        <v>0</v>
      </c>
      <c r="G91" s="53">
        <f t="shared" si="1"/>
        <v>0</v>
      </c>
      <c r="H91" s="53">
        <f>H85-H30</f>
        <v>0</v>
      </c>
      <c r="I91" s="53">
        <f t="shared" si="1"/>
        <v>0</v>
      </c>
      <c r="J91" s="53">
        <f t="shared" si="1"/>
        <v>0</v>
      </c>
    </row>
    <row r="92" spans="1:11" ht="24" customHeight="1">
      <c r="D92" s="64">
        <f>+D61/D84</f>
        <v>0.97574003684658639</v>
      </c>
      <c r="F92" s="64">
        <f>+F61/F84</f>
        <v>1.1129207598604478</v>
      </c>
      <c r="H92" s="64">
        <f>+H61/H84</f>
        <v>0.37402053923505074</v>
      </c>
      <c r="J92" s="64">
        <f>+J61/J84</f>
        <v>0.416844795033046</v>
      </c>
    </row>
  </sheetData>
  <mergeCells count="9">
    <mergeCell ref="A67:J67"/>
    <mergeCell ref="D68:F68"/>
    <mergeCell ref="H68:J68"/>
    <mergeCell ref="A4:J4"/>
    <mergeCell ref="D5:F5"/>
    <mergeCell ref="H5:J5"/>
    <mergeCell ref="A36:J36"/>
    <mergeCell ref="D37:F37"/>
    <mergeCell ref="H37:J37"/>
  </mergeCells>
  <printOptions gridLinesSet="0"/>
  <pageMargins left="0.62992125984252001" right="0.39" top="0.65" bottom="0.39" header="0.196850393700787" footer="0.196850393700787"/>
  <pageSetup paperSize="9" scale="70" firstPageNumber="7" fitToHeight="6" orientation="portrait" useFirstPageNumber="1" r:id="rId1"/>
  <headerFooter alignWithMargins="0">
    <oddFooter>&amp;R&amp;P</oddFooter>
  </headerFooter>
  <rowBreaks count="2" manualBreakCount="2">
    <brk id="32" max="9" man="1"/>
    <brk id="6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1CE34-A8B1-4773-AC20-96E88190A042}">
  <dimension ref="A1:L58"/>
  <sheetViews>
    <sheetView showGridLines="0" view="pageBreakPreview" topLeftCell="A34" zoomScale="85" zoomScaleNormal="70" zoomScaleSheetLayoutView="85" workbookViewId="0">
      <selection activeCell="A51" sqref="A51"/>
    </sheetView>
  </sheetViews>
  <sheetFormatPr defaultColWidth="10.88671875" defaultRowHeight="24" customHeight="1"/>
  <cols>
    <col min="1" max="1" width="51" style="2" customWidth="1"/>
    <col min="2" max="2" width="7.33203125" style="21" customWidth="1"/>
    <col min="3" max="3" width="2.88671875" style="21" customWidth="1"/>
    <col min="4" max="4" width="15.44140625" style="5" customWidth="1"/>
    <col min="5" max="5" width="2.33203125" style="2" customWidth="1"/>
    <col min="6" max="6" width="14.6640625" style="5" bestFit="1" customWidth="1"/>
    <col min="7" max="7" width="2.33203125" style="2" customWidth="1"/>
    <col min="8" max="8" width="15.44140625" style="5" customWidth="1"/>
    <col min="9" max="9" width="2.33203125" style="2" customWidth="1"/>
    <col min="10" max="10" width="15.44140625" style="5" customWidth="1"/>
    <col min="11" max="16384" width="10.88671875" style="2"/>
  </cols>
  <sheetData>
    <row r="1" spans="1:12" ht="24" customHeight="1">
      <c r="A1" s="1" t="s">
        <v>0</v>
      </c>
      <c r="B1" s="10"/>
      <c r="C1" s="10"/>
      <c r="D1" s="11"/>
      <c r="E1" s="12"/>
      <c r="F1" s="11"/>
      <c r="G1" s="12"/>
      <c r="H1" s="11"/>
      <c r="I1" s="12"/>
      <c r="J1" s="7" t="s">
        <v>67</v>
      </c>
    </row>
    <row r="2" spans="1:12" ht="24" customHeight="1">
      <c r="A2" s="13" t="s">
        <v>68</v>
      </c>
      <c r="B2" s="10"/>
      <c r="C2" s="10"/>
      <c r="D2" s="11"/>
      <c r="E2" s="12"/>
      <c r="F2" s="11"/>
      <c r="G2" s="12"/>
      <c r="H2" s="11"/>
      <c r="I2" s="12"/>
      <c r="J2" s="11"/>
    </row>
    <row r="3" spans="1:12" ht="24" customHeight="1">
      <c r="A3" s="13" t="s">
        <v>69</v>
      </c>
      <c r="B3" s="10"/>
      <c r="C3" s="10"/>
      <c r="D3" s="11"/>
      <c r="E3" s="12"/>
      <c r="F3" s="11"/>
      <c r="G3" s="12"/>
      <c r="H3" s="11"/>
      <c r="I3" s="12"/>
      <c r="J3" s="11"/>
    </row>
    <row r="4" spans="1:12" ht="24" customHeight="1">
      <c r="B4" s="2"/>
      <c r="C4" s="2"/>
      <c r="D4" s="2"/>
      <c r="F4" s="2"/>
      <c r="H4" s="2"/>
      <c r="J4" s="14" t="s">
        <v>2</v>
      </c>
    </row>
    <row r="5" spans="1:12" s="1" customFormat="1" ht="24" customHeight="1">
      <c r="B5" s="15"/>
      <c r="C5" s="15"/>
      <c r="D5" s="22"/>
      <c r="E5" s="16" t="s">
        <v>3</v>
      </c>
      <c r="F5" s="22"/>
      <c r="G5" s="17"/>
      <c r="H5" s="22"/>
      <c r="I5" s="16" t="s">
        <v>4</v>
      </c>
      <c r="J5" s="22"/>
    </row>
    <row r="6" spans="1:12" ht="24" customHeight="1">
      <c r="B6" s="18" t="s">
        <v>5</v>
      </c>
      <c r="C6" s="23"/>
      <c r="D6" s="19">
        <v>2567</v>
      </c>
      <c r="E6" s="19"/>
      <c r="F6" s="19">
        <v>2566</v>
      </c>
      <c r="G6" s="20"/>
      <c r="H6" s="19">
        <v>2567</v>
      </c>
      <c r="I6" s="19"/>
      <c r="J6" s="19">
        <v>2566</v>
      </c>
    </row>
    <row r="7" spans="1:12" ht="24" customHeight="1">
      <c r="A7" s="1" t="s">
        <v>70</v>
      </c>
      <c r="B7" s="77"/>
      <c r="C7" s="23"/>
      <c r="D7" s="19"/>
      <c r="E7" s="19"/>
      <c r="F7" s="2"/>
      <c r="H7" s="2"/>
      <c r="J7" s="2"/>
    </row>
    <row r="8" spans="1:12" ht="24" customHeight="1">
      <c r="A8" s="1" t="s">
        <v>71</v>
      </c>
      <c r="B8" s="78"/>
    </row>
    <row r="9" spans="1:12" ht="24" customHeight="1">
      <c r="A9" s="2" t="s">
        <v>72</v>
      </c>
      <c r="B9" s="78"/>
      <c r="D9" s="8">
        <v>262565069.34000003</v>
      </c>
      <c r="E9" s="8"/>
      <c r="F9" s="8">
        <v>211162303.05000001</v>
      </c>
      <c r="G9" s="8"/>
      <c r="H9" s="8">
        <v>0</v>
      </c>
      <c r="I9" s="8"/>
      <c r="J9" s="8">
        <v>0</v>
      </c>
      <c r="L9" s="14"/>
    </row>
    <row r="10" spans="1:12" ht="24" customHeight="1">
      <c r="A10" s="2" t="s">
        <v>73</v>
      </c>
      <c r="B10" s="78"/>
      <c r="D10" s="8">
        <v>5639502.9299999997</v>
      </c>
      <c r="E10" s="8"/>
      <c r="F10" s="8">
        <v>22375222.84</v>
      </c>
      <c r="G10" s="8"/>
      <c r="H10" s="8">
        <v>4048500</v>
      </c>
      <c r="I10" s="8"/>
      <c r="J10" s="8">
        <v>0</v>
      </c>
      <c r="L10" s="14"/>
    </row>
    <row r="11" spans="1:12" ht="24" customHeight="1">
      <c r="A11" s="2" t="s">
        <v>74</v>
      </c>
      <c r="B11" s="78"/>
      <c r="D11" s="8">
        <v>77097229.849999994</v>
      </c>
      <c r="E11" s="8"/>
      <c r="F11" s="8">
        <v>47623119.799999997</v>
      </c>
      <c r="G11" s="8"/>
      <c r="H11" s="8">
        <v>0</v>
      </c>
      <c r="I11" s="8"/>
      <c r="J11" s="8">
        <v>0</v>
      </c>
      <c r="L11" s="14"/>
    </row>
    <row r="12" spans="1:12" ht="24" customHeight="1">
      <c r="A12" s="2" t="s">
        <v>186</v>
      </c>
      <c r="B12" s="78"/>
      <c r="D12" s="8">
        <v>13184809.33</v>
      </c>
      <c r="E12" s="8"/>
      <c r="F12" s="8">
        <v>0</v>
      </c>
      <c r="G12" s="8"/>
      <c r="H12" s="8">
        <v>0</v>
      </c>
      <c r="I12" s="8"/>
      <c r="J12" s="8">
        <v>0</v>
      </c>
      <c r="L12" s="14"/>
    </row>
    <row r="13" spans="1:12" ht="24" customHeight="1">
      <c r="A13" s="2" t="s">
        <v>77</v>
      </c>
      <c r="B13" s="21">
        <v>14</v>
      </c>
      <c r="D13" s="8">
        <v>5469066.7999999998</v>
      </c>
      <c r="E13" s="8"/>
      <c r="F13" s="79">
        <v>3281595.65</v>
      </c>
      <c r="G13" s="8"/>
      <c r="H13" s="79">
        <v>1881081</v>
      </c>
      <c r="I13" s="8"/>
      <c r="J13" s="79">
        <v>0</v>
      </c>
      <c r="L13" s="14"/>
    </row>
    <row r="14" spans="1:12" ht="24" customHeight="1">
      <c r="A14" s="1" t="s">
        <v>78</v>
      </c>
      <c r="B14" s="78"/>
      <c r="D14" s="26">
        <f>SUM(D9:D13)</f>
        <v>363955678.25</v>
      </c>
      <c r="E14" s="8"/>
      <c r="F14" s="79">
        <f>SUM(F9:F13)</f>
        <v>284442241.33999997</v>
      </c>
      <c r="G14" s="8"/>
      <c r="H14" s="79">
        <f>SUM(H9:H13)</f>
        <v>5929581</v>
      </c>
      <c r="I14" s="8"/>
      <c r="J14" s="79">
        <f>SUM(J9:J13)</f>
        <v>0</v>
      </c>
      <c r="L14" s="14"/>
    </row>
    <row r="15" spans="1:12" ht="24" customHeight="1">
      <c r="A15" s="1" t="s">
        <v>79</v>
      </c>
      <c r="B15" s="78"/>
      <c r="D15" s="8"/>
      <c r="E15" s="8"/>
      <c r="F15" s="8"/>
      <c r="G15" s="8"/>
      <c r="H15" s="8"/>
      <c r="I15" s="8"/>
      <c r="J15" s="8"/>
    </row>
    <row r="16" spans="1:12" ht="24" customHeight="1">
      <c r="A16" s="2" t="s">
        <v>80</v>
      </c>
      <c r="B16" s="78"/>
      <c r="D16" s="8">
        <v>244409926.27000001</v>
      </c>
      <c r="E16" s="8"/>
      <c r="F16" s="8">
        <v>185990028.31999999</v>
      </c>
      <c r="G16" s="8"/>
      <c r="H16" s="4">
        <v>0</v>
      </c>
      <c r="I16" s="8"/>
      <c r="J16" s="4">
        <v>0</v>
      </c>
    </row>
    <row r="17" spans="1:10" ht="24" customHeight="1">
      <c r="A17" s="2" t="s">
        <v>81</v>
      </c>
      <c r="B17" s="78"/>
      <c r="D17" s="8">
        <v>11543959.771600001</v>
      </c>
      <c r="E17" s="8"/>
      <c r="F17" s="8">
        <v>26235841.02</v>
      </c>
      <c r="G17" s="8"/>
      <c r="H17" s="4">
        <v>4211970.9000000004</v>
      </c>
      <c r="I17" s="8"/>
      <c r="J17" s="4">
        <v>0</v>
      </c>
    </row>
    <row r="18" spans="1:10" ht="24" customHeight="1">
      <c r="A18" s="2" t="s">
        <v>82</v>
      </c>
      <c r="B18" s="78"/>
      <c r="D18" s="8">
        <v>95342463.582805574</v>
      </c>
      <c r="E18" s="8"/>
      <c r="F18" s="8">
        <v>62932907.280000001</v>
      </c>
      <c r="G18" s="8"/>
      <c r="H18" s="4">
        <v>0</v>
      </c>
      <c r="I18" s="8"/>
      <c r="J18" s="4">
        <v>0</v>
      </c>
    </row>
    <row r="19" spans="1:10" ht="24" customHeight="1">
      <c r="A19" s="2" t="s">
        <v>83</v>
      </c>
      <c r="B19" s="78"/>
      <c r="D19" s="8">
        <v>0</v>
      </c>
      <c r="E19" s="8"/>
      <c r="F19" s="8">
        <v>1099.8599999999999</v>
      </c>
      <c r="G19" s="8"/>
      <c r="H19" s="8">
        <v>0</v>
      </c>
      <c r="I19" s="8"/>
      <c r="J19" s="8">
        <v>0</v>
      </c>
    </row>
    <row r="20" spans="1:10" ht="24" customHeight="1">
      <c r="A20" s="2" t="s">
        <v>84</v>
      </c>
      <c r="B20" s="78"/>
      <c r="D20" s="8">
        <v>0</v>
      </c>
      <c r="E20" s="8"/>
      <c r="F20" s="8">
        <v>1822511.1</v>
      </c>
      <c r="G20" s="8"/>
      <c r="H20" s="4">
        <v>0</v>
      </c>
      <c r="I20" s="8"/>
      <c r="J20" s="4">
        <v>0</v>
      </c>
    </row>
    <row r="21" spans="1:10" ht="24" customHeight="1">
      <c r="A21" s="2" t="s">
        <v>85</v>
      </c>
      <c r="B21" s="78"/>
      <c r="D21" s="8">
        <v>26868659.98</v>
      </c>
      <c r="E21" s="8"/>
      <c r="F21" s="8">
        <v>28010707.420000002</v>
      </c>
      <c r="G21" s="8"/>
      <c r="H21" s="4">
        <v>1762083.33</v>
      </c>
      <c r="I21" s="8"/>
      <c r="J21" s="4">
        <v>5512374.9699999997</v>
      </c>
    </row>
    <row r="22" spans="1:10" ht="24" customHeight="1">
      <c r="A22" s="1" t="s">
        <v>86</v>
      </c>
      <c r="B22" s="78"/>
      <c r="D22" s="26">
        <f>SUM(D16:D21)</f>
        <v>378165009.60440564</v>
      </c>
      <c r="E22" s="8"/>
      <c r="F22" s="26">
        <f>SUM(F16:F21)</f>
        <v>304993095.00000006</v>
      </c>
      <c r="G22" s="8"/>
      <c r="H22" s="26">
        <f>SUM(H16:H21)</f>
        <v>5974054.2300000004</v>
      </c>
      <c r="I22" s="8"/>
      <c r="J22" s="26">
        <f>SUM(J16:J21)</f>
        <v>5512374.9699999997</v>
      </c>
    </row>
    <row r="23" spans="1:10" ht="24" customHeight="1">
      <c r="A23" s="1" t="s">
        <v>87</v>
      </c>
      <c r="B23" s="78"/>
      <c r="D23" s="8">
        <f>D14-D22</f>
        <v>-14209331.354405642</v>
      </c>
      <c r="E23" s="8"/>
      <c r="F23" s="8">
        <f>F14-F22</f>
        <v>-20550853.660000086</v>
      </c>
      <c r="G23" s="8"/>
      <c r="H23" s="8">
        <f>H14-H22</f>
        <v>-44473.230000000447</v>
      </c>
      <c r="I23" s="8"/>
      <c r="J23" s="8">
        <f>J14-J22</f>
        <v>-5512374.9699999997</v>
      </c>
    </row>
    <row r="24" spans="1:10" ht="24" customHeight="1">
      <c r="A24" s="2" t="s">
        <v>88</v>
      </c>
      <c r="B24" s="78"/>
      <c r="D24" s="8">
        <v>6876.51</v>
      </c>
      <c r="E24" s="8"/>
      <c r="F24" s="8">
        <v>0</v>
      </c>
      <c r="G24" s="8"/>
      <c r="H24" s="8">
        <v>13159887.609999999</v>
      </c>
      <c r="I24" s="8"/>
      <c r="J24" s="8">
        <v>12486283.199999999</v>
      </c>
    </row>
    <row r="25" spans="1:10" ht="24" customHeight="1">
      <c r="A25" s="2" t="s">
        <v>89</v>
      </c>
      <c r="B25" s="78"/>
      <c r="D25" s="79">
        <v>-14474048.25</v>
      </c>
      <c r="E25" s="8"/>
      <c r="F25" s="79">
        <v>-14369305.810000001</v>
      </c>
      <c r="G25" s="8"/>
      <c r="H25" s="79">
        <v>-11405478.4</v>
      </c>
      <c r="I25" s="8"/>
      <c r="J25" s="79">
        <v>-12128171.380000001</v>
      </c>
    </row>
    <row r="26" spans="1:10" ht="24" customHeight="1">
      <c r="A26" s="1" t="s">
        <v>90</v>
      </c>
      <c r="B26" s="78"/>
      <c r="D26" s="8">
        <f>SUM(D23:D25)</f>
        <v>-28676503.094405644</v>
      </c>
      <c r="E26" s="8"/>
      <c r="F26" s="8">
        <f>SUM(F23:F25)</f>
        <v>-34920159.470000088</v>
      </c>
      <c r="G26" s="8"/>
      <c r="H26" s="8">
        <f>SUM(H23:H25)</f>
        <v>1709935.9799999986</v>
      </c>
      <c r="I26" s="8"/>
      <c r="J26" s="8">
        <f>SUM(J23:J25)</f>
        <v>-5154263.1500000013</v>
      </c>
    </row>
    <row r="27" spans="1:10" ht="24" customHeight="1">
      <c r="A27" s="2" t="s">
        <v>91</v>
      </c>
      <c r="D27" s="8">
        <v>2497138.87</v>
      </c>
      <c r="E27" s="8"/>
      <c r="F27" s="8">
        <v>4464676.88</v>
      </c>
      <c r="G27" s="8"/>
      <c r="H27" s="79">
        <v>-356813.8</v>
      </c>
      <c r="I27" s="8"/>
      <c r="J27" s="79">
        <v>1039132.57</v>
      </c>
    </row>
    <row r="28" spans="1:10" ht="24" customHeight="1">
      <c r="A28" s="1" t="s">
        <v>92</v>
      </c>
      <c r="B28" s="78"/>
      <c r="D28" s="26">
        <f>SUM(D26:D27)</f>
        <v>-26179364.224405643</v>
      </c>
      <c r="E28" s="8"/>
      <c r="F28" s="26">
        <f>SUM(F26:F27)</f>
        <v>-30455482.590000089</v>
      </c>
      <c r="G28" s="8"/>
      <c r="H28" s="26">
        <f>SUM(H26:H27)</f>
        <v>1353122.1799999985</v>
      </c>
      <c r="I28" s="8"/>
      <c r="J28" s="26">
        <f>SUM(J26:J27)</f>
        <v>-4115130.5800000015</v>
      </c>
    </row>
    <row r="29" spans="1:10" ht="24" customHeight="1">
      <c r="A29" s="1"/>
      <c r="B29" s="78"/>
      <c r="D29" s="80"/>
      <c r="E29" s="8"/>
      <c r="F29" s="80"/>
      <c r="G29" s="8"/>
      <c r="H29" s="80"/>
      <c r="I29" s="8"/>
      <c r="J29" s="80"/>
    </row>
    <row r="30" spans="1:10" ht="24" customHeight="1">
      <c r="A30" s="81" t="s">
        <v>189</v>
      </c>
      <c r="B30" s="78"/>
      <c r="D30" s="80"/>
      <c r="E30" s="8"/>
      <c r="F30" s="80"/>
      <c r="G30" s="8"/>
      <c r="H30" s="80"/>
      <c r="I30" s="8"/>
      <c r="J30" s="80"/>
    </row>
    <row r="31" spans="1:10" ht="24" customHeight="1">
      <c r="A31" s="24" t="s">
        <v>93</v>
      </c>
      <c r="B31" s="78"/>
      <c r="D31" s="80"/>
      <c r="E31" s="8"/>
      <c r="F31" s="80"/>
      <c r="G31" s="8"/>
      <c r="H31" s="80"/>
      <c r="I31" s="8"/>
      <c r="J31" s="80"/>
    </row>
    <row r="32" spans="1:10" ht="24" customHeight="1">
      <c r="A32" s="82" t="s">
        <v>94</v>
      </c>
      <c r="B32" s="78"/>
      <c r="D32" s="80"/>
      <c r="E32" s="8"/>
      <c r="F32" s="80"/>
      <c r="G32" s="8"/>
      <c r="H32" s="80"/>
      <c r="I32" s="8"/>
      <c r="J32" s="80"/>
    </row>
    <row r="33" spans="1:10" ht="24" customHeight="1">
      <c r="A33" s="82" t="s">
        <v>95</v>
      </c>
      <c r="B33" s="78"/>
      <c r="D33" s="79">
        <v>-8512472.6099999994</v>
      </c>
      <c r="E33" s="8"/>
      <c r="F33" s="79">
        <v>-825824.31</v>
      </c>
      <c r="G33" s="8"/>
      <c r="H33" s="6">
        <v>0</v>
      </c>
      <c r="I33" s="8"/>
      <c r="J33" s="6">
        <v>0</v>
      </c>
    </row>
    <row r="34" spans="1:10" ht="24" customHeight="1">
      <c r="A34" s="1" t="s">
        <v>96</v>
      </c>
      <c r="D34" s="79">
        <f>SUM(D33:D33)</f>
        <v>-8512472.6099999994</v>
      </c>
      <c r="E34" s="8"/>
      <c r="F34" s="79">
        <f>SUM(F33:F33)</f>
        <v>-825824.31</v>
      </c>
      <c r="G34" s="8"/>
      <c r="H34" s="79">
        <f>SUM(H33:H33)</f>
        <v>0</v>
      </c>
      <c r="I34" s="8"/>
      <c r="J34" s="79">
        <f>SUM(J33:J33)</f>
        <v>0</v>
      </c>
    </row>
    <row r="35" spans="1:10" ht="24" customHeight="1">
      <c r="D35" s="8"/>
      <c r="E35" s="8"/>
      <c r="F35" s="8"/>
      <c r="G35" s="8"/>
      <c r="H35" s="8"/>
      <c r="I35" s="8"/>
      <c r="J35" s="8"/>
    </row>
    <row r="36" spans="1:10" ht="24" customHeight="1" thickBot="1">
      <c r="A36" s="1" t="s">
        <v>97</v>
      </c>
      <c r="D36" s="83">
        <f>D28+D34</f>
        <v>-34691836.834405646</v>
      </c>
      <c r="E36" s="8"/>
      <c r="F36" s="83">
        <f>F28+F34</f>
        <v>-31281306.900000088</v>
      </c>
      <c r="G36" s="8"/>
      <c r="H36" s="83">
        <f>H28+H34</f>
        <v>1353122.1799999985</v>
      </c>
      <c r="I36" s="8"/>
      <c r="J36" s="83">
        <f>J28+J34</f>
        <v>-4115130.5800000015</v>
      </c>
    </row>
    <row r="37" spans="1:10" ht="24" customHeight="1" thickTop="1">
      <c r="A37" s="1"/>
      <c r="D37" s="70"/>
      <c r="E37" s="70"/>
      <c r="F37" s="70"/>
      <c r="G37" s="70"/>
      <c r="H37" s="70"/>
      <c r="I37" s="70"/>
      <c r="J37" s="70"/>
    </row>
    <row r="38" spans="1:10" ht="24" customHeight="1">
      <c r="A38" s="2" t="str">
        <f>+BS!A87</f>
        <v>หมายเหตุประกอบงบการเงินเป็นส่วนหนึ่งของงบการเงินนี้</v>
      </c>
      <c r="D38" s="70"/>
      <c r="E38" s="70"/>
      <c r="F38" s="70"/>
      <c r="G38" s="70"/>
      <c r="H38" s="70"/>
      <c r="I38" s="70"/>
      <c r="J38" s="70"/>
    </row>
    <row r="39" spans="1:10" ht="24" customHeight="1">
      <c r="A39" s="1" t="s">
        <v>0</v>
      </c>
      <c r="B39" s="10"/>
      <c r="C39" s="10"/>
      <c r="D39" s="11"/>
      <c r="E39" s="12"/>
      <c r="F39" s="11"/>
      <c r="G39" s="12"/>
      <c r="H39" s="11"/>
      <c r="I39" s="12"/>
      <c r="J39" s="7" t="s">
        <v>67</v>
      </c>
    </row>
    <row r="40" spans="1:10" ht="24" customHeight="1">
      <c r="A40" s="13" t="s">
        <v>98</v>
      </c>
      <c r="B40" s="10"/>
      <c r="C40" s="10"/>
      <c r="D40" s="11"/>
      <c r="E40" s="12"/>
      <c r="F40" s="11"/>
      <c r="G40" s="12"/>
      <c r="H40" s="11"/>
      <c r="I40" s="12"/>
      <c r="J40" s="11"/>
    </row>
    <row r="41" spans="1:10" ht="24" customHeight="1">
      <c r="A41" s="13" t="s">
        <v>69</v>
      </c>
      <c r="B41" s="10"/>
      <c r="C41" s="10"/>
      <c r="D41" s="11"/>
      <c r="E41" s="12"/>
      <c r="F41" s="11"/>
      <c r="G41" s="12"/>
      <c r="H41" s="11"/>
      <c r="I41" s="12"/>
      <c r="J41" s="11"/>
    </row>
    <row r="42" spans="1:10" ht="24" customHeight="1">
      <c r="B42" s="2"/>
      <c r="C42" s="2"/>
      <c r="D42" s="2"/>
      <c r="F42" s="2"/>
      <c r="H42" s="2"/>
      <c r="J42" s="14" t="s">
        <v>2</v>
      </c>
    </row>
    <row r="43" spans="1:10" ht="24" customHeight="1">
      <c r="A43" s="1"/>
      <c r="B43" s="15"/>
      <c r="C43" s="15"/>
      <c r="D43" s="22"/>
      <c r="E43" s="16" t="s">
        <v>3</v>
      </c>
      <c r="F43" s="22"/>
      <c r="G43" s="17"/>
      <c r="H43" s="22"/>
      <c r="I43" s="16" t="s">
        <v>4</v>
      </c>
      <c r="J43" s="22"/>
    </row>
    <row r="44" spans="1:10" ht="24" customHeight="1">
      <c r="B44" s="18" t="s">
        <v>5</v>
      </c>
      <c r="C44" s="23"/>
      <c r="D44" s="19">
        <v>2567</v>
      </c>
      <c r="E44" s="19"/>
      <c r="F44" s="19">
        <v>2566</v>
      </c>
      <c r="G44" s="20"/>
      <c r="H44" s="19">
        <v>2567</v>
      </c>
      <c r="I44" s="19"/>
      <c r="J44" s="19">
        <v>2566</v>
      </c>
    </row>
    <row r="45" spans="1:10" ht="24" customHeight="1">
      <c r="A45" s="1" t="s">
        <v>99</v>
      </c>
      <c r="D45" s="70"/>
      <c r="E45" s="70"/>
      <c r="F45" s="70"/>
      <c r="G45" s="70"/>
      <c r="H45" s="70"/>
      <c r="I45" s="70"/>
      <c r="J45" s="70"/>
    </row>
    <row r="46" spans="1:10" ht="24" customHeight="1">
      <c r="A46" s="2" t="s">
        <v>100</v>
      </c>
      <c r="D46" s="8">
        <f>D48-D47</f>
        <v>-26205262.474405643</v>
      </c>
      <c r="E46" s="8"/>
      <c r="F46" s="8">
        <f>F48-F47</f>
        <v>-30524156.150000088</v>
      </c>
      <c r="G46" s="8"/>
      <c r="H46" s="8">
        <f>H48-H47</f>
        <v>1353122.1799999985</v>
      </c>
      <c r="J46" s="8">
        <f>J48-J47</f>
        <v>-4115130.5800000015</v>
      </c>
    </row>
    <row r="47" spans="1:10" ht="24" customHeight="1">
      <c r="A47" s="2" t="s">
        <v>101</v>
      </c>
      <c r="D47" s="8">
        <v>25898.25</v>
      </c>
      <c r="E47" s="8"/>
      <c r="F47" s="8">
        <v>68673.56</v>
      </c>
      <c r="G47" s="8"/>
      <c r="H47" s="79">
        <v>0</v>
      </c>
      <c r="I47" s="8"/>
      <c r="J47" s="79">
        <v>0</v>
      </c>
    </row>
    <row r="48" spans="1:10" ht="24" customHeight="1" thickBot="1">
      <c r="D48" s="84">
        <f>D28</f>
        <v>-26179364.224405643</v>
      </c>
      <c r="E48" s="8"/>
      <c r="F48" s="84">
        <f>F28</f>
        <v>-30455482.590000089</v>
      </c>
      <c r="G48" s="8"/>
      <c r="H48" s="83">
        <f>H28</f>
        <v>1353122.1799999985</v>
      </c>
      <c r="I48" s="8"/>
      <c r="J48" s="83">
        <f>SUM(J28)</f>
        <v>-4115130.5800000015</v>
      </c>
    </row>
    <row r="49" spans="1:10" ht="24" customHeight="1" thickTop="1">
      <c r="A49" s="1"/>
      <c r="D49" s="8"/>
      <c r="E49" s="8"/>
      <c r="F49" s="8"/>
      <c r="G49" s="8"/>
      <c r="H49" s="8"/>
      <c r="I49" s="8"/>
      <c r="J49" s="8"/>
    </row>
    <row r="50" spans="1:10" ht="24" customHeight="1">
      <c r="A50" s="1" t="s">
        <v>102</v>
      </c>
      <c r="D50" s="8"/>
      <c r="E50" s="8"/>
      <c r="F50" s="8"/>
      <c r="G50" s="8"/>
      <c r="H50" s="8"/>
      <c r="I50" s="8"/>
      <c r="J50" s="8"/>
    </row>
    <row r="51" spans="1:10" ht="24" customHeight="1">
      <c r="A51" s="2" t="s">
        <v>100</v>
      </c>
      <c r="D51" s="8">
        <f>D53-D52</f>
        <v>-34717735.084405646</v>
      </c>
      <c r="E51" s="8"/>
      <c r="F51" s="8">
        <f>F53-F52</f>
        <v>-31349980.460000087</v>
      </c>
      <c r="G51" s="8"/>
      <c r="H51" s="8">
        <f>H46</f>
        <v>1353122.1799999985</v>
      </c>
      <c r="J51" s="8">
        <f>+J46</f>
        <v>-4115130.5800000015</v>
      </c>
    </row>
    <row r="52" spans="1:10" ht="24" customHeight="1">
      <c r="A52" s="2" t="s">
        <v>101</v>
      </c>
      <c r="D52" s="8">
        <f>+D47</f>
        <v>25898.25</v>
      </c>
      <c r="E52" s="8"/>
      <c r="F52" s="8">
        <f>+F47</f>
        <v>68673.56</v>
      </c>
      <c r="G52" s="8"/>
      <c r="H52" s="79">
        <v>0</v>
      </c>
      <c r="I52" s="8"/>
      <c r="J52" s="79">
        <v>0</v>
      </c>
    </row>
    <row r="53" spans="1:10" ht="24" customHeight="1" thickBot="1">
      <c r="D53" s="84">
        <f>D36</f>
        <v>-34691836.834405646</v>
      </c>
      <c r="E53" s="8"/>
      <c r="F53" s="84">
        <f>F36</f>
        <v>-31281306.900000088</v>
      </c>
      <c r="G53" s="8"/>
      <c r="H53" s="83">
        <f>H36</f>
        <v>1353122.1799999985</v>
      </c>
      <c r="I53" s="8"/>
      <c r="J53" s="83">
        <f>J36</f>
        <v>-4115130.5800000015</v>
      </c>
    </row>
    <row r="54" spans="1:10" ht="24" customHeight="1" thickTop="1">
      <c r="D54" s="70"/>
      <c r="E54" s="70"/>
      <c r="F54" s="70"/>
      <c r="G54" s="70"/>
      <c r="H54" s="70"/>
      <c r="I54" s="70"/>
      <c r="J54" s="70"/>
    </row>
    <row r="55" spans="1:10" ht="24" customHeight="1">
      <c r="A55" s="1" t="s">
        <v>103</v>
      </c>
    </row>
    <row r="56" spans="1:10" ht="24" customHeight="1" thickBot="1">
      <c r="A56" s="2" t="s">
        <v>104</v>
      </c>
      <c r="B56" s="21">
        <v>17</v>
      </c>
      <c r="D56" s="85">
        <f>D46/BS!D75</f>
        <v>-3.9704951444983247E-2</v>
      </c>
      <c r="E56" s="4"/>
      <c r="F56" s="85">
        <f>F46/BS!F75</f>
        <v>-4.6248731109583302E-2</v>
      </c>
      <c r="G56" s="4"/>
      <c r="H56" s="85">
        <f>H46/BS!H75</f>
        <v>2.0501855498872793E-3</v>
      </c>
      <c r="I56" s="4"/>
      <c r="J56" s="85">
        <f>J46/BS!J75</f>
        <v>-6.2350476370251146E-3</v>
      </c>
    </row>
    <row r="57" spans="1:10" ht="24" customHeight="1" thickTop="1">
      <c r="D57" s="4"/>
      <c r="E57" s="86"/>
      <c r="F57" s="4"/>
      <c r="G57" s="86"/>
      <c r="H57" s="4"/>
      <c r="I57" s="86"/>
      <c r="J57" s="4"/>
    </row>
    <row r="58" spans="1:10" ht="24" customHeight="1">
      <c r="A58" s="2" t="str">
        <f>+A38</f>
        <v>หมายเหตุประกอบงบการเงินเป็นส่วนหนึ่งของงบการเงินนี้</v>
      </c>
    </row>
  </sheetData>
  <printOptions gridLinesSet="0"/>
  <pageMargins left="0.65" right="0.35" top="0.65" bottom="0.39" header="0.196850393700787" footer="0.196850393700787"/>
  <pageSetup paperSize="9" scale="70" firstPageNumber="5" fitToHeight="6" orientation="portrait" useFirstPageNumber="1" r:id="rId1"/>
  <headerFooter alignWithMargins="0">
    <oddFooter>&amp;R&amp;"Angsana New,Regular"&amp;20&amp;P</oddFooter>
  </headerFooter>
  <rowBreaks count="1" manualBreakCount="1">
    <brk id="3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118E4-E981-4D8E-9E95-209696BF4192}">
  <dimension ref="A1:M65"/>
  <sheetViews>
    <sheetView showGridLines="0" view="pageBreakPreview" zoomScale="80" zoomScaleNormal="70" zoomScaleSheetLayoutView="80" workbookViewId="0">
      <selection activeCell="F10" sqref="F10"/>
    </sheetView>
  </sheetViews>
  <sheetFormatPr defaultColWidth="10.88671875" defaultRowHeight="24" customHeight="1"/>
  <cols>
    <col min="1" max="1" width="50.109375" style="2" customWidth="1"/>
    <col min="2" max="2" width="7.33203125" style="21" customWidth="1"/>
    <col min="3" max="3" width="2" style="21" customWidth="1"/>
    <col min="4" max="4" width="16.33203125" style="5" bestFit="1" customWidth="1"/>
    <col min="5" max="5" width="2" style="2" customWidth="1"/>
    <col min="6" max="6" width="16.33203125" style="5" bestFit="1" customWidth="1"/>
    <col min="7" max="7" width="2" style="2" customWidth="1"/>
    <col min="8" max="8" width="15.5546875" style="5" customWidth="1"/>
    <col min="9" max="9" width="2" style="2" customWidth="1"/>
    <col min="10" max="10" width="15.5546875" style="5" customWidth="1"/>
    <col min="11" max="11" width="14.44140625" style="25" bestFit="1" customWidth="1"/>
    <col min="12" max="12" width="13.5546875" style="2" customWidth="1"/>
    <col min="13" max="13" width="12.33203125" style="50" bestFit="1" customWidth="1"/>
    <col min="14" max="16384" width="10.88671875" style="2"/>
  </cols>
  <sheetData>
    <row r="1" spans="1:13" ht="24" customHeight="1">
      <c r="A1" s="1" t="s">
        <v>0</v>
      </c>
      <c r="B1" s="10"/>
      <c r="C1" s="10"/>
      <c r="D1" s="11"/>
      <c r="E1" s="12"/>
      <c r="F1" s="11"/>
      <c r="G1" s="12"/>
      <c r="H1" s="11"/>
      <c r="I1" s="12"/>
      <c r="J1" s="7"/>
    </row>
    <row r="2" spans="1:13" ht="24" customHeight="1">
      <c r="A2" s="13" t="s">
        <v>68</v>
      </c>
      <c r="B2" s="10"/>
      <c r="C2" s="10"/>
      <c r="D2" s="11"/>
      <c r="E2" s="12"/>
      <c r="F2" s="11"/>
      <c r="G2" s="12"/>
      <c r="H2" s="11"/>
      <c r="I2" s="12"/>
      <c r="J2" s="11"/>
    </row>
    <row r="3" spans="1:13" ht="24" customHeight="1">
      <c r="A3" s="13" t="s">
        <v>198</v>
      </c>
      <c r="B3" s="10"/>
      <c r="C3" s="10"/>
      <c r="D3" s="11"/>
      <c r="E3" s="12"/>
      <c r="F3" s="11"/>
      <c r="G3" s="12"/>
      <c r="H3" s="11"/>
      <c r="I3" s="12"/>
      <c r="J3" s="11"/>
    </row>
    <row r="4" spans="1:13" ht="24" customHeight="1">
      <c r="B4" s="2"/>
      <c r="C4" s="2"/>
      <c r="D4" s="2"/>
      <c r="F4" s="2"/>
      <c r="H4" s="2"/>
      <c r="J4" s="14" t="s">
        <v>2</v>
      </c>
    </row>
    <row r="5" spans="1:13" s="1" customFormat="1" ht="24" customHeight="1">
      <c r="B5" s="15"/>
      <c r="C5" s="15"/>
      <c r="D5" s="22"/>
      <c r="E5" s="16" t="s">
        <v>3</v>
      </c>
      <c r="F5" s="22"/>
      <c r="G5" s="17"/>
      <c r="H5" s="22"/>
      <c r="I5" s="16" t="s">
        <v>4</v>
      </c>
      <c r="J5" s="22"/>
      <c r="K5" s="51"/>
      <c r="M5" s="90"/>
    </row>
    <row r="6" spans="1:13" ht="24" customHeight="1">
      <c r="B6" s="18" t="s">
        <v>5</v>
      </c>
      <c r="C6" s="23"/>
      <c r="D6" s="19">
        <v>2567</v>
      </c>
      <c r="E6" s="19"/>
      <c r="F6" s="19">
        <v>2566</v>
      </c>
      <c r="G6" s="20"/>
      <c r="H6" s="19">
        <v>2567</v>
      </c>
      <c r="I6" s="19"/>
      <c r="J6" s="19">
        <v>2566</v>
      </c>
    </row>
    <row r="7" spans="1:13" ht="24" customHeight="1">
      <c r="A7" s="1" t="s">
        <v>70</v>
      </c>
      <c r="B7" s="77"/>
      <c r="C7" s="23"/>
      <c r="D7" s="19"/>
      <c r="E7" s="19"/>
      <c r="F7" s="2"/>
      <c r="H7" s="2"/>
      <c r="J7" s="2"/>
    </row>
    <row r="8" spans="1:13" ht="24" customHeight="1">
      <c r="A8" s="1" t="s">
        <v>71</v>
      </c>
      <c r="B8" s="78"/>
    </row>
    <row r="9" spans="1:13" ht="24" customHeight="1">
      <c r="A9" s="2" t="s">
        <v>72</v>
      </c>
      <c r="B9" s="78"/>
      <c r="D9" s="8">
        <v>726327607.35000002</v>
      </c>
      <c r="E9" s="8"/>
      <c r="F9" s="8">
        <v>1112765902.6600001</v>
      </c>
      <c r="G9" s="8"/>
      <c r="H9" s="8">
        <v>0</v>
      </c>
      <c r="I9" s="8"/>
      <c r="J9" s="8">
        <v>0</v>
      </c>
    </row>
    <row r="10" spans="1:13" ht="24" customHeight="1">
      <c r="A10" s="2" t="s">
        <v>73</v>
      </c>
      <c r="B10" s="78"/>
      <c r="D10" s="8">
        <v>59338141.640000001</v>
      </c>
      <c r="E10" s="8"/>
      <c r="F10" s="8">
        <v>146503928.72999999</v>
      </c>
      <c r="G10" s="8"/>
      <c r="H10" s="8">
        <v>16194000</v>
      </c>
      <c r="I10" s="8"/>
      <c r="J10" s="8">
        <v>0</v>
      </c>
    </row>
    <row r="11" spans="1:13" ht="24" customHeight="1">
      <c r="A11" s="2" t="s">
        <v>74</v>
      </c>
      <c r="B11" s="78"/>
      <c r="D11" s="8">
        <v>550037054.29999995</v>
      </c>
      <c r="E11" s="8"/>
      <c r="F11" s="8">
        <v>239478835.80000001</v>
      </c>
      <c r="G11" s="8"/>
      <c r="H11" s="8">
        <v>0</v>
      </c>
      <c r="I11" s="8"/>
      <c r="J11" s="8">
        <v>0</v>
      </c>
    </row>
    <row r="12" spans="1:13" ht="24" customHeight="1">
      <c r="A12" s="2" t="s">
        <v>75</v>
      </c>
      <c r="B12" s="78"/>
      <c r="D12" s="8">
        <v>0</v>
      </c>
      <c r="E12" s="8"/>
      <c r="F12" s="8">
        <v>177209984</v>
      </c>
      <c r="G12" s="8"/>
      <c r="H12" s="8">
        <v>0</v>
      </c>
      <c r="I12" s="8"/>
      <c r="J12" s="8">
        <v>177209984</v>
      </c>
    </row>
    <row r="13" spans="1:13" ht="24" customHeight="1">
      <c r="A13" s="2" t="s">
        <v>199</v>
      </c>
      <c r="B13" s="78"/>
      <c r="D13" s="8">
        <v>0</v>
      </c>
      <c r="E13" s="8"/>
      <c r="F13" s="8">
        <v>6582318.0499999998</v>
      </c>
      <c r="G13" s="8"/>
      <c r="H13" s="8">
        <v>0</v>
      </c>
      <c r="I13" s="8"/>
      <c r="J13" s="8">
        <v>0</v>
      </c>
    </row>
    <row r="14" spans="1:13" ht="24" hidden="1" customHeight="1">
      <c r="A14" s="2" t="s">
        <v>76</v>
      </c>
      <c r="B14" s="78"/>
      <c r="D14" s="8">
        <v>0</v>
      </c>
      <c r="E14" s="8"/>
      <c r="F14" s="8">
        <v>0</v>
      </c>
      <c r="G14" s="8"/>
      <c r="H14" s="8">
        <v>0</v>
      </c>
      <c r="I14" s="8"/>
      <c r="J14" s="8">
        <v>0</v>
      </c>
    </row>
    <row r="15" spans="1:13" ht="24" customHeight="1">
      <c r="A15" s="2" t="s">
        <v>186</v>
      </c>
      <c r="B15" s="78"/>
      <c r="D15" s="8">
        <v>3699161.32</v>
      </c>
      <c r="E15" s="8"/>
      <c r="F15" s="8">
        <v>471239.57</v>
      </c>
      <c r="G15" s="8"/>
      <c r="H15" s="8">
        <v>0</v>
      </c>
      <c r="I15" s="8"/>
      <c r="J15" s="8">
        <v>0</v>
      </c>
    </row>
    <row r="16" spans="1:13" ht="22.95" customHeight="1">
      <c r="A16" s="2" t="s">
        <v>77</v>
      </c>
      <c r="D16" s="8">
        <v>45463563.049999997</v>
      </c>
      <c r="E16" s="8"/>
      <c r="F16" s="79">
        <v>4594182.33</v>
      </c>
      <c r="G16" s="8"/>
      <c r="H16" s="79">
        <v>5887633.4100000001</v>
      </c>
      <c r="I16" s="8"/>
      <c r="J16" s="79">
        <v>5920700.5199999996</v>
      </c>
      <c r="L16" s="71"/>
    </row>
    <row r="17" spans="1:10" ht="24" customHeight="1">
      <c r="A17" s="1" t="s">
        <v>78</v>
      </c>
      <c r="B17" s="78"/>
      <c r="D17" s="26">
        <f>SUM(D9:D16)</f>
        <v>1384865527.6599998</v>
      </c>
      <c r="E17" s="8"/>
      <c r="F17" s="79">
        <f>SUM(F9:F16)</f>
        <v>1687606391.1399999</v>
      </c>
      <c r="G17" s="8"/>
      <c r="H17" s="79">
        <f>SUM(H9:H16)</f>
        <v>22081633.41</v>
      </c>
      <c r="I17" s="8"/>
      <c r="J17" s="79">
        <f>SUM(J9:J16)</f>
        <v>183130684.52000001</v>
      </c>
    </row>
    <row r="18" spans="1:10" ht="24" customHeight="1">
      <c r="A18" s="1" t="s">
        <v>79</v>
      </c>
      <c r="B18" s="78"/>
      <c r="D18" s="8"/>
      <c r="E18" s="8"/>
      <c r="F18" s="8"/>
      <c r="G18" s="8"/>
      <c r="H18" s="8"/>
      <c r="I18" s="8"/>
      <c r="J18" s="8"/>
    </row>
    <row r="19" spans="1:10" ht="24" customHeight="1">
      <c r="A19" s="2" t="s">
        <v>80</v>
      </c>
      <c r="B19" s="78"/>
      <c r="D19" s="8">
        <v>735577762.58000004</v>
      </c>
      <c r="E19" s="8"/>
      <c r="F19" s="8">
        <v>998760866.37</v>
      </c>
      <c r="G19" s="8"/>
      <c r="H19" s="4">
        <v>0</v>
      </c>
      <c r="I19" s="8"/>
      <c r="J19" s="4">
        <v>0</v>
      </c>
    </row>
    <row r="20" spans="1:10" ht="24" customHeight="1">
      <c r="A20" s="2" t="s">
        <v>81</v>
      </c>
      <c r="B20" s="78"/>
      <c r="D20" s="8">
        <v>81626664.790000007</v>
      </c>
      <c r="E20" s="8"/>
      <c r="F20" s="8">
        <v>143454748.24000001</v>
      </c>
      <c r="G20" s="8"/>
      <c r="H20" s="4">
        <v>15594741.210000001</v>
      </c>
      <c r="I20" s="8"/>
      <c r="J20" s="4">
        <v>0</v>
      </c>
    </row>
    <row r="21" spans="1:10" ht="24" customHeight="1">
      <c r="A21" s="2" t="s">
        <v>82</v>
      </c>
      <c r="B21" s="78"/>
      <c r="D21" s="8">
        <v>448192368.67000002</v>
      </c>
      <c r="E21" s="8"/>
      <c r="F21" s="8">
        <v>256055407.59</v>
      </c>
      <c r="G21" s="8"/>
      <c r="H21" s="4">
        <v>0</v>
      </c>
      <c r="I21" s="8"/>
      <c r="J21" s="4">
        <v>0</v>
      </c>
    </row>
    <row r="22" spans="1:10" ht="24" customHeight="1">
      <c r="A22" s="2" t="s">
        <v>227</v>
      </c>
      <c r="B22" s="78"/>
      <c r="D22" s="8">
        <v>2181744.38</v>
      </c>
      <c r="E22" s="8"/>
      <c r="F22" s="8">
        <v>0</v>
      </c>
      <c r="G22" s="8"/>
      <c r="H22" s="8">
        <v>0</v>
      </c>
      <c r="I22" s="8"/>
      <c r="J22" s="8">
        <v>0</v>
      </c>
    </row>
    <row r="23" spans="1:10" ht="24" hidden="1" customHeight="1">
      <c r="A23" s="2" t="s">
        <v>84</v>
      </c>
      <c r="B23" s="78"/>
      <c r="D23" s="8">
        <v>0</v>
      </c>
      <c r="E23" s="8"/>
      <c r="F23" s="8">
        <v>0</v>
      </c>
      <c r="G23" s="8"/>
      <c r="H23" s="4">
        <v>0</v>
      </c>
      <c r="I23" s="8"/>
      <c r="J23" s="4">
        <v>0</v>
      </c>
    </row>
    <row r="24" spans="1:10" ht="24" customHeight="1">
      <c r="A24" s="2" t="s">
        <v>85</v>
      </c>
      <c r="B24" s="78"/>
      <c r="D24" s="8">
        <v>114682554.81</v>
      </c>
      <c r="E24" s="8"/>
      <c r="F24" s="8">
        <v>112000416.67</v>
      </c>
      <c r="G24" s="8"/>
      <c r="H24" s="4">
        <v>8599113.9900000002</v>
      </c>
      <c r="I24" s="8"/>
      <c r="J24" s="4">
        <v>22809243.52</v>
      </c>
    </row>
    <row r="25" spans="1:10" ht="24" customHeight="1">
      <c r="A25" s="1" t="s">
        <v>86</v>
      </c>
      <c r="B25" s="78"/>
      <c r="D25" s="26">
        <f>SUM(D19:D24)</f>
        <v>1382261095.23</v>
      </c>
      <c r="E25" s="8"/>
      <c r="F25" s="26">
        <f>SUM(F19:F24)</f>
        <v>1510271438.8700001</v>
      </c>
      <c r="G25" s="8"/>
      <c r="H25" s="26">
        <f>SUM(H19:H24)</f>
        <v>24193855.200000003</v>
      </c>
      <c r="I25" s="8"/>
      <c r="J25" s="26">
        <f>SUM(J19:J24)</f>
        <v>22809243.52</v>
      </c>
    </row>
    <row r="26" spans="1:10" ht="24" customHeight="1">
      <c r="A26" s="1" t="s">
        <v>87</v>
      </c>
      <c r="B26" s="78"/>
      <c r="D26" s="8">
        <f>D17-D25</f>
        <v>2604432.4299998283</v>
      </c>
      <c r="E26" s="8"/>
      <c r="F26" s="8">
        <f>F17-F25</f>
        <v>177334952.26999974</v>
      </c>
      <c r="G26" s="8"/>
      <c r="H26" s="8">
        <f>H17-H25</f>
        <v>-2112221.7900000028</v>
      </c>
      <c r="I26" s="8"/>
      <c r="J26" s="8">
        <f>J17-J25</f>
        <v>160321441</v>
      </c>
    </row>
    <row r="27" spans="1:10" ht="24" customHeight="1">
      <c r="A27" s="2" t="s">
        <v>88</v>
      </c>
      <c r="B27" s="78"/>
      <c r="D27" s="8">
        <v>212120.52</v>
      </c>
      <c r="E27" s="8"/>
      <c r="F27" s="8">
        <v>286908.61</v>
      </c>
      <c r="G27" s="8"/>
      <c r="H27" s="8">
        <v>50197585.299999997</v>
      </c>
      <c r="I27" s="8"/>
      <c r="J27" s="8">
        <v>47103808.079999998</v>
      </c>
    </row>
    <row r="28" spans="1:10" ht="24" customHeight="1">
      <c r="A28" s="2" t="s">
        <v>89</v>
      </c>
      <c r="B28" s="78" t="s">
        <v>223</v>
      </c>
      <c r="D28" s="79">
        <v>-56998024.759999998</v>
      </c>
      <c r="E28" s="8"/>
      <c r="F28" s="79">
        <v>-57517681.200000003</v>
      </c>
      <c r="G28" s="8"/>
      <c r="H28" s="79">
        <v>-46638302.119999997</v>
      </c>
      <c r="I28" s="8"/>
      <c r="J28" s="79">
        <v>-48127848.560000002</v>
      </c>
    </row>
    <row r="29" spans="1:10" ht="24" customHeight="1">
      <c r="A29" s="1" t="s">
        <v>90</v>
      </c>
      <c r="B29" s="78"/>
      <c r="D29" s="8">
        <f>SUM(D26:D28)</f>
        <v>-54181471.810000166</v>
      </c>
      <c r="E29" s="8"/>
      <c r="F29" s="8">
        <f>SUM(F26:F28)</f>
        <v>120104179.67999975</v>
      </c>
      <c r="G29" s="8"/>
      <c r="H29" s="8">
        <f>SUM(H26:H28)</f>
        <v>1447061.3899999931</v>
      </c>
      <c r="I29" s="8"/>
      <c r="J29" s="8">
        <f>SUM(J26:J28)</f>
        <v>159297400.51999998</v>
      </c>
    </row>
    <row r="30" spans="1:10" ht="24" customHeight="1">
      <c r="A30" s="2" t="s">
        <v>231</v>
      </c>
      <c r="B30" s="21">
        <v>18</v>
      </c>
      <c r="D30" s="8">
        <v>-2886885.15</v>
      </c>
      <c r="E30" s="8"/>
      <c r="F30" s="8">
        <v>-20820231.719999999</v>
      </c>
      <c r="G30" s="8"/>
      <c r="H30" s="79">
        <v>-169536.29</v>
      </c>
      <c r="I30" s="8"/>
      <c r="J30" s="79">
        <v>-30749429.829999998</v>
      </c>
    </row>
    <row r="31" spans="1:10" ht="24" customHeight="1">
      <c r="A31" s="1" t="s">
        <v>200</v>
      </c>
      <c r="B31" s="78"/>
      <c r="D31" s="26">
        <f>SUM(D29:D30)</f>
        <v>-57068356.960000165</v>
      </c>
      <c r="E31" s="8"/>
      <c r="F31" s="26">
        <f>SUM(F29:F30)</f>
        <v>99283947.959999755</v>
      </c>
      <c r="G31" s="8"/>
      <c r="H31" s="26">
        <f>SUM(H29:H30)</f>
        <v>1277525.0999999931</v>
      </c>
      <c r="I31" s="8"/>
      <c r="J31" s="26">
        <f>SUM(J29:J30)</f>
        <v>128547970.68999998</v>
      </c>
    </row>
    <row r="32" spans="1:10" ht="24" customHeight="1">
      <c r="B32" s="78"/>
      <c r="D32" s="80"/>
      <c r="E32" s="8"/>
      <c r="F32" s="80"/>
      <c r="G32" s="8"/>
      <c r="H32" s="80"/>
      <c r="I32" s="8"/>
      <c r="J32" s="80"/>
    </row>
    <row r="33" spans="1:12" ht="24" customHeight="1">
      <c r="A33" s="82" t="s">
        <v>106</v>
      </c>
      <c r="B33" s="78"/>
      <c r="D33" s="80"/>
      <c r="E33" s="8"/>
      <c r="F33" s="80"/>
      <c r="G33" s="8"/>
      <c r="H33" s="80"/>
      <c r="I33" s="8"/>
      <c r="J33" s="80"/>
    </row>
    <row r="34" spans="1:12" ht="24" customHeight="1">
      <c r="A34" s="24" t="s">
        <v>202</v>
      </c>
      <c r="B34" s="78"/>
      <c r="D34" s="80"/>
      <c r="E34" s="8"/>
      <c r="F34" s="80"/>
      <c r="G34" s="8"/>
      <c r="H34" s="80"/>
      <c r="I34" s="8"/>
      <c r="J34" s="80"/>
    </row>
    <row r="35" spans="1:12" ht="24" customHeight="1">
      <c r="A35" s="82" t="s">
        <v>94</v>
      </c>
      <c r="B35" s="78"/>
      <c r="D35" s="80"/>
      <c r="E35" s="8"/>
      <c r="F35" s="80"/>
      <c r="G35" s="8"/>
      <c r="H35" s="80"/>
      <c r="I35" s="8"/>
      <c r="J35" s="80"/>
    </row>
    <row r="36" spans="1:12" ht="24" customHeight="1">
      <c r="A36" s="82" t="s">
        <v>203</v>
      </c>
      <c r="B36" s="78"/>
      <c r="D36" s="79">
        <v>-5038159.05</v>
      </c>
      <c r="E36" s="8"/>
      <c r="F36" s="79">
        <v>-4141191.33</v>
      </c>
      <c r="G36" s="8"/>
      <c r="H36" s="6">
        <v>0</v>
      </c>
      <c r="I36" s="8"/>
      <c r="J36" s="6">
        <v>0</v>
      </c>
      <c r="L36" s="25"/>
    </row>
    <row r="37" spans="1:12" ht="24" customHeight="1">
      <c r="A37" s="82" t="s">
        <v>224</v>
      </c>
      <c r="B37" s="78"/>
      <c r="D37" s="8"/>
      <c r="E37" s="8"/>
      <c r="F37" s="8"/>
      <c r="G37" s="8"/>
      <c r="H37" s="4"/>
      <c r="I37" s="8"/>
      <c r="J37" s="4"/>
      <c r="L37" s="25"/>
    </row>
    <row r="38" spans="1:12" ht="24" customHeight="1">
      <c r="A38" s="82" t="s">
        <v>225</v>
      </c>
      <c r="B38" s="78"/>
      <c r="D38" s="8"/>
      <c r="E38" s="8"/>
      <c r="F38" s="8"/>
      <c r="G38" s="8"/>
      <c r="H38" s="4"/>
      <c r="I38" s="8"/>
      <c r="J38" s="4"/>
      <c r="L38" s="25"/>
    </row>
    <row r="39" spans="1:12" ht="24" customHeight="1">
      <c r="A39" s="82" t="s">
        <v>226</v>
      </c>
      <c r="B39" s="78"/>
      <c r="D39" s="8">
        <v>0</v>
      </c>
      <c r="E39" s="8"/>
      <c r="F39" s="8">
        <v>244876.2</v>
      </c>
      <c r="G39" s="8"/>
      <c r="H39" s="4">
        <v>0</v>
      </c>
      <c r="I39" s="8"/>
      <c r="J39" s="4">
        <v>-780812.80000000005</v>
      </c>
      <c r="L39" s="25"/>
    </row>
    <row r="40" spans="1:12" ht="24" customHeight="1">
      <c r="A40" s="1" t="s">
        <v>204</v>
      </c>
      <c r="D40" s="26">
        <f>SUM(D36:D39)</f>
        <v>-5038159.05</v>
      </c>
      <c r="E40" s="8"/>
      <c r="F40" s="26">
        <f>SUM(F36:F39)</f>
        <v>-3896315.13</v>
      </c>
      <c r="G40" s="8"/>
      <c r="H40" s="26">
        <f>SUM(H36:H39)</f>
        <v>0</v>
      </c>
      <c r="I40" s="8"/>
      <c r="J40" s="26">
        <f>SUM(J36:J39)</f>
        <v>-780812.80000000005</v>
      </c>
    </row>
    <row r="41" spans="1:12" ht="24" customHeight="1" thickBot="1">
      <c r="A41" s="1" t="s">
        <v>205</v>
      </c>
      <c r="D41" s="84">
        <f>D31+D40</f>
        <v>-62106516.010000162</v>
      </c>
      <c r="E41" s="8"/>
      <c r="F41" s="84">
        <f>F31+F40</f>
        <v>95387632.82999976</v>
      </c>
      <c r="G41" s="8"/>
      <c r="H41" s="84">
        <f>H31+H40</f>
        <v>1277525.0999999931</v>
      </c>
      <c r="I41" s="8"/>
      <c r="J41" s="84">
        <f>J31+J40</f>
        <v>127767157.88999999</v>
      </c>
    </row>
    <row r="42" spans="1:12" ht="24" customHeight="1" thickTop="1">
      <c r="A42" s="1"/>
      <c r="D42" s="70"/>
      <c r="E42" s="70"/>
      <c r="F42" s="70"/>
      <c r="G42" s="70"/>
      <c r="H42" s="70"/>
      <c r="I42" s="70"/>
      <c r="J42" s="70"/>
    </row>
    <row r="43" spans="1:12" ht="24" customHeight="1">
      <c r="A43" s="2" t="str">
        <f>+BS!A87</f>
        <v>หมายเหตุประกอบงบการเงินเป็นส่วนหนึ่งของงบการเงินนี้</v>
      </c>
      <c r="D43" s="70"/>
      <c r="E43" s="70"/>
      <c r="F43" s="70"/>
      <c r="G43" s="70"/>
      <c r="H43" s="70"/>
      <c r="I43" s="70"/>
      <c r="J43" s="70"/>
    </row>
    <row r="44" spans="1:12" ht="24" customHeight="1">
      <c r="A44" s="1" t="s">
        <v>0</v>
      </c>
      <c r="B44" s="10"/>
      <c r="C44" s="10"/>
      <c r="D44" s="11"/>
      <c r="E44" s="12"/>
      <c r="F44" s="11"/>
      <c r="G44" s="12"/>
      <c r="H44" s="11"/>
      <c r="I44" s="12"/>
      <c r="J44" s="7"/>
    </row>
    <row r="45" spans="1:12" ht="24" customHeight="1">
      <c r="A45" s="13" t="s">
        <v>98</v>
      </c>
      <c r="B45" s="10"/>
      <c r="C45" s="10"/>
      <c r="D45" s="11"/>
      <c r="E45" s="12"/>
      <c r="F45" s="11"/>
      <c r="G45" s="12"/>
      <c r="H45" s="11"/>
      <c r="I45" s="12"/>
      <c r="J45" s="11"/>
    </row>
    <row r="46" spans="1:12" ht="24" customHeight="1">
      <c r="A46" s="13" t="str">
        <f>+A3</f>
        <v>สำหรับปีสิ้นสุดวันที่ 31 ธันวาคม 2567</v>
      </c>
      <c r="B46" s="10"/>
      <c r="C46" s="10"/>
      <c r="D46" s="11"/>
      <c r="E46" s="12"/>
      <c r="F46" s="11"/>
      <c r="G46" s="12"/>
      <c r="H46" s="11"/>
      <c r="I46" s="12"/>
      <c r="J46" s="11"/>
    </row>
    <row r="47" spans="1:12" ht="24" customHeight="1">
      <c r="B47" s="2"/>
      <c r="C47" s="2"/>
      <c r="D47" s="2"/>
      <c r="F47" s="2"/>
      <c r="H47" s="2"/>
      <c r="J47" s="14" t="s">
        <v>2</v>
      </c>
    </row>
    <row r="48" spans="1:12" ht="24" customHeight="1">
      <c r="A48" s="1"/>
      <c r="B48" s="15"/>
      <c r="C48" s="15"/>
      <c r="D48" s="22"/>
      <c r="E48" s="16" t="s">
        <v>3</v>
      </c>
      <c r="F48" s="22"/>
      <c r="G48" s="17"/>
      <c r="H48" s="22"/>
      <c r="I48" s="16" t="s">
        <v>4</v>
      </c>
      <c r="J48" s="22"/>
    </row>
    <row r="49" spans="1:11" ht="24" customHeight="1">
      <c r="B49" s="18" t="s">
        <v>5</v>
      </c>
      <c r="C49" s="23"/>
      <c r="D49" s="19">
        <v>2567</v>
      </c>
      <c r="E49" s="19"/>
      <c r="F49" s="19">
        <v>2566</v>
      </c>
      <c r="G49" s="20"/>
      <c r="H49" s="19">
        <v>2567</v>
      </c>
      <c r="I49" s="19"/>
      <c r="J49" s="19">
        <v>2566</v>
      </c>
    </row>
    <row r="50" spans="1:11" ht="24" customHeight="1">
      <c r="A50" s="1" t="s">
        <v>99</v>
      </c>
      <c r="D50" s="70"/>
      <c r="E50" s="70"/>
      <c r="F50" s="70"/>
      <c r="G50" s="70"/>
      <c r="H50" s="70"/>
      <c r="I50" s="70"/>
      <c r="J50" s="70"/>
    </row>
    <row r="51" spans="1:11" ht="24" customHeight="1">
      <c r="A51" s="2" t="s">
        <v>100</v>
      </c>
      <c r="D51" s="8">
        <f>D53-D52</f>
        <v>-57601146.670000166</v>
      </c>
      <c r="E51" s="8"/>
      <c r="F51" s="8">
        <f>F53-F52</f>
        <v>99069220.429999754</v>
      </c>
      <c r="G51" s="8"/>
      <c r="H51" s="8">
        <f>H53-H52</f>
        <v>1277525.0999999931</v>
      </c>
      <c r="J51" s="8">
        <f>J53-J52</f>
        <v>128547970.68999998</v>
      </c>
    </row>
    <row r="52" spans="1:11" ht="24" customHeight="1">
      <c r="A52" s="2" t="s">
        <v>101</v>
      </c>
      <c r="D52" s="8">
        <v>532789.71</v>
      </c>
      <c r="E52" s="8"/>
      <c r="F52" s="8">
        <v>214727.53</v>
      </c>
      <c r="G52" s="8"/>
      <c r="H52" s="79">
        <v>0</v>
      </c>
      <c r="I52" s="8"/>
      <c r="J52" s="79">
        <v>0</v>
      </c>
      <c r="K52" s="36"/>
    </row>
    <row r="53" spans="1:11" ht="24" customHeight="1" thickBot="1">
      <c r="D53" s="84">
        <f>D31</f>
        <v>-57068356.960000165</v>
      </c>
      <c r="E53" s="8"/>
      <c r="F53" s="84">
        <f>F31</f>
        <v>99283947.959999755</v>
      </c>
      <c r="G53" s="8"/>
      <c r="H53" s="83">
        <f>H31</f>
        <v>1277525.0999999931</v>
      </c>
      <c r="I53" s="8"/>
      <c r="J53" s="83">
        <f>SUM(J31)</f>
        <v>128547970.68999998</v>
      </c>
    </row>
    <row r="54" spans="1:11" ht="24" customHeight="1" thickTop="1">
      <c r="A54" s="1"/>
      <c r="D54" s="8"/>
      <c r="E54" s="8"/>
      <c r="F54" s="8"/>
      <c r="G54" s="8"/>
      <c r="H54" s="8"/>
      <c r="I54" s="8"/>
      <c r="J54" s="8"/>
    </row>
    <row r="55" spans="1:11" ht="24" customHeight="1">
      <c r="A55" s="1" t="s">
        <v>102</v>
      </c>
      <c r="D55" s="8"/>
      <c r="E55" s="8"/>
      <c r="F55" s="8"/>
      <c r="G55" s="8"/>
      <c r="H55" s="8"/>
      <c r="I55" s="8"/>
      <c r="J55" s="8"/>
    </row>
    <row r="56" spans="1:11" ht="24" customHeight="1">
      <c r="A56" s="2" t="s">
        <v>100</v>
      </c>
      <c r="D56" s="8">
        <f>D41-D57</f>
        <v>-62639305.720000163</v>
      </c>
      <c r="E56" s="8"/>
      <c r="F56" s="8">
        <f>F58-F57</f>
        <v>95172905.299999759</v>
      </c>
      <c r="G56" s="8"/>
      <c r="H56" s="8">
        <f>+H51</f>
        <v>1277525.0999999931</v>
      </c>
      <c r="J56" s="8">
        <f>+J41</f>
        <v>127767157.88999999</v>
      </c>
      <c r="K56" s="36"/>
    </row>
    <row r="57" spans="1:11" ht="24" customHeight="1">
      <c r="A57" s="2" t="s">
        <v>101</v>
      </c>
      <c r="D57" s="8">
        <f>+D52</f>
        <v>532789.71</v>
      </c>
      <c r="E57" s="8"/>
      <c r="F57" s="8">
        <f>+F52</f>
        <v>214727.53</v>
      </c>
      <c r="G57" s="8"/>
      <c r="H57" s="79">
        <v>0</v>
      </c>
      <c r="I57" s="8"/>
      <c r="J57" s="79">
        <v>0</v>
      </c>
      <c r="K57" s="36"/>
    </row>
    <row r="58" spans="1:11" ht="24" customHeight="1" thickBot="1">
      <c r="D58" s="84">
        <f>D41</f>
        <v>-62106516.010000162</v>
      </c>
      <c r="E58" s="8"/>
      <c r="F58" s="84">
        <f>F41</f>
        <v>95387632.82999976</v>
      </c>
      <c r="G58" s="8"/>
      <c r="H58" s="83">
        <f>H41</f>
        <v>1277525.0999999931</v>
      </c>
      <c r="I58" s="8"/>
      <c r="J58" s="83">
        <f>J41</f>
        <v>127767157.88999999</v>
      </c>
    </row>
    <row r="59" spans="1:11" ht="24" customHeight="1" thickTop="1">
      <c r="D59" s="70"/>
      <c r="E59" s="70"/>
      <c r="F59" s="70"/>
      <c r="G59" s="70"/>
      <c r="H59" s="70"/>
      <c r="I59" s="70"/>
      <c r="J59" s="70"/>
    </row>
    <row r="60" spans="1:11" ht="24" customHeight="1">
      <c r="A60" s="1" t="s">
        <v>103</v>
      </c>
    </row>
    <row r="61" spans="1:11" ht="24" customHeight="1" thickBot="1">
      <c r="A61" s="2" t="s">
        <v>104</v>
      </c>
      <c r="B61" s="21">
        <v>30</v>
      </c>
      <c r="D61" s="85">
        <f>D51/D65</f>
        <v>-8.7274482899816375E-2</v>
      </c>
      <c r="E61" s="4"/>
      <c r="F61" s="85">
        <v>0.15040000000000001</v>
      </c>
      <c r="G61" s="4"/>
      <c r="H61" s="85">
        <f>H31/H65</f>
        <v>1.9356444956347477E-3</v>
      </c>
      <c r="I61" s="4"/>
      <c r="J61" s="85">
        <f>J51/BS!J75</f>
        <v>0.19476969328517826</v>
      </c>
      <c r="K61" s="52"/>
    </row>
    <row r="62" spans="1:11" ht="24" customHeight="1" thickTop="1">
      <c r="D62" s="4"/>
      <c r="E62" s="86"/>
      <c r="F62" s="4"/>
      <c r="G62" s="86"/>
      <c r="H62" s="4"/>
      <c r="I62" s="86"/>
      <c r="J62" s="4"/>
    </row>
    <row r="63" spans="1:11" ht="24" customHeight="1">
      <c r="A63" s="2" t="str">
        <f>+A43</f>
        <v>หมายเหตุประกอบงบการเงินเป็นส่วนหนึ่งของงบการเงินนี้</v>
      </c>
    </row>
    <row r="65" spans="4:8" ht="24" customHeight="1">
      <c r="D65" s="53">
        <v>659999862</v>
      </c>
      <c r="H65" s="5">
        <v>659999862</v>
      </c>
    </row>
  </sheetData>
  <printOptions gridLinesSet="0"/>
  <pageMargins left="0.65" right="0.35" top="0.65" bottom="0.39" header="0.196850393700787" footer="0.196850393700787"/>
  <pageSetup paperSize="9" scale="70" firstPageNumber="10" fitToHeight="6" orientation="portrait" useFirstPageNumber="1" r:id="rId1"/>
  <headerFooter alignWithMargins="0">
    <oddFooter>&amp;R&amp;"Angsana New,Regular"&amp;20&amp;P</oddFooter>
  </headerFooter>
  <rowBreaks count="1" manualBreakCount="1">
    <brk id="43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40448-1330-4561-AC34-523CB9F1AADA}">
  <dimension ref="A1:W251"/>
  <sheetViews>
    <sheetView showGridLines="0" view="pageBreakPreview" topLeftCell="A12" zoomScaleNormal="70" zoomScaleSheetLayoutView="100" workbookViewId="0">
      <selection activeCell="A12" sqref="A12"/>
    </sheetView>
  </sheetViews>
  <sheetFormatPr defaultColWidth="9.109375" defaultRowHeight="24" customHeight="1"/>
  <cols>
    <col min="1" max="1" width="29.33203125" style="28" customWidth="1"/>
    <col min="2" max="2" width="8" style="29" customWidth="1"/>
    <col min="3" max="3" width="1.44140625" style="28" customWidth="1"/>
    <col min="4" max="4" width="19" style="29" customWidth="1"/>
    <col min="5" max="5" width="1.44140625" style="29" customWidth="1"/>
    <col min="6" max="6" width="16.109375" style="29" customWidth="1"/>
    <col min="7" max="7" width="1.44140625" style="29" customWidth="1"/>
    <col min="8" max="8" width="14.5546875" style="29" customWidth="1"/>
    <col min="9" max="9" width="1.44140625" style="29" customWidth="1"/>
    <col min="10" max="10" width="16.6640625" style="29" customWidth="1"/>
    <col min="11" max="11" width="1.44140625" style="29" customWidth="1"/>
    <col min="12" max="12" width="19.109375" style="29" customWidth="1"/>
    <col min="13" max="13" width="1.44140625" style="29" customWidth="1"/>
    <col min="14" max="14" width="17.44140625" style="29" customWidth="1"/>
    <col min="15" max="15" width="1.44140625" style="29" customWidth="1"/>
    <col min="16" max="16" width="17.33203125" style="29" bestFit="1" customWidth="1"/>
    <col min="17" max="17" width="1.44140625" style="29" customWidth="1"/>
    <col min="18" max="18" width="16.6640625" style="29" customWidth="1"/>
    <col min="19" max="19" width="1.44140625" style="29" customWidth="1"/>
    <col min="20" max="20" width="16.33203125" style="29" customWidth="1"/>
    <col min="21" max="21" width="1.44140625" style="29" customWidth="1"/>
    <col min="22" max="22" width="17" style="29" customWidth="1"/>
    <col min="23" max="23" width="14.88671875" style="29" bestFit="1" customWidth="1"/>
    <col min="24" max="24" width="9" style="29" bestFit="1" customWidth="1"/>
    <col min="25" max="25" width="12.44140625" style="29" bestFit="1" customWidth="1"/>
    <col min="26" max="16384" width="9.109375" style="29"/>
  </cols>
  <sheetData>
    <row r="1" spans="1:22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30"/>
    </row>
    <row r="2" spans="1:22" ht="24" customHeight="1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4" customHeight="1">
      <c r="A3" s="1" t="str">
        <f>+PL!A3</f>
        <v>สำหรับปีสิ้นสุดวันที่ 31 ธันวาคม 2567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7" t="s">
        <v>2</v>
      </c>
    </row>
    <row r="5" spans="1:22" ht="24" customHeight="1">
      <c r="A5" s="27"/>
      <c r="B5" s="27"/>
      <c r="C5" s="27"/>
      <c r="D5" s="99" t="s">
        <v>3</v>
      </c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</row>
    <row r="6" spans="1:22" ht="24" customHeight="1">
      <c r="A6" s="27"/>
      <c r="B6" s="27"/>
      <c r="C6" s="27"/>
      <c r="D6" s="100" t="s">
        <v>62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T6" s="43"/>
      <c r="U6" s="43"/>
      <c r="V6" s="43"/>
    </row>
    <row r="7" spans="1:22" ht="24" customHeight="1">
      <c r="A7" s="27"/>
      <c r="B7" s="31"/>
      <c r="C7" s="27"/>
      <c r="D7" s="31"/>
      <c r="E7" s="31"/>
      <c r="F7" s="31"/>
      <c r="G7" s="31"/>
      <c r="H7" s="31"/>
      <c r="I7" s="31"/>
      <c r="J7" s="31"/>
      <c r="K7" s="31"/>
      <c r="L7" s="101" t="s">
        <v>61</v>
      </c>
      <c r="M7" s="101"/>
      <c r="N7" s="101"/>
      <c r="O7" s="101"/>
      <c r="P7" s="101"/>
      <c r="Q7" s="27"/>
      <c r="R7" s="27"/>
      <c r="S7" s="31"/>
      <c r="T7" s="27"/>
      <c r="U7" s="31"/>
      <c r="V7" s="45"/>
    </row>
    <row r="8" spans="1:22" ht="24" customHeight="1">
      <c r="A8" s="27"/>
      <c r="B8" s="31"/>
      <c r="C8" s="27"/>
      <c r="D8" s="31"/>
      <c r="E8" s="31"/>
      <c r="F8" s="31"/>
      <c r="G8" s="31"/>
      <c r="H8" s="102" t="s">
        <v>57</v>
      </c>
      <c r="I8" s="102"/>
      <c r="J8" s="102"/>
      <c r="K8" s="31"/>
      <c r="L8" s="100" t="s">
        <v>106</v>
      </c>
      <c r="M8" s="100"/>
      <c r="N8" s="100"/>
      <c r="O8" s="31"/>
      <c r="P8" s="27" t="s">
        <v>107</v>
      </c>
      <c r="Q8" s="31"/>
      <c r="R8" s="31"/>
      <c r="S8" s="31"/>
      <c r="T8" s="31" t="s">
        <v>108</v>
      </c>
      <c r="V8" s="45"/>
    </row>
    <row r="9" spans="1:22" ht="24" customHeight="1">
      <c r="A9" s="27"/>
      <c r="B9" s="31"/>
      <c r="C9" s="27"/>
      <c r="E9" s="31"/>
      <c r="F9" s="31"/>
      <c r="G9" s="31"/>
      <c r="H9" s="89" t="s">
        <v>118</v>
      </c>
      <c r="I9" s="43"/>
      <c r="J9" s="89" t="s">
        <v>119</v>
      </c>
      <c r="K9" s="31"/>
      <c r="L9" s="27" t="s">
        <v>110</v>
      </c>
      <c r="M9" s="31"/>
      <c r="N9" s="31" t="s">
        <v>111</v>
      </c>
      <c r="O9" s="31"/>
      <c r="P9" s="27" t="s">
        <v>112</v>
      </c>
      <c r="Q9" s="27"/>
      <c r="R9" s="27" t="s">
        <v>107</v>
      </c>
      <c r="S9" s="27"/>
      <c r="T9" s="31" t="s">
        <v>113</v>
      </c>
      <c r="V9" s="45"/>
    </row>
    <row r="10" spans="1:22" s="31" customFormat="1" ht="24" customHeight="1">
      <c r="A10" s="27"/>
      <c r="C10" s="27"/>
      <c r="D10" s="31" t="s">
        <v>109</v>
      </c>
      <c r="H10" s="31" t="s">
        <v>191</v>
      </c>
      <c r="I10" s="29"/>
      <c r="J10" s="29"/>
      <c r="L10" s="27" t="s">
        <v>114</v>
      </c>
      <c r="N10" s="31" t="s">
        <v>115</v>
      </c>
      <c r="P10" s="31" t="s">
        <v>116</v>
      </c>
      <c r="Q10" s="27"/>
      <c r="R10" s="27" t="s">
        <v>50</v>
      </c>
      <c r="S10" s="27"/>
      <c r="T10" s="31" t="s">
        <v>117</v>
      </c>
      <c r="V10" s="31" t="s">
        <v>107</v>
      </c>
    </row>
    <row r="11" spans="1:22" s="31" customFormat="1" ht="24" customHeight="1">
      <c r="A11" s="27"/>
      <c r="B11" s="18"/>
      <c r="C11" s="27"/>
      <c r="D11" s="32" t="s">
        <v>192</v>
      </c>
      <c r="F11" s="32" t="s">
        <v>56</v>
      </c>
      <c r="H11" s="32" t="s">
        <v>190</v>
      </c>
      <c r="J11" s="32"/>
      <c r="L11" s="44" t="s">
        <v>120</v>
      </c>
      <c r="N11" s="32" t="s">
        <v>121</v>
      </c>
      <c r="P11" s="44" t="s">
        <v>122</v>
      </c>
      <c r="Q11" s="27"/>
      <c r="R11" s="44" t="s">
        <v>123</v>
      </c>
      <c r="S11" s="27"/>
      <c r="T11" s="32" t="s">
        <v>124</v>
      </c>
      <c r="V11" s="32" t="s">
        <v>50</v>
      </c>
    </row>
    <row r="12" spans="1:22" ht="24.6" customHeight="1">
      <c r="A12" s="33" t="s">
        <v>125</v>
      </c>
      <c r="B12" s="4"/>
      <c r="C12" s="33"/>
      <c r="D12" s="4">
        <v>659999862</v>
      </c>
      <c r="E12" s="4"/>
      <c r="F12" s="4">
        <v>369183857</v>
      </c>
      <c r="G12" s="4"/>
      <c r="H12" s="4">
        <v>66000000</v>
      </c>
      <c r="I12" s="4"/>
      <c r="J12" s="4">
        <v>602083602.26999998</v>
      </c>
      <c r="K12" s="4"/>
      <c r="L12" s="4">
        <v>4843641.75</v>
      </c>
      <c r="M12" s="4"/>
      <c r="N12" s="4">
        <v>120450820.08</v>
      </c>
      <c r="O12" s="4"/>
      <c r="P12" s="4">
        <f>L12+N12</f>
        <v>125294461.83</v>
      </c>
      <c r="Q12" s="4"/>
      <c r="R12" s="4">
        <f>SUM(D12:J12,P12)</f>
        <v>1822561783.0999999</v>
      </c>
      <c r="S12" s="4"/>
      <c r="T12" s="4">
        <v>304626892.45999998</v>
      </c>
      <c r="U12" s="4"/>
      <c r="V12" s="4">
        <f>SUM(R12:T12)</f>
        <v>2127188675.5599999</v>
      </c>
    </row>
    <row r="13" spans="1:22" ht="24" customHeight="1">
      <c r="A13" s="28" t="s">
        <v>126</v>
      </c>
      <c r="B13" s="4"/>
      <c r="C13" s="3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ht="24" customHeight="1">
      <c r="A14" s="46" t="s">
        <v>121</v>
      </c>
      <c r="B14" s="4"/>
      <c r="C14" s="33"/>
      <c r="D14" s="4">
        <v>0</v>
      </c>
      <c r="E14" s="4"/>
      <c r="F14" s="4">
        <v>0</v>
      </c>
      <c r="G14" s="4"/>
      <c r="H14" s="4">
        <v>0</v>
      </c>
      <c r="I14" s="4"/>
      <c r="J14" s="4">
        <v>-113857857.84999999</v>
      </c>
      <c r="K14" s="4"/>
      <c r="L14" s="4">
        <v>0</v>
      </c>
      <c r="M14" s="4">
        <v>0</v>
      </c>
      <c r="N14" s="4">
        <v>-19554341.940000001</v>
      </c>
      <c r="O14" s="4"/>
      <c r="P14" s="4">
        <f>L14+N14</f>
        <v>-19554341.940000001</v>
      </c>
      <c r="Q14" s="4"/>
      <c r="R14" s="4">
        <f t="shared" ref="R14:R16" si="0">SUM(D14:J14,P14)</f>
        <v>-133412199.78999999</v>
      </c>
      <c r="S14" s="4"/>
      <c r="T14" s="4">
        <v>0</v>
      </c>
      <c r="U14" s="4"/>
      <c r="V14" s="4">
        <f>SUM(R14:T14)</f>
        <v>-133412199.78999999</v>
      </c>
    </row>
    <row r="15" spans="1:22" ht="24" customHeight="1">
      <c r="A15" s="28" t="s">
        <v>127</v>
      </c>
      <c r="B15" s="4"/>
      <c r="C15" s="33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ht="24" customHeight="1">
      <c r="A16" s="46" t="s">
        <v>128</v>
      </c>
      <c r="B16" s="4"/>
      <c r="C16" s="33"/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4"/>
      <c r="L16" s="4">
        <v>0</v>
      </c>
      <c r="M16" s="4"/>
      <c r="N16" s="4">
        <v>0</v>
      </c>
      <c r="O16" s="4"/>
      <c r="P16" s="4">
        <f t="shared" ref="P16:P17" si="1">L16+N16</f>
        <v>0</v>
      </c>
      <c r="Q16" s="4"/>
      <c r="R16" s="4">
        <f t="shared" si="0"/>
        <v>0</v>
      </c>
      <c r="S16" s="4"/>
      <c r="T16" s="4">
        <v>-298094864.38</v>
      </c>
      <c r="U16" s="4"/>
      <c r="V16" s="4">
        <f>SUM(R16:T16)</f>
        <v>-298094864.38</v>
      </c>
    </row>
    <row r="17" spans="1:23" ht="24" customHeight="1">
      <c r="A17" s="28" t="s">
        <v>208</v>
      </c>
      <c r="B17" s="4"/>
      <c r="C17" s="33"/>
      <c r="D17" s="6">
        <v>0</v>
      </c>
      <c r="E17" s="4"/>
      <c r="F17" s="4">
        <v>0</v>
      </c>
      <c r="G17" s="4"/>
      <c r="H17" s="4">
        <v>0</v>
      </c>
      <c r="I17" s="4"/>
      <c r="J17" s="6">
        <v>99314096.629999995</v>
      </c>
      <c r="K17" s="4"/>
      <c r="L17" s="6">
        <f>+PL!F36</f>
        <v>-4141191.33</v>
      </c>
      <c r="M17" s="4"/>
      <c r="N17" s="6">
        <v>0</v>
      </c>
      <c r="O17" s="4"/>
      <c r="P17" s="6">
        <f t="shared" si="1"/>
        <v>-4141191.33</v>
      </c>
      <c r="Q17" s="4"/>
      <c r="R17" s="6">
        <f>SUM(D17:J17,P17)</f>
        <v>95172905.299999997</v>
      </c>
      <c r="S17" s="4"/>
      <c r="T17" s="6">
        <f>PL!F52</f>
        <v>214727.53</v>
      </c>
      <c r="U17" s="4"/>
      <c r="V17" s="56">
        <f>SUM(R17:T17)</f>
        <v>95387632.829999998</v>
      </c>
    </row>
    <row r="18" spans="1:23" ht="24" customHeight="1" thickBot="1">
      <c r="A18" s="33" t="s">
        <v>206</v>
      </c>
      <c r="B18" s="4"/>
      <c r="C18" s="33"/>
      <c r="D18" s="9">
        <f>SUM(D12:D17)</f>
        <v>659999862</v>
      </c>
      <c r="E18" s="4"/>
      <c r="F18" s="34">
        <f>SUM(F12:F17)</f>
        <v>369183857</v>
      </c>
      <c r="G18" s="4"/>
      <c r="H18" s="34">
        <f>SUM(H12:H17)</f>
        <v>66000000</v>
      </c>
      <c r="I18" s="4"/>
      <c r="J18" s="9">
        <f>SUM(J12:J17)</f>
        <v>587539841.04999995</v>
      </c>
      <c r="K18" s="4"/>
      <c r="L18" s="9">
        <f>SUM(L12:L17)</f>
        <v>702450.41999999993</v>
      </c>
      <c r="M18" s="4"/>
      <c r="N18" s="9">
        <f>SUM(N12:N17)</f>
        <v>100896478.14</v>
      </c>
      <c r="O18" s="4"/>
      <c r="P18" s="9">
        <f>SUM(P12:P17)</f>
        <v>101598928.56</v>
      </c>
      <c r="Q18" s="4"/>
      <c r="R18" s="9">
        <f>SUM(R12:R17)</f>
        <v>1784322488.6099999</v>
      </c>
      <c r="S18" s="4"/>
      <c r="T18" s="9">
        <f>SUM(T12:T17)</f>
        <v>6746755.6099999836</v>
      </c>
      <c r="U18" s="4"/>
      <c r="V18" s="9">
        <f>SUM(V12:V17)</f>
        <v>1791069244.2199998</v>
      </c>
    </row>
    <row r="19" spans="1:23" ht="24" customHeight="1" thickTop="1">
      <c r="A19" s="33"/>
      <c r="B19" s="3"/>
      <c r="C19" s="3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3" ht="24" customHeight="1">
      <c r="A20" s="33" t="s">
        <v>129</v>
      </c>
      <c r="B20" s="4"/>
      <c r="C20" s="33"/>
      <c r="D20" s="4">
        <v>659999862</v>
      </c>
      <c r="E20" s="4"/>
      <c r="F20" s="4">
        <v>369183857</v>
      </c>
      <c r="G20" s="4"/>
      <c r="H20" s="4">
        <v>66000000</v>
      </c>
      <c r="I20" s="4"/>
      <c r="J20" s="4">
        <v>587539841.04999995</v>
      </c>
      <c r="K20" s="4"/>
      <c r="L20" s="4">
        <v>702450.42</v>
      </c>
      <c r="M20" s="4"/>
      <c r="N20" s="8">
        <v>100896478.14</v>
      </c>
      <c r="O20" s="4"/>
      <c r="P20" s="4">
        <f>L20+N20</f>
        <v>101598928.56</v>
      </c>
      <c r="Q20" s="4"/>
      <c r="R20" s="4">
        <f>SUM(D20:J20,P20)</f>
        <v>1784322488.6099999</v>
      </c>
      <c r="S20" s="4"/>
      <c r="T20" s="4">
        <v>6746755.6100000003</v>
      </c>
      <c r="U20" s="4"/>
      <c r="V20" s="4">
        <f>SUM(R20:T20)</f>
        <v>1791069244.2199998</v>
      </c>
    </row>
    <row r="21" spans="1:23" ht="24" customHeight="1">
      <c r="A21" s="28" t="s">
        <v>208</v>
      </c>
      <c r="B21" s="4"/>
      <c r="C21" s="33"/>
      <c r="D21" s="6">
        <v>0</v>
      </c>
      <c r="E21" s="4"/>
      <c r="F21" s="6">
        <v>0</v>
      </c>
      <c r="G21" s="4"/>
      <c r="H21" s="6">
        <v>0</v>
      </c>
      <c r="I21" s="4"/>
      <c r="J21" s="6">
        <f>PL!D51</f>
        <v>-57601146.670000166</v>
      </c>
      <c r="K21" s="4"/>
      <c r="L21" s="6">
        <f>PL!D36</f>
        <v>-5038159.05</v>
      </c>
      <c r="M21" s="4"/>
      <c r="N21" s="6">
        <v>0</v>
      </c>
      <c r="O21" s="4"/>
      <c r="P21" s="6">
        <f>L21-N21</f>
        <v>-5038159.05</v>
      </c>
      <c r="Q21" s="4"/>
      <c r="R21" s="6">
        <f>SUM(D21:J21,P21)</f>
        <v>-62639305.720000163</v>
      </c>
      <c r="S21" s="4"/>
      <c r="T21" s="6">
        <f>PL!D52</f>
        <v>532789.71</v>
      </c>
      <c r="U21" s="4"/>
      <c r="V21" s="6">
        <f>SUM(R21:T21)</f>
        <v>-62106516.010000162</v>
      </c>
    </row>
    <row r="22" spans="1:23" ht="24" customHeight="1" thickBot="1">
      <c r="A22" s="33" t="s">
        <v>207</v>
      </c>
      <c r="B22" s="4"/>
      <c r="C22" s="33"/>
      <c r="D22" s="9">
        <f>SUM(D20:D21)</f>
        <v>659999862</v>
      </c>
      <c r="E22" s="4"/>
      <c r="F22" s="9">
        <f>SUM(F20:F21)</f>
        <v>369183857</v>
      </c>
      <c r="G22" s="4"/>
      <c r="H22" s="9">
        <f>SUM(H20:H21)</f>
        <v>66000000</v>
      </c>
      <c r="I22" s="4"/>
      <c r="J22" s="9">
        <f>SUM(J20:J21)</f>
        <v>529938694.37999976</v>
      </c>
      <c r="K22" s="4"/>
      <c r="L22" s="9">
        <f>SUM(L20:L21)</f>
        <v>-4335708.63</v>
      </c>
      <c r="M22" s="4"/>
      <c r="N22" s="9">
        <f>SUM(N20:N21)</f>
        <v>100896478.14</v>
      </c>
      <c r="O22" s="4"/>
      <c r="P22" s="9">
        <f>SUM(P20:P21)</f>
        <v>96560769.510000005</v>
      </c>
      <c r="Q22" s="4"/>
      <c r="R22" s="9">
        <f>SUM(R20:R21)</f>
        <v>1721683182.8899996</v>
      </c>
      <c r="S22" s="4"/>
      <c r="T22" s="9">
        <f>SUM(T20:T21)</f>
        <v>7279545.3200000003</v>
      </c>
      <c r="U22" s="4"/>
      <c r="V22" s="9">
        <f>SUM(V20:V21)</f>
        <v>1728962728.2099996</v>
      </c>
      <c r="W22" s="3"/>
    </row>
    <row r="23" spans="1:23" s="48" customFormat="1" ht="24" customHeight="1" thickTop="1">
      <c r="A23" s="47"/>
      <c r="B23" s="35"/>
      <c r="C23" s="47"/>
      <c r="D23" s="35"/>
      <c r="E23" s="35"/>
      <c r="F23" s="35"/>
      <c r="G23" s="35"/>
      <c r="H23" s="35"/>
      <c r="I23" s="35"/>
    </row>
    <row r="24" spans="1:23" ht="24" customHeight="1">
      <c r="A24" s="2" t="str">
        <f>+'PL 3M'!A58</f>
        <v>หมายเหตุประกอบงบการเงินเป็นส่วนหนึ่งของงบการเงินนี้</v>
      </c>
    </row>
    <row r="25" spans="1:23" ht="24" hidden="1" customHeight="1">
      <c r="D25" s="29">
        <v>659999862</v>
      </c>
      <c r="F25" s="29">
        <v>369183857</v>
      </c>
      <c r="H25" s="49">
        <v>66000000</v>
      </c>
      <c r="I25" s="49"/>
      <c r="J25" s="49">
        <v>621541395.55999994</v>
      </c>
      <c r="K25" s="49"/>
      <c r="L25" s="49">
        <v>3139472.97</v>
      </c>
      <c r="M25" s="49"/>
      <c r="N25" s="49">
        <v>100896478.09999999</v>
      </c>
      <c r="O25" s="49"/>
      <c r="P25" s="49">
        <v>104035951.06999999</v>
      </c>
      <c r="Q25" s="49"/>
      <c r="R25" s="49"/>
      <c r="S25" s="49"/>
      <c r="T25" s="49">
        <v>7495209.0499999998</v>
      </c>
      <c r="U25" s="49"/>
      <c r="V25" s="36">
        <v>1828256274.6700001</v>
      </c>
    </row>
    <row r="26" spans="1:23" ht="24" hidden="1" customHeight="1">
      <c r="D26" s="37">
        <f t="shared" ref="D26:L26" si="2">D25-D22</f>
        <v>0</v>
      </c>
      <c r="E26" s="37">
        <f t="shared" si="2"/>
        <v>0</v>
      </c>
      <c r="F26" s="37">
        <f t="shared" si="2"/>
        <v>0</v>
      </c>
      <c r="G26" s="37">
        <f t="shared" si="2"/>
        <v>0</v>
      </c>
      <c r="H26" s="37">
        <f t="shared" si="2"/>
        <v>0</v>
      </c>
      <c r="I26" s="37">
        <f t="shared" si="2"/>
        <v>0</v>
      </c>
      <c r="J26" s="37">
        <f>J25-J22</f>
        <v>91602701.180000186</v>
      </c>
      <c r="K26" s="37">
        <f t="shared" si="2"/>
        <v>0</v>
      </c>
      <c r="L26" s="37">
        <f t="shared" si="2"/>
        <v>7475181.5999999996</v>
      </c>
      <c r="M26" s="50"/>
      <c r="N26" s="37">
        <f>N25-N22</f>
        <v>-4.0000006556510925E-2</v>
      </c>
      <c r="O26" s="50"/>
      <c r="P26" s="37">
        <f t="shared" ref="P26:V26" si="3">P25-P22</f>
        <v>7475181.5599999875</v>
      </c>
      <c r="Q26" s="37">
        <f t="shared" si="3"/>
        <v>0</v>
      </c>
      <c r="R26" s="37"/>
      <c r="S26" s="37">
        <f t="shared" si="3"/>
        <v>0</v>
      </c>
      <c r="T26" s="37">
        <f t="shared" si="3"/>
        <v>215663.72999999952</v>
      </c>
      <c r="U26" s="4"/>
      <c r="V26" s="37">
        <f t="shared" si="3"/>
        <v>99293546.460000515</v>
      </c>
    </row>
    <row r="27" spans="1:23" s="92" customFormat="1" ht="24" customHeight="1">
      <c r="A27" s="91"/>
      <c r="C27" s="91"/>
      <c r="D27" s="93"/>
      <c r="E27" s="93"/>
      <c r="F27" s="93"/>
      <c r="G27" s="93"/>
      <c r="H27" s="93"/>
      <c r="I27" s="94"/>
      <c r="J27" s="36">
        <f>+J22-BS!D80</f>
        <v>-4.76837158203125E-7</v>
      </c>
      <c r="K27" s="94"/>
      <c r="L27" s="94"/>
      <c r="M27" s="94"/>
      <c r="N27" s="94"/>
      <c r="O27" s="94"/>
      <c r="P27" s="94">
        <f>+BS!D81-Conso!P22</f>
        <v>0</v>
      </c>
      <c r="Q27" s="94"/>
      <c r="R27" s="94"/>
      <c r="S27" s="94"/>
      <c r="T27" s="94">
        <f>+T22-BS!D83</f>
        <v>0</v>
      </c>
      <c r="V27" s="95">
        <f>+V22-BS!D84</f>
        <v>0</v>
      </c>
      <c r="W27" s="93">
        <f>+V22-BS!D84</f>
        <v>0</v>
      </c>
    </row>
    <row r="28" spans="1:23" s="92" customFormat="1" ht="24" customHeight="1">
      <c r="A28" s="91"/>
      <c r="C28" s="91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>
        <f t="shared" ref="Q28" si="4">Q27-Q22</f>
        <v>0</v>
      </c>
      <c r="R28" s="94"/>
      <c r="S28" s="94"/>
      <c r="T28" s="94"/>
      <c r="U28" s="94"/>
      <c r="V28" s="94"/>
    </row>
    <row r="29" spans="1:23" s="65" customFormat="1" ht="24" customHeight="1">
      <c r="J29" s="50"/>
    </row>
    <row r="223" spans="10:10" ht="24" customHeight="1">
      <c r="J223" s="29">
        <v>-96927</v>
      </c>
    </row>
    <row r="251" spans="10:10" ht="24" customHeight="1">
      <c r="J251" s="29" t="e">
        <f>SUM(J250-#REF!)</f>
        <v>#REF!</v>
      </c>
    </row>
  </sheetData>
  <mergeCells count="5">
    <mergeCell ref="D5:V5"/>
    <mergeCell ref="D6:R6"/>
    <mergeCell ref="L7:P7"/>
    <mergeCell ref="L8:N8"/>
    <mergeCell ref="H8:J8"/>
  </mergeCells>
  <printOptions horizontalCentered="1"/>
  <pageMargins left="0.3" right="0.3" top="0.6" bottom="0.39" header="0.196850393700787" footer="0.196850393700787"/>
  <pageSetup paperSize="9" scale="65" firstPageNumber="12" fitToHeight="0" orientation="landscape" useFirstPageNumber="1" r:id="rId1"/>
  <headerFooter alignWithMargins="0">
    <oddFooter>&amp;R&amp;"Angsana New,Regular"&amp;20&amp;P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C842-BB9B-4182-8B50-0C25528B0E38}">
  <dimension ref="A1:M250"/>
  <sheetViews>
    <sheetView showGridLines="0" view="pageBreakPreview" zoomScaleNormal="100" zoomScaleSheetLayoutView="100" workbookViewId="0">
      <selection activeCell="B24" sqref="B24"/>
    </sheetView>
  </sheetViews>
  <sheetFormatPr defaultColWidth="9.109375" defaultRowHeight="24" customHeight="1"/>
  <cols>
    <col min="1" max="1" width="33.88671875" style="29" customWidth="1"/>
    <col min="2" max="2" width="6.5546875" style="29" customWidth="1"/>
    <col min="3" max="3" width="21.33203125" style="29" customWidth="1"/>
    <col min="4" max="4" width="1.5546875" style="29" customWidth="1"/>
    <col min="5" max="5" width="21.33203125" style="29" customWidth="1"/>
    <col min="6" max="6" width="1.44140625" style="29" customWidth="1"/>
    <col min="7" max="7" width="21.33203125" style="29" customWidth="1"/>
    <col min="8" max="8" width="1.44140625" style="29" customWidth="1"/>
    <col min="9" max="9" width="21.33203125" style="29" customWidth="1"/>
    <col min="10" max="10" width="1.44140625" style="29" customWidth="1"/>
    <col min="11" max="11" width="21.33203125" style="29" customWidth="1"/>
    <col min="12" max="12" width="5.44140625" style="29" bestFit="1" customWidth="1"/>
    <col min="13" max="16384" width="9.109375" style="29"/>
  </cols>
  <sheetData>
    <row r="1" spans="1:13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30"/>
    </row>
    <row r="2" spans="1:13" ht="24" customHeight="1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ht="24" customHeight="1">
      <c r="A3" s="1" t="str">
        <f>+Conso!A3</f>
        <v>สำหรับปีสิ้นสุดวันที่ 31 ธันวาคม 2567</v>
      </c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2"/>
    </row>
    <row r="4" spans="1:13" ht="2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" t="s">
        <v>2</v>
      </c>
    </row>
    <row r="5" spans="1:13" ht="24" customHeight="1">
      <c r="A5" s="31"/>
      <c r="B5" s="27"/>
      <c r="C5" s="99" t="s">
        <v>4</v>
      </c>
      <c r="D5" s="99"/>
      <c r="E5" s="99"/>
      <c r="F5" s="99"/>
      <c r="G5" s="99"/>
      <c r="H5" s="99"/>
      <c r="I5" s="99"/>
      <c r="J5" s="99"/>
      <c r="K5" s="99"/>
    </row>
    <row r="6" spans="1:13" ht="27" customHeight="1">
      <c r="A6" s="31"/>
      <c r="B6" s="27"/>
      <c r="C6" s="45"/>
      <c r="D6" s="45"/>
      <c r="E6" s="45"/>
      <c r="F6" s="45"/>
      <c r="G6" s="102" t="s">
        <v>57</v>
      </c>
      <c r="H6" s="102"/>
      <c r="I6" s="102"/>
      <c r="J6" s="45"/>
      <c r="K6" s="45"/>
    </row>
    <row r="7" spans="1:13" ht="24" customHeight="1">
      <c r="A7" s="31"/>
      <c r="B7" s="27"/>
      <c r="C7" s="31"/>
      <c r="D7" s="31"/>
      <c r="E7" s="31"/>
      <c r="F7" s="31"/>
      <c r="G7" s="31" t="s">
        <v>118</v>
      </c>
      <c r="H7" s="31"/>
      <c r="I7" s="31" t="s">
        <v>119</v>
      </c>
      <c r="J7" s="31"/>
      <c r="K7" s="31"/>
    </row>
    <row r="8" spans="1:13" s="31" customFormat="1" ht="24" customHeight="1">
      <c r="B8" s="27"/>
      <c r="C8" s="87" t="s">
        <v>109</v>
      </c>
      <c r="G8" s="31" t="s">
        <v>191</v>
      </c>
      <c r="H8" s="29"/>
      <c r="I8" s="29"/>
      <c r="K8" s="31" t="s">
        <v>107</v>
      </c>
    </row>
    <row r="9" spans="1:13" s="31" customFormat="1" ht="24" customHeight="1">
      <c r="B9" s="18"/>
      <c r="C9" s="88" t="s">
        <v>192</v>
      </c>
      <c r="E9" s="32" t="s">
        <v>56</v>
      </c>
      <c r="G9" s="32" t="s">
        <v>190</v>
      </c>
      <c r="I9" s="32"/>
      <c r="K9" s="32" t="s">
        <v>50</v>
      </c>
    </row>
    <row r="10" spans="1:13" ht="24" customHeight="1">
      <c r="A10" s="33" t="s">
        <v>125</v>
      </c>
      <c r="B10" s="31"/>
      <c r="C10" s="4">
        <v>659999862</v>
      </c>
      <c r="D10" s="4"/>
      <c r="E10" s="4">
        <v>369183857</v>
      </c>
      <c r="F10" s="4"/>
      <c r="G10" s="4">
        <v>66000000</v>
      </c>
      <c r="H10" s="4"/>
      <c r="I10" s="4">
        <v>461797938.06</v>
      </c>
      <c r="J10" s="4">
        <v>0</v>
      </c>
      <c r="K10" s="4">
        <f>SUM(C10:J10)</f>
        <v>1556981657.0599999</v>
      </c>
    </row>
    <row r="11" spans="1:13" ht="24" customHeight="1">
      <c r="A11" s="28" t="s">
        <v>201</v>
      </c>
      <c r="B11" s="31"/>
      <c r="C11" s="8">
        <v>0</v>
      </c>
      <c r="D11" s="8"/>
      <c r="E11" s="8">
        <v>0</v>
      </c>
      <c r="F11" s="4"/>
      <c r="G11" s="8">
        <v>0</v>
      </c>
      <c r="H11" s="4"/>
      <c r="I11" s="8">
        <f>PL!J41</f>
        <v>127767157.88999999</v>
      </c>
      <c r="J11" s="4"/>
      <c r="K11" s="8">
        <f>SUM(C11:J11)</f>
        <v>127767157.88999999</v>
      </c>
    </row>
    <row r="12" spans="1:13" ht="24" customHeight="1" thickBot="1">
      <c r="A12" s="33" t="s">
        <v>206</v>
      </c>
      <c r="B12" s="18"/>
      <c r="C12" s="34">
        <f>C11+C10</f>
        <v>659999862</v>
      </c>
      <c r="D12" s="4"/>
      <c r="E12" s="34">
        <f>SUM(E10:E11)</f>
        <v>369183857</v>
      </c>
      <c r="F12" s="4"/>
      <c r="G12" s="34">
        <f>G11+G10</f>
        <v>66000000</v>
      </c>
      <c r="H12" s="4"/>
      <c r="I12" s="34">
        <f>SUM(I10:I11)</f>
        <v>589565095.95000005</v>
      </c>
      <c r="J12" s="4"/>
      <c r="K12" s="34">
        <f>SUM(K10:K11)</f>
        <v>1684748814.9499998</v>
      </c>
    </row>
    <row r="13" spans="1:13" ht="24" customHeight="1" thickTop="1">
      <c r="A13" s="28"/>
      <c r="B13" s="4"/>
      <c r="C13" s="3"/>
      <c r="D13" s="3"/>
      <c r="E13" s="3"/>
      <c r="F13" s="3"/>
      <c r="G13" s="3"/>
      <c r="H13" s="3"/>
      <c r="I13" s="3"/>
      <c r="J13" s="3"/>
      <c r="K13" s="3"/>
    </row>
    <row r="14" spans="1:13" ht="24" customHeight="1">
      <c r="A14" s="33" t="s">
        <v>129</v>
      </c>
      <c r="B14" s="4"/>
      <c r="C14" s="4">
        <v>659999862</v>
      </c>
      <c r="D14" s="4"/>
      <c r="E14" s="4">
        <v>369183857</v>
      </c>
      <c r="F14" s="4"/>
      <c r="G14" s="4">
        <v>66000000</v>
      </c>
      <c r="H14" s="4"/>
      <c r="I14" s="4">
        <v>589565095.95000005</v>
      </c>
      <c r="J14" s="4"/>
      <c r="K14" s="4">
        <f>SUM(C14:J14)</f>
        <v>1684748814.95</v>
      </c>
    </row>
    <row r="15" spans="1:13" ht="24" customHeight="1">
      <c r="A15" s="28" t="s">
        <v>201</v>
      </c>
      <c r="B15" s="4"/>
      <c r="C15" s="8">
        <v>0</v>
      </c>
      <c r="D15" s="8"/>
      <c r="E15" s="8">
        <v>0</v>
      </c>
      <c r="F15" s="4"/>
      <c r="G15" s="8">
        <v>0</v>
      </c>
      <c r="H15" s="4"/>
      <c r="I15" s="8">
        <f>+PL!H31</f>
        <v>1277525.0999999931</v>
      </c>
      <c r="J15" s="4"/>
      <c r="K15" s="8">
        <f>SUM(C15:J15)</f>
        <v>1277525.0999999931</v>
      </c>
    </row>
    <row r="16" spans="1:13" ht="24" customHeight="1" thickBot="1">
      <c r="A16" s="33" t="s">
        <v>207</v>
      </c>
      <c r="B16" s="4"/>
      <c r="C16" s="34">
        <f>C15+C14</f>
        <v>659999862</v>
      </c>
      <c r="D16" s="4"/>
      <c r="E16" s="34">
        <f>SUM(E14:E15)</f>
        <v>369183857</v>
      </c>
      <c r="F16" s="4"/>
      <c r="G16" s="34">
        <f>G15+G14</f>
        <v>66000000</v>
      </c>
      <c r="H16" s="4"/>
      <c r="I16" s="34">
        <f>I15+I14</f>
        <v>590842621.05000007</v>
      </c>
      <c r="J16" s="4"/>
      <c r="K16" s="34">
        <f>K15+K14</f>
        <v>1686026340.05</v>
      </c>
      <c r="L16" s="3"/>
    </row>
    <row r="17" spans="1:11" ht="24" customHeight="1" thickTop="1">
      <c r="A17" s="28"/>
      <c r="B17" s="4"/>
      <c r="C17" s="3"/>
      <c r="D17" s="3"/>
      <c r="E17" s="3"/>
      <c r="F17" s="3"/>
      <c r="G17" s="3"/>
      <c r="H17" s="3"/>
      <c r="I17" s="3"/>
      <c r="J17" s="3"/>
      <c r="K17" s="4"/>
    </row>
    <row r="18" spans="1:11" ht="24" customHeight="1">
      <c r="A18" s="2" t="str">
        <f>+Conso!A24</f>
        <v>หมายเหตุประกอบงบการเงินเป็นส่วนหนึ่งของงบการเงินนี้</v>
      </c>
      <c r="B18" s="4"/>
      <c r="C18" s="3"/>
      <c r="D18" s="3"/>
      <c r="E18" s="3"/>
      <c r="F18" s="3"/>
      <c r="G18" s="3"/>
      <c r="H18" s="3"/>
      <c r="I18" s="3"/>
      <c r="J18" s="3"/>
      <c r="K18" s="37"/>
    </row>
    <row r="19" spans="1:11" ht="24" customHeight="1">
      <c r="B19" s="4"/>
      <c r="K19" s="29">
        <f>K16-BS!H84</f>
        <v>0</v>
      </c>
    </row>
    <row r="20" spans="1:11" ht="24" customHeight="1">
      <c r="B20" s="4"/>
    </row>
    <row r="21" spans="1:11" ht="24" customHeight="1">
      <c r="B21" s="4"/>
    </row>
    <row r="22" spans="1:11" ht="24" customHeight="1">
      <c r="B22" s="3"/>
    </row>
    <row r="23" spans="1:11" ht="24" customHeight="1">
      <c r="B23" s="4"/>
    </row>
    <row r="24" spans="1:11" ht="24" customHeight="1">
      <c r="B24" s="4"/>
    </row>
    <row r="25" spans="1:11" ht="24" customHeight="1">
      <c r="B25" s="4"/>
    </row>
    <row r="26" spans="1:11" ht="24" customHeight="1">
      <c r="B26" s="4"/>
    </row>
    <row r="27" spans="1:11" ht="24" customHeight="1">
      <c r="B27" s="4"/>
    </row>
    <row r="28" spans="1:11" ht="24" customHeight="1">
      <c r="B28" s="4"/>
    </row>
    <row r="29" spans="1:11" ht="24" customHeight="1">
      <c r="B29" s="4"/>
    </row>
    <row r="30" spans="1:11" ht="24" customHeight="1">
      <c r="B30" s="3"/>
    </row>
    <row r="222" spans="9:9" ht="24" customHeight="1">
      <c r="I222" s="29">
        <v>-96927</v>
      </c>
    </row>
    <row r="250" spans="9:9" ht="24" customHeight="1">
      <c r="I250" s="29">
        <f>SUM(I249-I9)</f>
        <v>0</v>
      </c>
    </row>
  </sheetData>
  <mergeCells count="2">
    <mergeCell ref="C5:K5"/>
    <mergeCell ref="G6:I6"/>
  </mergeCells>
  <printOptions horizontalCentered="1"/>
  <pageMargins left="0.511811023622047" right="0.511811023622047" top="0.6" bottom="0.39370078740157499" header="0.196850393700787" footer="0.196850393700787"/>
  <pageSetup paperSize="9" scale="85" firstPageNumber="13" orientation="landscape" useFirstPageNumber="1" r:id="rId1"/>
  <headerFooter alignWithMargins="0">
    <oddFooter>&amp;R&amp;"Angsana New,Regular"&amp;19&amp;P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1DF0-0C23-4743-87AA-77C6434C08B3}">
  <dimension ref="A1:R95"/>
  <sheetViews>
    <sheetView showGridLines="0" tabSelected="1" view="pageBreakPreview" topLeftCell="A7" zoomScale="80" zoomScaleNormal="80" zoomScaleSheetLayoutView="80" workbookViewId="0">
      <selection activeCell="J21" sqref="J21"/>
    </sheetView>
  </sheetViews>
  <sheetFormatPr defaultColWidth="10.88671875" defaultRowHeight="24" customHeight="1"/>
  <cols>
    <col min="1" max="1" width="65.5546875" style="2" customWidth="1"/>
    <col min="2" max="2" width="7.6640625" style="21" customWidth="1"/>
    <col min="3" max="3" width="1.44140625" style="21" customWidth="1"/>
    <col min="4" max="4" width="17.109375" style="5" customWidth="1"/>
    <col min="5" max="5" width="1.44140625" style="2" customWidth="1"/>
    <col min="6" max="6" width="17.109375" style="5" bestFit="1" customWidth="1"/>
    <col min="7" max="7" width="1.44140625" style="2" customWidth="1"/>
    <col min="8" max="8" width="16.5546875" style="5" customWidth="1"/>
    <col min="9" max="9" width="1.44140625" style="2" customWidth="1"/>
    <col min="10" max="10" width="16.5546875" style="5" customWidth="1"/>
    <col min="11" max="11" width="14.6640625" style="2" customWidth="1"/>
    <col min="12" max="12" width="12.33203125" style="2" hidden="1" customWidth="1"/>
    <col min="13" max="13" width="11.5546875" style="2" hidden="1" customWidth="1"/>
    <col min="14" max="14" width="11" style="2" hidden="1" customWidth="1"/>
    <col min="15" max="16" width="12.33203125" style="2" hidden="1" customWidth="1"/>
    <col min="17" max="18" width="11" style="2" hidden="1" customWidth="1"/>
    <col min="19" max="16384" width="10.88671875" style="2"/>
  </cols>
  <sheetData>
    <row r="1" spans="1:12" ht="24" customHeight="1">
      <c r="A1" s="1" t="s">
        <v>0</v>
      </c>
      <c r="B1" s="10"/>
      <c r="C1" s="10"/>
      <c r="D1" s="11"/>
      <c r="E1" s="12"/>
      <c r="F1" s="11"/>
      <c r="G1" s="12"/>
      <c r="H1" s="11"/>
      <c r="I1" s="12"/>
      <c r="J1" s="7"/>
    </row>
    <row r="2" spans="1:12" ht="24" customHeight="1">
      <c r="A2" s="13" t="s">
        <v>130</v>
      </c>
      <c r="B2" s="10"/>
      <c r="C2" s="10"/>
      <c r="D2" s="11"/>
      <c r="E2" s="12"/>
      <c r="F2" s="11"/>
      <c r="G2" s="12"/>
      <c r="H2" s="11"/>
      <c r="I2" s="58"/>
      <c r="J2" s="11"/>
    </row>
    <row r="3" spans="1:12" ht="24" customHeight="1">
      <c r="A3" s="13" t="str">
        <f>+'The Company'!A3</f>
        <v>สำหรับปีสิ้นสุดวันที่ 31 ธันวาคม 2567</v>
      </c>
      <c r="B3" s="10"/>
      <c r="C3" s="10"/>
      <c r="D3" s="11"/>
      <c r="E3" s="12"/>
      <c r="F3" s="11"/>
      <c r="G3" s="12"/>
      <c r="H3" s="11"/>
      <c r="I3" s="12"/>
      <c r="J3" s="11"/>
    </row>
    <row r="4" spans="1:12" ht="24" customHeight="1">
      <c r="B4" s="2"/>
      <c r="C4" s="2"/>
      <c r="D4" s="2"/>
      <c r="F4" s="2"/>
      <c r="H4" s="2"/>
      <c r="J4" s="14" t="s">
        <v>2</v>
      </c>
    </row>
    <row r="5" spans="1:12" s="1" customFormat="1" ht="24" customHeight="1">
      <c r="B5" s="15"/>
      <c r="C5" s="15"/>
      <c r="D5" s="22"/>
      <c r="E5" s="16" t="s">
        <v>3</v>
      </c>
      <c r="F5" s="22"/>
      <c r="G5" s="17"/>
      <c r="H5" s="22"/>
      <c r="I5" s="16" t="s">
        <v>4</v>
      </c>
      <c r="J5" s="22"/>
    </row>
    <row r="6" spans="1:12" ht="24" customHeight="1">
      <c r="B6" s="18"/>
      <c r="C6" s="23"/>
      <c r="D6" s="19">
        <v>2567</v>
      </c>
      <c r="E6" s="19"/>
      <c r="F6" s="19">
        <v>2566</v>
      </c>
      <c r="G6" s="20"/>
      <c r="H6" s="19">
        <v>2567</v>
      </c>
      <c r="I6" s="19"/>
      <c r="J6" s="19">
        <v>2566</v>
      </c>
    </row>
    <row r="7" spans="1:12" ht="24" customHeight="1">
      <c r="A7" s="1" t="s">
        <v>131</v>
      </c>
      <c r="G7" s="20"/>
      <c r="H7" s="19"/>
      <c r="I7" s="19"/>
      <c r="J7" s="19"/>
    </row>
    <row r="8" spans="1:12" ht="24" customHeight="1">
      <c r="A8" s="2" t="s">
        <v>90</v>
      </c>
      <c r="D8" s="8">
        <f>PL!D29</f>
        <v>-54181471.810000166</v>
      </c>
      <c r="E8" s="8"/>
      <c r="F8" s="8">
        <f>PL!F29</f>
        <v>120104179.67999975</v>
      </c>
      <c r="G8" s="8"/>
      <c r="H8" s="8">
        <f>PL!H29</f>
        <v>1447061.3899999931</v>
      </c>
      <c r="I8" s="8"/>
      <c r="J8" s="8">
        <f>PL!J29</f>
        <v>159297400.51999998</v>
      </c>
      <c r="K8" s="25"/>
      <c r="L8" s="25"/>
    </row>
    <row r="9" spans="1:12" ht="24" customHeight="1">
      <c r="A9" s="2" t="s">
        <v>132</v>
      </c>
      <c r="D9" s="8"/>
      <c r="E9" s="8"/>
      <c r="F9" s="8"/>
      <c r="G9" s="8"/>
      <c r="H9" s="8"/>
      <c r="I9" s="8"/>
      <c r="J9" s="8"/>
      <c r="K9" s="25"/>
      <c r="L9" s="25"/>
    </row>
    <row r="10" spans="1:12" ht="24" customHeight="1">
      <c r="A10" s="2" t="s">
        <v>133</v>
      </c>
      <c r="D10" s="8">
        <v>-212120.52</v>
      </c>
      <c r="E10" s="8"/>
      <c r="F10" s="8">
        <v>-286908.61</v>
      </c>
      <c r="G10" s="8"/>
      <c r="H10" s="8">
        <v>-50197585.300000004</v>
      </c>
      <c r="I10" s="8"/>
      <c r="J10" s="8">
        <v>-47103808.079999998</v>
      </c>
      <c r="K10" s="25"/>
      <c r="L10" s="25"/>
    </row>
    <row r="11" spans="1:12" ht="24" customHeight="1">
      <c r="A11" s="2" t="s">
        <v>134</v>
      </c>
      <c r="D11" s="8">
        <v>56998024.740000002</v>
      </c>
      <c r="E11" s="8"/>
      <c r="F11" s="8">
        <v>57517680.920000002</v>
      </c>
      <c r="G11" s="8"/>
      <c r="H11" s="8">
        <v>46638302.120000005</v>
      </c>
      <c r="I11" s="8"/>
      <c r="J11" s="8">
        <v>48127848.560000002</v>
      </c>
      <c r="K11" s="25"/>
      <c r="L11" s="25"/>
    </row>
    <row r="12" spans="1:12" ht="24" customHeight="1">
      <c r="A12" s="2" t="s">
        <v>135</v>
      </c>
      <c r="D12" s="8">
        <v>167710009.44999999</v>
      </c>
      <c r="E12" s="8"/>
      <c r="F12" s="8">
        <v>122985338.63</v>
      </c>
      <c r="G12" s="8"/>
      <c r="H12" s="8">
        <v>3019026.23</v>
      </c>
      <c r="I12" s="8"/>
      <c r="J12" s="8">
        <v>2376349.69</v>
      </c>
      <c r="K12" s="25"/>
      <c r="L12" s="25"/>
    </row>
    <row r="13" spans="1:12" ht="24" customHeight="1">
      <c r="A13" s="2" t="s">
        <v>228</v>
      </c>
      <c r="D13" s="8">
        <v>7554.5</v>
      </c>
      <c r="E13" s="8"/>
      <c r="F13" s="8">
        <v>-26168.22</v>
      </c>
      <c r="G13" s="8"/>
      <c r="H13" s="8">
        <v>0</v>
      </c>
      <c r="I13" s="8"/>
      <c r="J13" s="8">
        <v>-26168.22</v>
      </c>
      <c r="K13" s="25"/>
      <c r="L13" s="25"/>
    </row>
    <row r="14" spans="1:12" ht="24" customHeight="1">
      <c r="A14" s="2" t="s">
        <v>229</v>
      </c>
      <c r="D14" s="8">
        <v>2185920.2799999998</v>
      </c>
      <c r="E14" s="8"/>
      <c r="F14" s="8">
        <v>-6582318.0199999996</v>
      </c>
      <c r="G14" s="8"/>
      <c r="H14" s="8">
        <v>0</v>
      </c>
      <c r="I14" s="8"/>
      <c r="J14" s="8">
        <v>0</v>
      </c>
      <c r="K14" s="25"/>
      <c r="L14" s="25"/>
    </row>
    <row r="15" spans="1:12" ht="24" customHeight="1">
      <c r="A15" s="2" t="s">
        <v>232</v>
      </c>
      <c r="D15" s="8">
        <v>-44127544.509999998</v>
      </c>
      <c r="E15" s="8"/>
      <c r="F15" s="8">
        <v>0</v>
      </c>
      <c r="G15" s="8"/>
      <c r="H15" s="8">
        <v>0</v>
      </c>
      <c r="I15" s="8"/>
      <c r="J15" s="8">
        <v>0</v>
      </c>
      <c r="K15" s="25"/>
      <c r="L15" s="25"/>
    </row>
    <row r="16" spans="1:12" ht="24" customHeight="1">
      <c r="A16" s="2" t="s">
        <v>136</v>
      </c>
      <c r="D16" s="8">
        <v>0</v>
      </c>
      <c r="E16" s="8"/>
      <c r="F16" s="8">
        <v>0</v>
      </c>
      <c r="G16" s="8"/>
      <c r="H16" s="8">
        <v>0</v>
      </c>
      <c r="I16" s="8"/>
      <c r="J16" s="8">
        <v>-177209984</v>
      </c>
      <c r="K16" s="25"/>
      <c r="L16" s="25"/>
    </row>
    <row r="17" spans="1:12" ht="24" customHeight="1">
      <c r="A17" s="2" t="s">
        <v>219</v>
      </c>
      <c r="D17" s="8">
        <v>778358.59</v>
      </c>
      <c r="E17" s="8"/>
      <c r="F17" s="8">
        <v>-15136917</v>
      </c>
      <c r="G17" s="8"/>
      <c r="H17" s="8">
        <v>0</v>
      </c>
      <c r="I17" s="8"/>
      <c r="J17" s="53">
        <v>0</v>
      </c>
      <c r="K17" s="25"/>
      <c r="L17" s="25"/>
    </row>
    <row r="18" spans="1:12" ht="24" customHeight="1">
      <c r="A18" s="2" t="s">
        <v>230</v>
      </c>
      <c r="D18" s="8">
        <v>-130384.70999999996</v>
      </c>
      <c r="E18" s="8"/>
      <c r="F18" s="8">
        <v>0</v>
      </c>
      <c r="G18" s="8"/>
      <c r="H18" s="8">
        <v>0</v>
      </c>
      <c r="I18" s="8"/>
      <c r="J18" s="53">
        <v>0</v>
      </c>
      <c r="K18" s="25"/>
      <c r="L18" s="25"/>
    </row>
    <row r="19" spans="1:12" ht="24" customHeight="1">
      <c r="A19" s="2" t="s">
        <v>137</v>
      </c>
      <c r="D19" s="8">
        <v>-2217364.91</v>
      </c>
      <c r="E19" s="8"/>
      <c r="F19" s="8">
        <v>0</v>
      </c>
      <c r="G19" s="8"/>
      <c r="H19" s="8">
        <v>0</v>
      </c>
      <c r="I19" s="8"/>
      <c r="J19" s="53">
        <v>0</v>
      </c>
      <c r="K19" s="25"/>
      <c r="L19" s="25"/>
    </row>
    <row r="20" spans="1:12" ht="24" customHeight="1">
      <c r="A20" s="2" t="s">
        <v>234</v>
      </c>
      <c r="D20" s="8">
        <v>7446565.5300000003</v>
      </c>
      <c r="E20" s="8"/>
      <c r="F20" s="8">
        <v>0</v>
      </c>
      <c r="G20" s="8"/>
      <c r="H20" s="8">
        <v>0</v>
      </c>
      <c r="I20" s="8"/>
      <c r="J20" s="53">
        <v>0</v>
      </c>
      <c r="K20" s="25"/>
      <c r="L20" s="25"/>
    </row>
    <row r="21" spans="1:12" ht="24" customHeight="1">
      <c r="A21" s="2" t="s">
        <v>138</v>
      </c>
      <c r="D21" s="53">
        <v>2232944.7200000002</v>
      </c>
      <c r="E21" s="8"/>
      <c r="F21" s="53">
        <v>3413813.26</v>
      </c>
      <c r="G21" s="8"/>
      <c r="H21" s="53">
        <v>298743.71999999997</v>
      </c>
      <c r="I21" s="8"/>
      <c r="J21" s="53">
        <v>629604.44999999995</v>
      </c>
      <c r="K21" s="25"/>
      <c r="L21" s="25"/>
    </row>
    <row r="22" spans="1:12" ht="24" customHeight="1">
      <c r="A22" s="54" t="s">
        <v>193</v>
      </c>
      <c r="D22" s="53">
        <v>-361378428.26999998</v>
      </c>
      <c r="E22" s="8"/>
      <c r="F22" s="53">
        <v>0</v>
      </c>
      <c r="G22" s="8"/>
      <c r="H22" s="53">
        <v>0</v>
      </c>
      <c r="I22" s="8"/>
      <c r="J22" s="4">
        <v>0</v>
      </c>
      <c r="K22" s="25"/>
      <c r="L22" s="25"/>
    </row>
    <row r="23" spans="1:12" ht="24" customHeight="1">
      <c r="A23" s="54" t="s">
        <v>139</v>
      </c>
      <c r="D23" s="8">
        <v>-188658649.47999999</v>
      </c>
      <c r="E23" s="8"/>
      <c r="F23" s="53">
        <v>0</v>
      </c>
      <c r="G23" s="8"/>
      <c r="H23" s="53">
        <v>0</v>
      </c>
      <c r="I23" s="8"/>
      <c r="J23" s="53">
        <v>0</v>
      </c>
      <c r="K23" s="25"/>
      <c r="L23" s="25"/>
    </row>
    <row r="24" spans="1:12" ht="24" customHeight="1">
      <c r="A24" s="54" t="s">
        <v>140</v>
      </c>
      <c r="D24" s="56">
        <v>4650.7299999999996</v>
      </c>
      <c r="E24" s="8"/>
      <c r="F24" s="56">
        <v>0</v>
      </c>
      <c r="G24" s="8"/>
      <c r="H24" s="56">
        <v>0</v>
      </c>
      <c r="I24" s="8"/>
      <c r="J24" s="56">
        <v>0</v>
      </c>
      <c r="K24" s="25"/>
      <c r="L24" s="25"/>
    </row>
    <row r="25" spans="1:12" ht="24" customHeight="1">
      <c r="A25" s="59" t="s">
        <v>141</v>
      </c>
      <c r="D25" s="53"/>
      <c r="E25" s="8"/>
      <c r="F25" s="53"/>
      <c r="G25" s="8"/>
      <c r="H25" s="53"/>
      <c r="I25" s="8"/>
      <c r="J25" s="53"/>
      <c r="K25" s="25"/>
      <c r="L25" s="25"/>
    </row>
    <row r="26" spans="1:12" ht="24" customHeight="1">
      <c r="A26" s="2" t="s">
        <v>142</v>
      </c>
      <c r="D26" s="53">
        <f>SUM(D8:D24)</f>
        <v>-413541935.67000008</v>
      </c>
      <c r="E26" s="8"/>
      <c r="F26" s="53">
        <f>SUM(F8:F24)</f>
        <v>281988700.63999975</v>
      </c>
      <c r="G26" s="8"/>
      <c r="H26" s="53">
        <f>SUM(H8:H24)</f>
        <v>1205548.1599999934</v>
      </c>
      <c r="I26" s="8"/>
      <c r="J26" s="53">
        <f>SUM(J8:J24)</f>
        <v>-13908757.080000002</v>
      </c>
      <c r="K26" s="25"/>
      <c r="L26" s="25"/>
    </row>
    <row r="27" spans="1:12" ht="24" customHeight="1">
      <c r="A27" s="2" t="s">
        <v>143</v>
      </c>
      <c r="D27" s="53"/>
      <c r="E27" s="8"/>
      <c r="F27" s="53"/>
      <c r="G27" s="8"/>
      <c r="H27" s="53"/>
      <c r="I27" s="8"/>
      <c r="J27" s="53"/>
      <c r="K27" s="25"/>
      <c r="L27" s="25"/>
    </row>
    <row r="28" spans="1:12" ht="24" customHeight="1">
      <c r="A28" s="2" t="s">
        <v>144</v>
      </c>
      <c r="D28" s="8">
        <v>-448852.61387354136</v>
      </c>
      <c r="E28" s="8"/>
      <c r="F28" s="8">
        <v>901722469.26999998</v>
      </c>
      <c r="G28" s="8"/>
      <c r="H28" s="8">
        <v>-16732676.990000006</v>
      </c>
      <c r="I28" s="8"/>
      <c r="J28" s="8">
        <v>-814939.89</v>
      </c>
      <c r="K28" s="25"/>
      <c r="L28" s="25"/>
    </row>
    <row r="29" spans="1:12" ht="24" customHeight="1">
      <c r="A29" s="2" t="s">
        <v>215</v>
      </c>
      <c r="D29" s="8">
        <v>72137215.700000003</v>
      </c>
      <c r="E29" s="8"/>
      <c r="F29" s="8">
        <v>0</v>
      </c>
      <c r="G29" s="8"/>
      <c r="H29" s="8">
        <v>0</v>
      </c>
      <c r="I29" s="8"/>
      <c r="J29" s="8">
        <v>0</v>
      </c>
      <c r="K29" s="25"/>
      <c r="L29" s="25"/>
    </row>
    <row r="30" spans="1:12" ht="24" customHeight="1">
      <c r="A30" s="2" t="s">
        <v>145</v>
      </c>
      <c r="D30" s="8">
        <v>0</v>
      </c>
      <c r="E30" s="8"/>
      <c r="F30" s="8">
        <v>-847253283.12</v>
      </c>
      <c r="G30" s="8"/>
      <c r="H30" s="8">
        <v>0</v>
      </c>
      <c r="I30" s="8"/>
      <c r="J30" s="8">
        <v>0</v>
      </c>
      <c r="K30" s="25"/>
      <c r="L30" s="25"/>
    </row>
    <row r="31" spans="1:12" ht="24" customHeight="1">
      <c r="A31" s="2" t="s">
        <v>146</v>
      </c>
      <c r="D31" s="8">
        <v>0</v>
      </c>
      <c r="E31" s="8"/>
      <c r="F31" s="8">
        <v>-113732400.34</v>
      </c>
      <c r="G31" s="8"/>
      <c r="H31" s="8">
        <v>0</v>
      </c>
      <c r="I31" s="8"/>
      <c r="J31" s="8">
        <v>0</v>
      </c>
      <c r="K31" s="25"/>
      <c r="L31" s="25"/>
    </row>
    <row r="32" spans="1:12" ht="24" customHeight="1">
      <c r="A32" s="2" t="s">
        <v>147</v>
      </c>
      <c r="D32" s="8">
        <v>-26581233.079999998</v>
      </c>
      <c r="E32" s="8"/>
      <c r="F32" s="8">
        <v>-53530473.93</v>
      </c>
      <c r="G32" s="8"/>
      <c r="H32" s="8">
        <v>0</v>
      </c>
      <c r="I32" s="8"/>
      <c r="J32" s="8">
        <v>0</v>
      </c>
      <c r="K32" s="25"/>
      <c r="L32" s="25"/>
    </row>
    <row r="33" spans="1:12" ht="24" customHeight="1">
      <c r="A33" s="2" t="s">
        <v>233</v>
      </c>
      <c r="D33" s="8">
        <v>-5276742.0999999838</v>
      </c>
      <c r="E33" s="8"/>
      <c r="F33" s="8">
        <v>0</v>
      </c>
      <c r="G33" s="8"/>
      <c r="H33" s="8">
        <v>0</v>
      </c>
      <c r="I33" s="8"/>
      <c r="J33" s="8">
        <v>0</v>
      </c>
      <c r="K33" s="25"/>
      <c r="L33" s="25"/>
    </row>
    <row r="34" spans="1:12" ht="24" customHeight="1">
      <c r="A34" s="2" t="s">
        <v>148</v>
      </c>
      <c r="D34" s="8">
        <v>0</v>
      </c>
      <c r="E34" s="8"/>
      <c r="F34" s="8">
        <v>15459742.119999999</v>
      </c>
      <c r="G34" s="8"/>
      <c r="H34" s="8">
        <v>0</v>
      </c>
      <c r="I34" s="8"/>
      <c r="J34" s="8">
        <v>0</v>
      </c>
      <c r="K34" s="25"/>
      <c r="L34" s="25"/>
    </row>
    <row r="35" spans="1:12" ht="24" customHeight="1">
      <c r="A35" s="2" t="s">
        <v>149</v>
      </c>
      <c r="D35" s="8">
        <v>-1327462.21</v>
      </c>
      <c r="E35" s="8"/>
      <c r="F35" s="8">
        <v>-11496394.52</v>
      </c>
      <c r="G35" s="8"/>
      <c r="H35" s="8">
        <v>561181.33000000007</v>
      </c>
      <c r="I35" s="8"/>
      <c r="J35" s="8">
        <v>-524124.96</v>
      </c>
      <c r="K35" s="25"/>
      <c r="L35" s="25"/>
    </row>
    <row r="36" spans="1:12" ht="24" customHeight="1">
      <c r="A36" s="2" t="s">
        <v>150</v>
      </c>
      <c r="D36" s="8"/>
      <c r="E36" s="8"/>
      <c r="F36" s="8"/>
      <c r="G36" s="8"/>
      <c r="H36" s="8"/>
      <c r="I36" s="8"/>
      <c r="J36" s="8"/>
      <c r="K36" s="25"/>
      <c r="L36" s="25"/>
    </row>
    <row r="37" spans="1:12" ht="24" customHeight="1">
      <c r="A37" s="2" t="s">
        <v>151</v>
      </c>
      <c r="D37" s="8">
        <v>27465136.27</v>
      </c>
      <c r="E37" s="8"/>
      <c r="F37" s="8">
        <v>-404726174.56</v>
      </c>
      <c r="G37" s="8"/>
      <c r="H37" s="8">
        <v>3462301.5300000012</v>
      </c>
      <c r="I37" s="8"/>
      <c r="J37" s="8">
        <v>-30710322.899999999</v>
      </c>
      <c r="K37" s="25"/>
      <c r="L37" s="25"/>
    </row>
    <row r="38" spans="1:12" ht="24" customHeight="1">
      <c r="A38" s="2" t="s">
        <v>211</v>
      </c>
      <c r="D38" s="8">
        <v>0</v>
      </c>
      <c r="E38" s="8"/>
      <c r="F38" s="8">
        <v>84511564.260000005</v>
      </c>
      <c r="G38" s="8"/>
      <c r="H38" s="8">
        <v>0</v>
      </c>
      <c r="I38" s="8"/>
      <c r="J38" s="8">
        <v>0</v>
      </c>
      <c r="K38" s="25"/>
      <c r="L38" s="25"/>
    </row>
    <row r="39" spans="1:12" ht="24" customHeight="1">
      <c r="A39" s="2" t="s">
        <v>216</v>
      </c>
      <c r="D39" s="8">
        <v>-26639660.300000008</v>
      </c>
      <c r="E39" s="8"/>
      <c r="F39" s="8">
        <v>0</v>
      </c>
      <c r="G39" s="8"/>
      <c r="H39" s="8">
        <v>0</v>
      </c>
      <c r="I39" s="8"/>
      <c r="J39" s="8">
        <v>0</v>
      </c>
      <c r="K39" s="25"/>
      <c r="L39" s="25"/>
    </row>
    <row r="40" spans="1:12" ht="24" customHeight="1">
      <c r="A40" s="2" t="s">
        <v>217</v>
      </c>
      <c r="D40" s="8">
        <v>-10964264</v>
      </c>
      <c r="E40" s="8"/>
      <c r="F40" s="8">
        <v>0</v>
      </c>
      <c r="G40" s="8"/>
      <c r="H40" s="8">
        <v>0</v>
      </c>
      <c r="I40" s="8"/>
      <c r="J40" s="8">
        <v>0</v>
      </c>
      <c r="K40" s="25"/>
      <c r="L40" s="25"/>
    </row>
    <row r="41" spans="1:12" ht="24" customHeight="1">
      <c r="A41" s="2" t="s">
        <v>152</v>
      </c>
      <c r="D41" s="8">
        <v>0</v>
      </c>
      <c r="E41" s="8"/>
      <c r="F41" s="8">
        <v>-106069812.51000001</v>
      </c>
      <c r="G41" s="8"/>
      <c r="H41" s="8">
        <v>0</v>
      </c>
      <c r="I41" s="8"/>
      <c r="J41" s="8">
        <v>0</v>
      </c>
      <c r="K41" s="25"/>
      <c r="L41" s="25"/>
    </row>
    <row r="42" spans="1:12" ht="24" customHeight="1">
      <c r="A42" s="2" t="s">
        <v>153</v>
      </c>
      <c r="D42" s="60">
        <f>SUM(D26:D41)</f>
        <v>-385177798.00387359</v>
      </c>
      <c r="E42" s="8"/>
      <c r="F42" s="60">
        <f>SUM(F26:F41)</f>
        <v>-253126062.69000018</v>
      </c>
      <c r="G42" s="8"/>
      <c r="H42" s="60">
        <f>SUM(H26:H41)</f>
        <v>-11503645.970000012</v>
      </c>
      <c r="I42" s="8"/>
      <c r="J42" s="60">
        <f>SUM(J26:J41)</f>
        <v>-45958144.829999998</v>
      </c>
      <c r="K42" s="25"/>
      <c r="L42" s="25"/>
    </row>
    <row r="43" spans="1:12" ht="24" customHeight="1">
      <c r="A43" s="2" t="s">
        <v>154</v>
      </c>
      <c r="D43" s="8">
        <v>1283919.3999999999</v>
      </c>
      <c r="E43" s="8"/>
      <c r="F43" s="8">
        <v>286908.61</v>
      </c>
      <c r="G43" s="8"/>
      <c r="H43" s="8">
        <v>49995563.440000005</v>
      </c>
      <c r="I43" s="8"/>
      <c r="J43" s="8">
        <v>39000543.409999996</v>
      </c>
      <c r="K43" s="25"/>
      <c r="L43" s="25"/>
    </row>
    <row r="44" spans="1:12" ht="24" customHeight="1">
      <c r="A44" s="2" t="s">
        <v>155</v>
      </c>
      <c r="D44" s="8">
        <v>-56929348.43</v>
      </c>
      <c r="E44" s="8"/>
      <c r="F44" s="8">
        <v>-53447375.729999997</v>
      </c>
      <c r="G44" s="8"/>
      <c r="H44" s="8">
        <v>-46847154.38000001</v>
      </c>
      <c r="I44" s="8"/>
      <c r="J44" s="8">
        <v>-42580979.57</v>
      </c>
      <c r="K44" s="25"/>
      <c r="L44" s="25"/>
    </row>
    <row r="45" spans="1:12" ht="24" customHeight="1">
      <c r="A45" s="2" t="s">
        <v>220</v>
      </c>
      <c r="D45" s="8">
        <v>7605112.3700000001</v>
      </c>
      <c r="E45" s="8"/>
      <c r="F45" s="8">
        <v>0</v>
      </c>
      <c r="G45" s="8"/>
      <c r="H45" s="8">
        <v>0</v>
      </c>
      <c r="I45" s="8"/>
      <c r="J45" s="8">
        <v>0</v>
      </c>
      <c r="K45" s="25"/>
      <c r="L45" s="25"/>
    </row>
    <row r="46" spans="1:12" ht="24" customHeight="1">
      <c r="A46" s="2" t="s">
        <v>221</v>
      </c>
      <c r="D46" s="8">
        <v>-21746975.629999999</v>
      </c>
      <c r="E46" s="8"/>
      <c r="F46" s="8">
        <v>-18634810.579999998</v>
      </c>
      <c r="G46" s="8"/>
      <c r="H46" s="8">
        <v>-693210.5400000005</v>
      </c>
      <c r="I46" s="8"/>
      <c r="J46" s="8">
        <v>0</v>
      </c>
      <c r="K46" s="25"/>
      <c r="L46" s="25"/>
    </row>
    <row r="47" spans="1:12" ht="24" customHeight="1">
      <c r="A47" s="2" t="s">
        <v>156</v>
      </c>
      <c r="D47" s="8">
        <v>-1016307.04</v>
      </c>
      <c r="E47" s="8"/>
      <c r="F47" s="8">
        <v>-8663332</v>
      </c>
      <c r="G47" s="8"/>
      <c r="H47" s="8">
        <v>0</v>
      </c>
      <c r="I47" s="8"/>
      <c r="J47" s="8">
        <v>-6985000</v>
      </c>
      <c r="K47" s="25"/>
      <c r="L47" s="25"/>
    </row>
    <row r="48" spans="1:12" ht="24" customHeight="1">
      <c r="A48" s="1" t="s">
        <v>157</v>
      </c>
      <c r="D48" s="26">
        <f>SUM(D42:D47)</f>
        <v>-455981397.33387363</v>
      </c>
      <c r="E48" s="8"/>
      <c r="F48" s="26">
        <f>SUM(F42:F47)</f>
        <v>-333584672.39000016</v>
      </c>
      <c r="G48" s="8"/>
      <c r="H48" s="26">
        <f>SUM(H42:H47)</f>
        <v>-9048447.4500000197</v>
      </c>
      <c r="I48" s="8"/>
      <c r="J48" s="26">
        <f>SUM(J42:J47)</f>
        <v>-56523580.990000002</v>
      </c>
      <c r="K48" s="25"/>
      <c r="L48" s="25"/>
    </row>
    <row r="49" spans="1:12" ht="24" customHeight="1">
      <c r="A49" s="1"/>
      <c r="D49" s="8"/>
      <c r="E49" s="8"/>
      <c r="F49" s="8"/>
      <c r="G49" s="8"/>
      <c r="H49" s="8"/>
      <c r="I49" s="8"/>
      <c r="J49" s="8"/>
      <c r="K49" s="25"/>
      <c r="L49" s="25"/>
    </row>
    <row r="50" spans="1:12" ht="24" customHeight="1">
      <c r="A50" s="2" t="str">
        <f>+'The Company'!A18</f>
        <v>หมายเหตุประกอบงบการเงินเป็นส่วนหนึ่งของงบการเงินนี้</v>
      </c>
      <c r="K50" s="25"/>
      <c r="L50" s="25"/>
    </row>
    <row r="51" spans="1:12" ht="24" customHeight="1">
      <c r="A51" s="1" t="s">
        <v>0</v>
      </c>
      <c r="B51" s="10"/>
      <c r="C51" s="10"/>
      <c r="D51" s="11"/>
      <c r="E51" s="12"/>
      <c r="F51" s="11"/>
      <c r="G51" s="12"/>
      <c r="H51" s="11"/>
      <c r="I51" s="12"/>
      <c r="J51" s="7"/>
      <c r="K51" s="25"/>
      <c r="L51" s="25"/>
    </row>
    <row r="52" spans="1:12" ht="24" customHeight="1">
      <c r="A52" s="13" t="s">
        <v>158</v>
      </c>
      <c r="B52" s="10"/>
      <c r="C52" s="10"/>
      <c r="D52" s="11"/>
      <c r="E52" s="12"/>
      <c r="F52" s="11"/>
      <c r="G52" s="12"/>
      <c r="H52" s="11"/>
      <c r="I52" s="58"/>
      <c r="J52" s="11"/>
      <c r="K52" s="25"/>
      <c r="L52" s="25"/>
    </row>
    <row r="53" spans="1:12" ht="24" customHeight="1">
      <c r="A53" s="13" t="str">
        <f>A3</f>
        <v>สำหรับปีสิ้นสุดวันที่ 31 ธันวาคม 2567</v>
      </c>
      <c r="B53" s="10"/>
      <c r="C53" s="10"/>
      <c r="D53" s="11"/>
      <c r="E53" s="12"/>
      <c r="F53" s="11"/>
      <c r="G53" s="12"/>
      <c r="H53" s="11"/>
      <c r="I53" s="12"/>
      <c r="J53" s="11"/>
      <c r="K53" s="25"/>
      <c r="L53" s="25"/>
    </row>
    <row r="54" spans="1:12" ht="24" customHeight="1">
      <c r="B54" s="2"/>
      <c r="C54" s="2"/>
      <c r="D54" s="2"/>
      <c r="F54" s="2"/>
      <c r="H54" s="2"/>
      <c r="J54" s="14" t="s">
        <v>2</v>
      </c>
      <c r="K54" s="25"/>
      <c r="L54" s="25"/>
    </row>
    <row r="55" spans="1:12" s="1" customFormat="1" ht="24" customHeight="1">
      <c r="B55" s="15"/>
      <c r="C55" s="15"/>
      <c r="D55" s="22"/>
      <c r="E55" s="16" t="s">
        <v>3</v>
      </c>
      <c r="F55" s="22"/>
      <c r="G55" s="17"/>
      <c r="H55" s="22"/>
      <c r="I55" s="16" t="s">
        <v>4</v>
      </c>
      <c r="J55" s="22"/>
      <c r="K55" s="25"/>
      <c r="L55" s="25"/>
    </row>
    <row r="56" spans="1:12" ht="24" customHeight="1">
      <c r="B56" s="18"/>
      <c r="C56" s="23"/>
      <c r="D56" s="19">
        <v>2567</v>
      </c>
      <c r="E56" s="19"/>
      <c r="F56" s="19">
        <v>2566</v>
      </c>
      <c r="G56" s="20"/>
      <c r="H56" s="19">
        <v>2567</v>
      </c>
      <c r="I56" s="19"/>
      <c r="J56" s="19">
        <v>2566</v>
      </c>
      <c r="K56" s="25"/>
      <c r="L56" s="25"/>
    </row>
    <row r="57" spans="1:12" ht="24" customHeight="1">
      <c r="A57" s="1" t="s">
        <v>159</v>
      </c>
      <c r="D57" s="61"/>
      <c r="F57" s="61"/>
      <c r="G57" s="20"/>
      <c r="H57" s="19"/>
      <c r="I57" s="19"/>
      <c r="J57" s="19"/>
      <c r="K57" s="25"/>
      <c r="L57" s="25"/>
    </row>
    <row r="58" spans="1:12" ht="24" customHeight="1">
      <c r="A58" s="2" t="s">
        <v>235</v>
      </c>
      <c r="D58" s="8">
        <v>7058103.1400000006</v>
      </c>
      <c r="E58" s="8"/>
      <c r="F58" s="8">
        <v>-12637011.84</v>
      </c>
      <c r="G58" s="8"/>
      <c r="H58" s="8">
        <v>0</v>
      </c>
      <c r="I58" s="8"/>
      <c r="J58" s="8">
        <v>0</v>
      </c>
      <c r="K58" s="25"/>
      <c r="L58" s="25"/>
    </row>
    <row r="59" spans="1:12" ht="24" customHeight="1">
      <c r="A59" s="2" t="s">
        <v>160</v>
      </c>
      <c r="D59" s="8">
        <v>0</v>
      </c>
      <c r="E59" s="4"/>
      <c r="F59" s="8">
        <v>507209954</v>
      </c>
      <c r="G59" s="62"/>
      <c r="H59" s="8">
        <v>0</v>
      </c>
      <c r="I59" s="63"/>
      <c r="J59" s="8">
        <v>507209954</v>
      </c>
      <c r="K59" s="25"/>
      <c r="L59" s="25"/>
    </row>
    <row r="60" spans="1:12" ht="24" customHeight="1">
      <c r="A60" s="2" t="s">
        <v>161</v>
      </c>
      <c r="D60" s="8">
        <v>0</v>
      </c>
      <c r="E60" s="8"/>
      <c r="F60" s="8">
        <v>0</v>
      </c>
      <c r="G60" s="8"/>
      <c r="H60" s="8">
        <v>0</v>
      </c>
      <c r="I60" s="8"/>
      <c r="J60" s="8">
        <v>-338720000</v>
      </c>
      <c r="K60" s="25"/>
      <c r="L60" s="25"/>
    </row>
    <row r="61" spans="1:12" ht="24" customHeight="1">
      <c r="A61" s="2" t="s">
        <v>162</v>
      </c>
      <c r="D61" s="8">
        <v>0</v>
      </c>
      <c r="E61" s="8"/>
      <c r="F61" s="8">
        <v>0</v>
      </c>
      <c r="G61" s="8"/>
      <c r="H61" s="8">
        <v>180000000</v>
      </c>
      <c r="I61" s="8"/>
      <c r="J61" s="8">
        <v>154000000</v>
      </c>
      <c r="K61" s="25"/>
      <c r="L61" s="25"/>
    </row>
    <row r="62" spans="1:12" ht="24" customHeight="1">
      <c r="A62" s="2" t="s">
        <v>163</v>
      </c>
      <c r="D62" s="8">
        <v>0</v>
      </c>
      <c r="E62" s="8"/>
      <c r="F62" s="8">
        <v>0</v>
      </c>
      <c r="G62" s="8"/>
      <c r="H62" s="8">
        <v>-141700000</v>
      </c>
      <c r="I62" s="8"/>
      <c r="J62" s="8">
        <v>-229000000</v>
      </c>
      <c r="K62" s="25"/>
      <c r="L62" s="25"/>
    </row>
    <row r="63" spans="1:12" ht="24" customHeight="1">
      <c r="A63" s="2" t="s">
        <v>164</v>
      </c>
      <c r="D63" s="8">
        <v>25848.81</v>
      </c>
      <c r="E63" s="8"/>
      <c r="F63" s="8">
        <v>8820862.2799999993</v>
      </c>
      <c r="G63" s="8"/>
      <c r="H63" s="8">
        <v>14049.82</v>
      </c>
      <c r="I63" s="8"/>
      <c r="J63" s="8">
        <v>400000</v>
      </c>
      <c r="K63" s="25"/>
      <c r="L63" s="25"/>
    </row>
    <row r="64" spans="1:12" ht="24" customHeight="1">
      <c r="A64" s="2" t="s">
        <v>165</v>
      </c>
      <c r="D64" s="8">
        <v>-18749875.809999999</v>
      </c>
      <c r="E64" s="8"/>
      <c r="F64" s="8">
        <v>-94090925.739999995</v>
      </c>
      <c r="G64" s="8"/>
      <c r="H64" s="8">
        <v>-67228.309999998892</v>
      </c>
      <c r="I64" s="8"/>
      <c r="J64" s="8">
        <v>-8968154.3499999996</v>
      </c>
      <c r="K64" s="25"/>
      <c r="L64" s="25"/>
    </row>
    <row r="65" spans="1:12" ht="24" customHeight="1">
      <c r="A65" s="2" t="s">
        <v>166</v>
      </c>
      <c r="D65" s="8">
        <v>-74940</v>
      </c>
      <c r="E65" s="8"/>
      <c r="F65" s="8">
        <v>-212919.53</v>
      </c>
      <c r="G65" s="8"/>
      <c r="H65" s="8">
        <v>0</v>
      </c>
      <c r="I65" s="8"/>
      <c r="J65" s="8">
        <v>0</v>
      </c>
      <c r="K65" s="25"/>
      <c r="L65" s="25"/>
    </row>
    <row r="66" spans="1:12" ht="24" customHeight="1">
      <c r="A66" s="54" t="s">
        <v>167</v>
      </c>
      <c r="D66" s="8">
        <v>-90019945.709999993</v>
      </c>
      <c r="E66" s="8"/>
      <c r="F66" s="8">
        <v>0</v>
      </c>
      <c r="G66" s="8"/>
      <c r="H66" s="8">
        <v>0</v>
      </c>
      <c r="I66" s="8"/>
      <c r="J66" s="8">
        <v>0</v>
      </c>
      <c r="K66" s="25"/>
      <c r="L66" s="25"/>
    </row>
    <row r="67" spans="1:12" ht="24" customHeight="1">
      <c r="A67" s="54" t="s">
        <v>168</v>
      </c>
      <c r="D67" s="8">
        <v>571351403</v>
      </c>
      <c r="E67" s="8"/>
      <c r="F67" s="8">
        <v>0</v>
      </c>
      <c r="G67" s="8"/>
      <c r="H67" s="8">
        <v>0</v>
      </c>
      <c r="I67" s="8"/>
      <c r="J67" s="8">
        <v>0</v>
      </c>
      <c r="K67" s="25"/>
      <c r="L67" s="25"/>
    </row>
    <row r="68" spans="1:12" ht="24" customHeight="1">
      <c r="A68" s="1" t="s">
        <v>169</v>
      </c>
      <c r="B68" s="24"/>
      <c r="C68" s="24"/>
      <c r="D68" s="26">
        <f>SUM(D58:D67)</f>
        <v>469590593.43000001</v>
      </c>
      <c r="E68" s="8"/>
      <c r="F68" s="26">
        <f>SUM(F58:F67)</f>
        <v>409089959.17000002</v>
      </c>
      <c r="G68" s="8"/>
      <c r="H68" s="26">
        <f>SUM(H58:H67)</f>
        <v>38246821.509999998</v>
      </c>
      <c r="I68" s="8"/>
      <c r="J68" s="26">
        <f>SUM(J58:J67)</f>
        <v>84921799.650000006</v>
      </c>
      <c r="K68" s="25"/>
      <c r="L68" s="25"/>
    </row>
    <row r="69" spans="1:12" ht="24" customHeight="1">
      <c r="A69" s="1" t="s">
        <v>170</v>
      </c>
      <c r="D69" s="8"/>
      <c r="E69" s="8"/>
      <c r="F69" s="8"/>
      <c r="G69" s="8"/>
      <c r="H69" s="8"/>
      <c r="I69" s="8"/>
      <c r="J69" s="8"/>
      <c r="K69" s="25"/>
      <c r="L69" s="25"/>
    </row>
    <row r="70" spans="1:12" ht="24" customHeight="1">
      <c r="A70" s="2" t="s">
        <v>194</v>
      </c>
      <c r="D70" s="8">
        <v>56105372.550000004</v>
      </c>
      <c r="E70" s="8"/>
      <c r="F70" s="8">
        <v>-53520770.380000003</v>
      </c>
      <c r="G70" s="8"/>
      <c r="H70" s="8">
        <v>0</v>
      </c>
      <c r="I70" s="8"/>
      <c r="J70" s="8">
        <v>0</v>
      </c>
      <c r="K70" s="25"/>
      <c r="L70" s="25"/>
    </row>
    <row r="71" spans="1:12" ht="24" customHeight="1">
      <c r="A71" s="2" t="s">
        <v>171</v>
      </c>
      <c r="D71" s="8">
        <v>0</v>
      </c>
      <c r="E71" s="8"/>
      <c r="F71" s="8">
        <v>0</v>
      </c>
      <c r="G71" s="8"/>
      <c r="H71" s="8">
        <v>185000000</v>
      </c>
      <c r="I71" s="8"/>
      <c r="J71" s="8">
        <v>0</v>
      </c>
      <c r="K71" s="25"/>
      <c r="L71" s="25"/>
    </row>
    <row r="72" spans="1:12" ht="24" customHeight="1">
      <c r="A72" s="2" t="s">
        <v>172</v>
      </c>
      <c r="D72" s="8">
        <v>0</v>
      </c>
      <c r="E72" s="8"/>
      <c r="F72" s="8">
        <v>0</v>
      </c>
      <c r="G72" s="8"/>
      <c r="H72" s="8">
        <v>-80000000</v>
      </c>
      <c r="I72" s="8"/>
      <c r="J72" s="8">
        <v>0</v>
      </c>
      <c r="K72" s="25"/>
      <c r="L72" s="25"/>
    </row>
    <row r="73" spans="1:12" ht="24" customHeight="1">
      <c r="A73" s="2" t="s">
        <v>173</v>
      </c>
      <c r="D73" s="8">
        <v>-13207002.66</v>
      </c>
      <c r="E73" s="8"/>
      <c r="F73" s="8">
        <v>-5173773.57</v>
      </c>
      <c r="G73" s="8"/>
      <c r="H73" s="8">
        <v>-1742567.2800000003</v>
      </c>
      <c r="I73" s="8"/>
      <c r="J73" s="8">
        <v>-1572720.76</v>
      </c>
      <c r="K73" s="25"/>
      <c r="L73" s="25"/>
    </row>
    <row r="74" spans="1:12" ht="24" customHeight="1">
      <c r="A74" s="2" t="s">
        <v>218</v>
      </c>
      <c r="D74" s="8">
        <v>120000000</v>
      </c>
      <c r="E74" s="8"/>
      <c r="F74" s="8">
        <v>0</v>
      </c>
      <c r="G74" s="8"/>
      <c r="H74" s="8">
        <v>0</v>
      </c>
      <c r="I74" s="8"/>
      <c r="J74" s="8">
        <v>0</v>
      </c>
      <c r="K74" s="25"/>
      <c r="L74" s="25"/>
    </row>
    <row r="75" spans="1:12" ht="24" customHeight="1">
      <c r="A75" s="2" t="s">
        <v>174</v>
      </c>
      <c r="D75" s="8">
        <v>-16401768</v>
      </c>
      <c r="E75" s="53"/>
      <c r="F75" s="8">
        <v>-18000000.100000001</v>
      </c>
      <c r="G75" s="53"/>
      <c r="H75" s="8">
        <v>0</v>
      </c>
      <c r="I75" s="8"/>
      <c r="J75" s="8">
        <v>0</v>
      </c>
      <c r="K75" s="25"/>
      <c r="L75" s="25"/>
    </row>
    <row r="76" spans="1:12" ht="24" customHeight="1">
      <c r="A76" s="2" t="s">
        <v>175</v>
      </c>
      <c r="D76" s="8">
        <v>-40000000</v>
      </c>
      <c r="E76" s="53"/>
      <c r="F76" s="8">
        <v>0</v>
      </c>
      <c r="G76" s="53"/>
      <c r="H76" s="8">
        <v>0</v>
      </c>
      <c r="I76" s="8"/>
      <c r="J76" s="8">
        <v>0</v>
      </c>
      <c r="K76" s="25"/>
      <c r="L76" s="25"/>
    </row>
    <row r="77" spans="1:12" ht="24" customHeight="1">
      <c r="A77" s="2" t="s">
        <v>176</v>
      </c>
      <c r="D77" s="8">
        <v>-179490539.36000001</v>
      </c>
      <c r="E77" s="53"/>
      <c r="F77" s="8">
        <v>0</v>
      </c>
      <c r="G77" s="53"/>
      <c r="H77" s="8">
        <v>-179490539.36000001</v>
      </c>
      <c r="I77" s="8"/>
      <c r="J77" s="8">
        <v>0</v>
      </c>
      <c r="K77" s="25"/>
      <c r="L77" s="25"/>
    </row>
    <row r="78" spans="1:12" ht="24" customHeight="1">
      <c r="A78" s="1" t="s">
        <v>177</v>
      </c>
      <c r="D78" s="55">
        <f>SUM(D70:D77)</f>
        <v>-72993937.470000029</v>
      </c>
      <c r="E78" s="53"/>
      <c r="F78" s="55">
        <f>SUM(F70:F77)</f>
        <v>-76694544.050000012</v>
      </c>
      <c r="G78" s="53"/>
      <c r="H78" s="55">
        <f>SUM(H70:H77)</f>
        <v>-76233106.640000015</v>
      </c>
      <c r="I78" s="8"/>
      <c r="J78" s="55">
        <f>SUM(J70:J77)</f>
        <v>-1572720.76</v>
      </c>
      <c r="K78" s="25"/>
      <c r="L78" s="25"/>
    </row>
    <row r="79" spans="1:12" ht="24" customHeight="1">
      <c r="A79" s="24" t="s">
        <v>178</v>
      </c>
      <c r="D79" s="57"/>
      <c r="E79" s="53"/>
      <c r="F79" s="57"/>
      <c r="G79" s="53"/>
      <c r="H79" s="57"/>
      <c r="I79" s="8"/>
      <c r="J79" s="57"/>
      <c r="K79" s="25"/>
    </row>
    <row r="80" spans="1:12" ht="24" customHeight="1">
      <c r="A80" s="24" t="s">
        <v>179</v>
      </c>
      <c r="D80" s="53">
        <f>+D48+D68+D78</f>
        <v>-59384741.373873651</v>
      </c>
      <c r="E80" s="53"/>
      <c r="F80" s="53">
        <f>+F48+F68+F78</f>
        <v>-1189257.2700001597</v>
      </c>
      <c r="G80" s="53"/>
      <c r="H80" s="53">
        <f>+H48+H68+H78</f>
        <v>-47034732.580000035</v>
      </c>
      <c r="I80" s="8"/>
      <c r="J80" s="53">
        <f>+J48+J68+J78</f>
        <v>26825497.900000002</v>
      </c>
      <c r="K80" s="25"/>
    </row>
    <row r="81" spans="1:18" ht="24" customHeight="1">
      <c r="A81" s="2" t="s">
        <v>180</v>
      </c>
      <c r="D81" s="6">
        <v>-5038159.05</v>
      </c>
      <c r="E81" s="4"/>
      <c r="F81" s="6">
        <v>0</v>
      </c>
      <c r="G81" s="4"/>
      <c r="H81" s="6">
        <v>0</v>
      </c>
      <c r="I81" s="4"/>
      <c r="J81" s="6">
        <v>0</v>
      </c>
      <c r="K81" s="25"/>
    </row>
    <row r="82" spans="1:18" ht="24" customHeight="1">
      <c r="A82" s="1" t="s">
        <v>181</v>
      </c>
      <c r="D82" s="4">
        <f>SUM(D80:D81)</f>
        <v>-64422900.423873648</v>
      </c>
      <c r="E82" s="4"/>
      <c r="F82" s="4">
        <f>SUM(F80:F81)</f>
        <v>-1189257.2700001597</v>
      </c>
      <c r="G82" s="4"/>
      <c r="H82" s="4">
        <f>SUM(H80:H81)</f>
        <v>-47034732.580000035</v>
      </c>
      <c r="I82" s="4"/>
      <c r="J82" s="4">
        <f>SUM(J80:J81)</f>
        <v>26825497.900000002</v>
      </c>
      <c r="K82" s="25"/>
    </row>
    <row r="83" spans="1:18" ht="24" customHeight="1">
      <c r="A83" s="2" t="s">
        <v>209</v>
      </c>
      <c r="D83" s="4">
        <f>+BS!F9</f>
        <v>213179968.09</v>
      </c>
      <c r="E83" s="4"/>
      <c r="F83" s="4">
        <v>214369225.36000001</v>
      </c>
      <c r="G83" s="4"/>
      <c r="H83" s="4">
        <f>BS!J9</f>
        <v>78888007.329999998</v>
      </c>
      <c r="I83" s="4"/>
      <c r="J83" s="4">
        <v>52062509.43</v>
      </c>
      <c r="K83" s="25"/>
      <c r="L83" s="25"/>
    </row>
    <row r="84" spans="1:18" ht="24" customHeight="1" thickBot="1">
      <c r="A84" s="1" t="s">
        <v>210</v>
      </c>
      <c r="D84" s="34">
        <f>SUM(D82:D83)</f>
        <v>148757067.66612637</v>
      </c>
      <c r="E84" s="4"/>
      <c r="F84" s="34">
        <f>SUM(F82:F83)</f>
        <v>213179968.08999985</v>
      </c>
      <c r="G84" s="4"/>
      <c r="H84" s="34">
        <f>SUM(H82:H83)</f>
        <v>31853274.749999963</v>
      </c>
      <c r="I84" s="4"/>
      <c r="J84" s="34">
        <f>SUM(J82:J83)</f>
        <v>78888007.329999998</v>
      </c>
      <c r="K84" s="25"/>
      <c r="L84" s="25"/>
    </row>
    <row r="85" spans="1:18" ht="24" customHeight="1" thickTop="1">
      <c r="D85" s="4"/>
      <c r="E85" s="4"/>
      <c r="F85" s="4"/>
      <c r="G85" s="4"/>
      <c r="H85" s="4"/>
      <c r="I85" s="4"/>
      <c r="J85" s="4"/>
      <c r="K85" s="25"/>
      <c r="L85" s="25"/>
    </row>
    <row r="86" spans="1:18" ht="24" customHeight="1">
      <c r="A86" s="1" t="s">
        <v>182</v>
      </c>
      <c r="D86" s="8"/>
      <c r="E86" s="8"/>
      <c r="F86" s="8"/>
      <c r="G86" s="8"/>
      <c r="H86" s="8"/>
      <c r="I86" s="8"/>
      <c r="J86" s="8"/>
      <c r="K86" s="25"/>
      <c r="L86" s="25"/>
    </row>
    <row r="87" spans="1:18" ht="24" customHeight="1">
      <c r="A87" s="2" t="s">
        <v>183</v>
      </c>
      <c r="D87" s="4"/>
      <c r="E87" s="8"/>
      <c r="F87" s="4"/>
      <c r="G87" s="8"/>
      <c r="H87" s="4"/>
      <c r="I87" s="8"/>
      <c r="J87" s="4"/>
      <c r="K87" s="25"/>
      <c r="L87" s="25"/>
      <c r="M87" s="103"/>
      <c r="N87" s="103"/>
      <c r="O87" s="103"/>
      <c r="P87" s="103"/>
      <c r="Q87" s="103"/>
      <c r="R87" s="103"/>
    </row>
    <row r="88" spans="1:18" ht="24" customHeight="1">
      <c r="A88" s="2" t="s">
        <v>184</v>
      </c>
      <c r="D88" s="4">
        <v>921701.48</v>
      </c>
      <c r="E88" s="8"/>
      <c r="F88" s="4">
        <v>0</v>
      </c>
      <c r="G88" s="8"/>
      <c r="H88" s="4">
        <v>0</v>
      </c>
      <c r="I88" s="8"/>
      <c r="J88" s="4">
        <v>0</v>
      </c>
      <c r="K88" s="25"/>
      <c r="L88" s="25"/>
      <c r="N88" s="25"/>
      <c r="O88" s="25"/>
      <c r="P88" s="25"/>
      <c r="Q88" s="25"/>
      <c r="R88" s="25"/>
    </row>
    <row r="89" spans="1:18" ht="24" customHeight="1">
      <c r="A89" s="2" t="s">
        <v>185</v>
      </c>
      <c r="D89" s="4">
        <v>3796407.74</v>
      </c>
      <c r="E89" s="4"/>
      <c r="F89" s="4">
        <v>14747283.73</v>
      </c>
      <c r="G89" s="4"/>
      <c r="H89" s="4">
        <v>0</v>
      </c>
      <c r="I89" s="4"/>
      <c r="J89" s="4">
        <v>0</v>
      </c>
      <c r="K89" s="25"/>
      <c r="L89" s="25"/>
      <c r="M89" s="25"/>
    </row>
    <row r="91" spans="1:18" ht="24" customHeight="1">
      <c r="A91" s="2" t="str">
        <f>+A50</f>
        <v>หมายเหตุประกอบงบการเงินเป็นส่วนหนึ่งของงบการเงินนี้</v>
      </c>
    </row>
    <row r="92" spans="1:18" ht="24" hidden="1" customHeight="1">
      <c r="D92" s="64">
        <f>D93-D84</f>
        <v>-52420639.836126372</v>
      </c>
      <c r="F92" s="64">
        <f>F93-F84</f>
        <v>64260666.810000122</v>
      </c>
      <c r="H92" s="25">
        <f>H93-H84</f>
        <v>16480218.090000041</v>
      </c>
    </row>
    <row r="93" spans="1:18" ht="24" hidden="1" customHeight="1">
      <c r="D93" s="53">
        <v>96336427.829999998</v>
      </c>
      <c r="E93" s="42"/>
      <c r="F93" s="39">
        <v>277440634.89999998</v>
      </c>
      <c r="G93" s="42"/>
      <c r="H93" s="39">
        <v>48333492.840000004</v>
      </c>
      <c r="I93" s="42"/>
      <c r="J93" s="39"/>
    </row>
    <row r="94" spans="1:18" ht="24" customHeight="1">
      <c r="D94" s="25"/>
      <c r="E94" s="25"/>
      <c r="F94" s="25"/>
      <c r="G94" s="25"/>
      <c r="H94" s="25"/>
      <c r="I94" s="25"/>
      <c r="J94" s="25"/>
    </row>
    <row r="95" spans="1:18" ht="24" customHeight="1">
      <c r="D95" s="64">
        <f>D84-BS!D9</f>
        <v>-3.8736164569854736E-3</v>
      </c>
      <c r="H95" s="5">
        <f>H84-BS!H9</f>
        <v>-3.7252902984619141E-8</v>
      </c>
    </row>
  </sheetData>
  <mergeCells count="3">
    <mergeCell ref="M87:N87"/>
    <mergeCell ref="O87:P87"/>
    <mergeCell ref="Q87:R87"/>
  </mergeCells>
  <printOptions gridLinesSet="0"/>
  <pageMargins left="0.6" right="0.35" top="0.6" bottom="0.39" header="0.196850393700787" footer="0.196850393700787"/>
  <pageSetup paperSize="9" scale="65" firstPageNumber="14" fitToHeight="6" orientation="portrait" useFirstPageNumber="1" r:id="rId1"/>
  <headerFooter alignWithMargins="0">
    <oddFooter>&amp;R&amp;"Angsana New,Regular"&amp;20&amp;P</oddFooter>
  </headerFooter>
  <rowBreaks count="1" manualBreakCount="1">
    <brk id="50" max="16383" man="1"/>
  </rowBreaks>
  <ignoredErrors>
    <ignoredError sqref="I78:J78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5db733c2-b694-4e39-8870-2bb4767ea8ef" xsi:nil="true"/>
    <Reviewer_x0020_Sign_x002d_off xmlns="5db733c2-b694-4e39-8870-2bb4767ea8e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F7F5F67C1CAB4CBE84E0A526954C03" ma:contentTypeVersion="6" ma:contentTypeDescription="Create a new document." ma:contentTypeScope="" ma:versionID="f0265c1f05b0a3d66a40649ead41d923">
  <xsd:schema xmlns:xsd="http://www.w3.org/2001/XMLSchema" xmlns:xs="http://www.w3.org/2001/XMLSchema" xmlns:p="http://schemas.microsoft.com/office/2006/metadata/properties" xmlns:ns2="5db733c2-b694-4e39-8870-2bb4767ea8ef" targetNamespace="http://schemas.microsoft.com/office/2006/metadata/properties" ma:root="true" ma:fieldsID="8ee853ae266a1050636708c5c8b22bdc" ns2:_="">
    <xsd:import namespace="5db733c2-b694-4e39-8870-2bb4767ea8e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b733c2-b694-4e39-8870-2bb4767ea8e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F43E13-DA38-4C8A-8C98-74B6BA0101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5A1C8C-2632-4CFB-92FB-CE28BF861783}">
  <ds:schemaRefs>
    <ds:schemaRef ds:uri="http://schemas.microsoft.com/office/2006/metadata/properties"/>
    <ds:schemaRef ds:uri="http://schemas.microsoft.com/office/infopath/2007/PartnerControls"/>
    <ds:schemaRef ds:uri="c4ebb381-038f-4fb4-813c-36536a6e715f"/>
    <ds:schemaRef ds:uri="5db733c2-b694-4e39-8870-2bb4767ea8ef"/>
  </ds:schemaRefs>
</ds:datastoreItem>
</file>

<file path=customXml/itemProps3.xml><?xml version="1.0" encoding="utf-8"?>
<ds:datastoreItem xmlns:ds="http://schemas.openxmlformats.org/officeDocument/2006/customXml" ds:itemID="{5A02612D-1A8D-4A37-B40A-256063E784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b733c2-b694-4e39-8870-2bb4767ea8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</vt:lpstr>
      <vt:lpstr>Conso</vt:lpstr>
      <vt:lpstr>The Company</vt:lpstr>
      <vt:lpstr>CF </vt:lpstr>
      <vt:lpstr>BS!Print_Area</vt:lpstr>
      <vt:lpstr>'CF '!Print_Area</vt:lpstr>
      <vt:lpstr>Conso!Print_Area</vt:lpstr>
      <vt:lpstr>PL!Print_Area</vt:lpstr>
      <vt:lpstr>'PL 3M'!Print_Area</vt:lpstr>
      <vt:lpstr>'The Company'!Print_Area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Walaipan  Kongoon</cp:lastModifiedBy>
  <cp:revision/>
  <cp:lastPrinted>2025-02-24T13:04:00Z</cp:lastPrinted>
  <dcterms:created xsi:type="dcterms:W3CDTF">2023-04-28T10:14:53Z</dcterms:created>
  <dcterms:modified xsi:type="dcterms:W3CDTF">2025-02-24T13:05:14Z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0x010100A9F7F5F67C1CAB4CBE84E0A526954C03</vt:lpwstr>
  </property>
</Properties>
</file>