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4\Ye12'24\"/>
    </mc:Choice>
  </mc:AlternateContent>
  <xr:revisionPtr revIDLastSave="0" documentId="13_ncr:1_{6E7AFE82-ECA6-476E-9A4C-D0F4FCA28085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NAV000" sheetId="1" state="hidden" r:id="rId1"/>
    <sheet name="BS" sheetId="9" r:id="rId2"/>
    <sheet name="PL" sheetId="12" r:id="rId3"/>
    <sheet name="CONSO" sheetId="5" r:id="rId4"/>
    <sheet name="COMPANY" sheetId="6" r:id="rId5"/>
    <sheet name="cashflow" sheetId="13" r:id="rId6"/>
    <sheet name="000" sheetId="3" state="veryHidden" r:id="rId7"/>
  </sheets>
  <definedNames>
    <definedName name="_xlnm.Print_Area" localSheetId="1">BS!$A$1:$K$107</definedName>
    <definedName name="_xlnm.Print_Area" localSheetId="5">cashflow!$A$1:$I$143</definedName>
    <definedName name="_xlnm.Print_Area" localSheetId="2">PL!$A$1:$K$64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5" i="5" l="1"/>
  <c r="W35" i="5" s="1"/>
  <c r="AA35" i="5" s="1"/>
  <c r="I100" i="13" l="1"/>
  <c r="G100" i="13"/>
  <c r="C100" i="13"/>
  <c r="E100" i="13"/>
  <c r="E124" i="13" l="1"/>
  <c r="G124" i="13"/>
  <c r="I124" i="13"/>
  <c r="F26" i="12"/>
  <c r="H26" i="12"/>
  <c r="J26" i="12"/>
  <c r="F95" i="9"/>
  <c r="F97" i="9" s="1"/>
  <c r="H95" i="9"/>
  <c r="H97" i="9" s="1"/>
  <c r="J95" i="9"/>
  <c r="J97" i="9" s="1"/>
  <c r="F62" i="9"/>
  <c r="H62" i="9"/>
  <c r="J62" i="9"/>
  <c r="F71" i="9"/>
  <c r="H71" i="9"/>
  <c r="J71" i="9"/>
  <c r="F20" i="9"/>
  <c r="H20" i="9"/>
  <c r="J20" i="9"/>
  <c r="F36" i="9"/>
  <c r="H36" i="9"/>
  <c r="J36" i="9"/>
  <c r="Q22" i="6"/>
  <c r="Q21" i="6"/>
  <c r="Q19" i="6"/>
  <c r="Q18" i="6"/>
  <c r="Q16" i="6"/>
  <c r="Q15" i="6"/>
  <c r="U26" i="5"/>
  <c r="W26" i="5" s="1"/>
  <c r="AA26" i="5" s="1"/>
  <c r="U25" i="5"/>
  <c r="W25" i="5" s="1"/>
  <c r="AA25" i="5" s="1"/>
  <c r="U23" i="5"/>
  <c r="W23" i="5" s="1"/>
  <c r="AA23" i="5" s="1"/>
  <c r="U22" i="5"/>
  <c r="W22" i="5" s="1"/>
  <c r="AA22" i="5" s="1"/>
  <c r="U21" i="5"/>
  <c r="W21" i="5" s="1"/>
  <c r="AA21" i="5" s="1"/>
  <c r="U20" i="5"/>
  <c r="W20" i="5" s="1"/>
  <c r="AA20" i="5" s="1"/>
  <c r="U19" i="5"/>
  <c r="W19" i="5" s="1"/>
  <c r="AA19" i="5" s="1"/>
  <c r="W17" i="5"/>
  <c r="AA17" i="5" s="1"/>
  <c r="U16" i="5"/>
  <c r="W16" i="5" s="1"/>
  <c r="AA16" i="5" s="1"/>
  <c r="Q32" i="6"/>
  <c r="U38" i="5"/>
  <c r="W38" i="5" s="1"/>
  <c r="F37" i="9" l="1"/>
  <c r="J37" i="9"/>
  <c r="J72" i="9"/>
  <c r="J98" i="9" s="1"/>
  <c r="F72" i="9"/>
  <c r="F98" i="9" s="1"/>
  <c r="H72" i="9"/>
  <c r="H98" i="9" s="1"/>
  <c r="H37" i="9"/>
  <c r="AA38" i="5"/>
  <c r="U36" i="5"/>
  <c r="W36" i="5" l="1"/>
  <c r="S31" i="5"/>
  <c r="D36" i="9"/>
  <c r="AA36" i="5" l="1"/>
  <c r="Q30" i="6"/>
  <c r="I14" i="6"/>
  <c r="I23" i="6" s="1"/>
  <c r="I25" i="6" s="1"/>
  <c r="U34" i="5"/>
  <c r="W34" i="5" s="1"/>
  <c r="AA34" i="5" s="1"/>
  <c r="I32" i="5"/>
  <c r="I15" i="5"/>
  <c r="I27" i="5" s="1"/>
  <c r="I29" i="5" s="1"/>
  <c r="I39" i="5" s="1"/>
  <c r="F58" i="12"/>
  <c r="F17" i="12"/>
  <c r="H17" i="12"/>
  <c r="J17" i="12"/>
  <c r="J27" i="12" l="1"/>
  <c r="J30" i="12" s="1"/>
  <c r="J32" i="12" s="1"/>
  <c r="H27" i="12"/>
  <c r="H30" i="12" s="1"/>
  <c r="H32" i="12" s="1"/>
  <c r="F27" i="12"/>
  <c r="F30" i="12" s="1"/>
  <c r="F32" i="12" s="1"/>
  <c r="F53" i="12" s="1"/>
  <c r="I33" i="6"/>
  <c r="I35" i="6" s="1"/>
  <c r="I34" i="6"/>
  <c r="I40" i="5"/>
  <c r="I41" i="5"/>
  <c r="O27" i="6"/>
  <c r="Q13" i="6"/>
  <c r="Q11" i="6"/>
  <c r="M27" i="6"/>
  <c r="D58" i="12"/>
  <c r="D71" i="9"/>
  <c r="M13" i="5" l="1"/>
  <c r="Q27" i="6"/>
  <c r="F48" i="12" l="1"/>
  <c r="F50" i="12" s="1"/>
  <c r="F59" i="12" s="1"/>
  <c r="F57" i="12" s="1"/>
  <c r="H48" i="12"/>
  <c r="H50" i="12" s="1"/>
  <c r="H57" i="12" s="1"/>
  <c r="J48" i="12"/>
  <c r="J50" i="12" s="1"/>
  <c r="J57" i="12" s="1"/>
  <c r="C124" i="13" l="1"/>
  <c r="U12" i="5" l="1"/>
  <c r="W12" i="5" l="1"/>
  <c r="AA12" i="5" s="1"/>
  <c r="D48" i="12"/>
  <c r="Y30" i="5" l="1"/>
  <c r="M31" i="5" l="1"/>
  <c r="D62" i="9" l="1"/>
  <c r="D20" i="9"/>
  <c r="O28" i="6" l="1"/>
  <c r="O14" i="6"/>
  <c r="S32" i="5"/>
  <c r="S15" i="5"/>
  <c r="S27" i="5" s="1"/>
  <c r="O23" i="6" l="1"/>
  <c r="O25" i="6" s="1"/>
  <c r="O33" i="6" s="1"/>
  <c r="S29" i="5"/>
  <c r="S39" i="5" s="1"/>
  <c r="U33" i="5" l="1"/>
  <c r="W33" i="5" s="1"/>
  <c r="AA33" i="5" s="1"/>
  <c r="U31" i="5"/>
  <c r="W31" i="5" s="1"/>
  <c r="AA31" i="5" s="1"/>
  <c r="U30" i="5"/>
  <c r="U14" i="5"/>
  <c r="U13" i="5"/>
  <c r="Q32" i="5"/>
  <c r="Q15" i="5"/>
  <c r="Q27" i="5" s="1"/>
  <c r="Y32" i="5"/>
  <c r="O32" i="5"/>
  <c r="K32" i="5"/>
  <c r="G32" i="5"/>
  <c r="E32" i="5"/>
  <c r="C32" i="5"/>
  <c r="Q29" i="5" l="1"/>
  <c r="Q39" i="5" s="1"/>
  <c r="U32" i="5"/>
  <c r="D72" i="9" l="1"/>
  <c r="D37" i="9"/>
  <c r="D95" i="9" l="1"/>
  <c r="D97" i="9" s="1"/>
  <c r="Y15" i="5" l="1"/>
  <c r="Y27" i="5" s="1"/>
  <c r="Y29" i="5" l="1"/>
  <c r="Y39" i="5" s="1"/>
  <c r="J99" i="9"/>
  <c r="H99" i="9"/>
  <c r="Y41" i="5" l="1"/>
  <c r="Y40" i="5"/>
  <c r="F99" i="9"/>
  <c r="E8" i="13" l="1"/>
  <c r="E41" i="13" s="1"/>
  <c r="E70" i="13" l="1"/>
  <c r="E73" i="13" s="1"/>
  <c r="E125" i="13" s="1"/>
  <c r="E127" i="13" s="1"/>
  <c r="E128" i="13" s="1"/>
  <c r="I8" i="13"/>
  <c r="I41" i="13" s="1"/>
  <c r="M12" i="6"/>
  <c r="Q12" i="6" s="1"/>
  <c r="J53" i="12"/>
  <c r="Q29" i="6"/>
  <c r="D26" i="12"/>
  <c r="D17" i="12"/>
  <c r="I70" i="13" l="1"/>
  <c r="I73" i="13" s="1"/>
  <c r="I125" i="13" s="1"/>
  <c r="I127" i="13" s="1"/>
  <c r="I128" i="13" s="1"/>
  <c r="F55" i="12"/>
  <c r="D27" i="12"/>
  <c r="D98" i="9"/>
  <c r="D99" i="9" s="1"/>
  <c r="D30" i="12" l="1"/>
  <c r="D32" i="12" s="1"/>
  <c r="D53" i="12" s="1"/>
  <c r="D50" i="12" l="1"/>
  <c r="D59" i="12" s="1"/>
  <c r="D57" i="12" s="1"/>
  <c r="M26" i="6"/>
  <c r="Q26" i="6" s="1"/>
  <c r="Q28" i="6" s="1"/>
  <c r="H53" i="12"/>
  <c r="G8" i="13"/>
  <c r="G41" i="13" s="1"/>
  <c r="C8" i="13"/>
  <c r="K14" i="6"/>
  <c r="K23" i="6" s="1"/>
  <c r="G14" i="6"/>
  <c r="G23" i="6" s="1"/>
  <c r="E14" i="6"/>
  <c r="E23" i="6" s="1"/>
  <c r="C14" i="6"/>
  <c r="C23" i="6" s="1"/>
  <c r="M14" i="6"/>
  <c r="M23" i="6" s="1"/>
  <c r="O15" i="5"/>
  <c r="O27" i="5" s="1"/>
  <c r="K15" i="5"/>
  <c r="K27" i="5" s="1"/>
  <c r="G15" i="5"/>
  <c r="G27" i="5" s="1"/>
  <c r="E15" i="5"/>
  <c r="E27" i="5" s="1"/>
  <c r="C15" i="5"/>
  <c r="C27" i="5" s="1"/>
  <c r="W14" i="5"/>
  <c r="AA14" i="5" s="1"/>
  <c r="W13" i="5"/>
  <c r="M15" i="5"/>
  <c r="M27" i="5" s="1"/>
  <c r="C41" i="13" l="1"/>
  <c r="C70" i="13" s="1"/>
  <c r="C73" i="13" s="1"/>
  <c r="C125" i="13" s="1"/>
  <c r="D55" i="12"/>
  <c r="M30" i="5"/>
  <c r="M32" i="5" s="1"/>
  <c r="G70" i="13"/>
  <c r="G73" i="13" s="1"/>
  <c r="G125" i="13" s="1"/>
  <c r="G127" i="13" s="1"/>
  <c r="G128" i="13" s="1"/>
  <c r="M28" i="6"/>
  <c r="K34" i="6"/>
  <c r="K25" i="6"/>
  <c r="K33" i="6" s="1"/>
  <c r="C34" i="6"/>
  <c r="C25" i="6"/>
  <c r="C33" i="6" s="1"/>
  <c r="E34" i="6"/>
  <c r="E25" i="6"/>
  <c r="E33" i="6" s="1"/>
  <c r="G34" i="6"/>
  <c r="G25" i="6"/>
  <c r="G33" i="6" s="1"/>
  <c r="M34" i="6"/>
  <c r="M25" i="6"/>
  <c r="O29" i="5"/>
  <c r="O39" i="5" s="1"/>
  <c r="C29" i="5"/>
  <c r="C39" i="5" s="1"/>
  <c r="E29" i="5"/>
  <c r="E39" i="5" s="1"/>
  <c r="G29" i="5"/>
  <c r="G39" i="5" s="1"/>
  <c r="K29" i="5"/>
  <c r="K39" i="5" s="1"/>
  <c r="M29" i="5"/>
  <c r="W15" i="5"/>
  <c r="W27" i="5" s="1"/>
  <c r="AA13" i="5"/>
  <c r="AA15" i="5" s="1"/>
  <c r="AA27" i="5" s="1"/>
  <c r="Q14" i="6"/>
  <c r="Q23" i="6" s="1"/>
  <c r="U15" i="5"/>
  <c r="U27" i="5" s="1"/>
  <c r="M39" i="5" l="1"/>
  <c r="M33" i="6"/>
  <c r="W30" i="5"/>
  <c r="W32" i="5" s="1"/>
  <c r="Q34" i="6"/>
  <c r="Q25" i="6"/>
  <c r="Q33" i="6" s="1"/>
  <c r="G40" i="5"/>
  <c r="G41" i="5"/>
  <c r="U29" i="5"/>
  <c r="U39" i="5" s="1"/>
  <c r="W29" i="5"/>
  <c r="G35" i="6"/>
  <c r="W39" i="5" l="1"/>
  <c r="AA30" i="5"/>
  <c r="AA32" i="5" s="1"/>
  <c r="Q35" i="6"/>
  <c r="AA29" i="5"/>
  <c r="K40" i="5"/>
  <c r="E40" i="5"/>
  <c r="C40" i="5"/>
  <c r="AA39" i="5" l="1"/>
  <c r="C127" i="13"/>
  <c r="C128" i="13" s="1"/>
  <c r="M40" i="5"/>
  <c r="U40" i="5" l="1"/>
  <c r="AA40" i="5" l="1"/>
  <c r="K35" i="6" l="1"/>
  <c r="C35" i="6"/>
  <c r="K41" i="5"/>
  <c r="E41" i="5"/>
  <c r="U41" i="5" l="1"/>
  <c r="E35" i="6"/>
  <c r="AA41" i="5" l="1"/>
  <c r="M35" i="6"/>
  <c r="M41" i="5"/>
  <c r="C41" i="5" l="1"/>
</calcChain>
</file>

<file path=xl/sharedStrings.xml><?xml version="1.0" encoding="utf-8"?>
<sst xmlns="http://schemas.openxmlformats.org/spreadsheetml/2006/main" count="464" uniqueCount="323">
  <si>
    <t>Note</t>
  </si>
  <si>
    <t>The accompanying notes are an integral part of the financial statements.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</si>
  <si>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</si>
  <si>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</si>
  <si>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</si>
  <si>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</si>
  <si>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</si>
  <si>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</si>
  <si>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</si>
  <si>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</si>
  <si>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</si>
  <si>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</si>
  <si>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</si>
  <si>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</si>
  <si>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</si>
  <si>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</si>
  <si>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</si>
  <si>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</si>
  <si>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</si>
  <si>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</si>
  <si>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</si>
  <si>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</si>
  <si>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</si>
  <si>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</si>
  <si>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</si>
  <si>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</si>
  <si>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</si>
  <si>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</si>
  <si>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</si>
  <si>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</si>
  <si>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</si>
  <si>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</si>
  <si>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</si>
  <si>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</si>
  <si>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</si>
  <si>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</si>
  <si>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</si>
  <si>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</si>
  <si>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</si>
  <si>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</si>
  <si>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</si>
  <si>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</si>
  <si>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</si>
  <si>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</si>
  <si>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</si>
  <si>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</si>
  <si>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</si>
  <si>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</si>
  <si>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</si>
  <si>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</si>
  <si>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</si>
  <si>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>Advance payments for constructions</t>
  </si>
  <si>
    <t>Advances received from customers</t>
  </si>
  <si>
    <t>Cost of real estate sold</t>
  </si>
  <si>
    <t xml:space="preserve">      of transfer to cost of sales</t>
  </si>
  <si>
    <t xml:space="preserve">   Advance payments for constructions</t>
  </si>
  <si>
    <t>Cash paid for interest expenses</t>
  </si>
  <si>
    <t>Shareholders' equity</t>
  </si>
  <si>
    <t xml:space="preserve">Total </t>
  </si>
  <si>
    <t>shareholders'</t>
  </si>
  <si>
    <t>equity</t>
  </si>
  <si>
    <t>Selling expenses</t>
  </si>
  <si>
    <t>Total</t>
  </si>
  <si>
    <t>shareholders' equity</t>
  </si>
  <si>
    <t>Other comprehensive income:</t>
  </si>
  <si>
    <t xml:space="preserve">   Advance received from customers</t>
  </si>
  <si>
    <t>(Unit: Baht)</t>
  </si>
  <si>
    <t>Total other</t>
  </si>
  <si>
    <t>components of</t>
  </si>
  <si>
    <t>Other changes by the owners</t>
  </si>
  <si>
    <t>Other components of equity</t>
  </si>
  <si>
    <t>Unappropriated</t>
  </si>
  <si>
    <t>Provision for long-term employee benefits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</si>
  <si>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</si>
  <si>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</si>
  <si>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</si>
  <si>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</si>
  <si>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</si>
  <si>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Retention payables</t>
  </si>
  <si>
    <t xml:space="preserve">   Registered</t>
  </si>
  <si>
    <t>Ananda Development Public Company Limited and its subsidiaries</t>
  </si>
  <si>
    <t>Profit or loss:</t>
  </si>
  <si>
    <t xml:space="preserve">   Trade and other receivables</t>
  </si>
  <si>
    <t xml:space="preserve">   Trade and other payables</t>
  </si>
  <si>
    <t xml:space="preserve">   Other non-current assets</t>
  </si>
  <si>
    <t>Investment properties</t>
  </si>
  <si>
    <t xml:space="preserve">Statement of financial position </t>
  </si>
  <si>
    <t>Statement of financial position (continued)</t>
  </si>
  <si>
    <t>Deferred tax assets</t>
  </si>
  <si>
    <t>Statement of comprehensive income</t>
  </si>
  <si>
    <t>Share premium</t>
  </si>
  <si>
    <t>Statement of changes in shareholders' equity</t>
  </si>
  <si>
    <t>Cash paid for financial fees</t>
  </si>
  <si>
    <t>Statement of changes in shareholders' equity (continued)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</si>
  <si>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</si>
  <si>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</si>
  <si>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</si>
  <si>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</si>
  <si>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</si>
  <si>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</si>
  <si>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</si>
  <si>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>Cash paid for long-term loans to related parties</t>
  </si>
  <si>
    <t xml:space="preserve">Retained earnings </t>
  </si>
  <si>
    <t>Investments in joint ventures</t>
  </si>
  <si>
    <t>Short-term provisions</t>
  </si>
  <si>
    <t>Other components of shareholders' equity</t>
  </si>
  <si>
    <t xml:space="preserve">   Issued and fully paid-up</t>
  </si>
  <si>
    <t>fully paid-up</t>
  </si>
  <si>
    <t>Cash received from long-term loans to related parties</t>
  </si>
  <si>
    <t xml:space="preserve">   Decrease in real estate development costs as a result</t>
  </si>
  <si>
    <t xml:space="preserve">   Short-term provisions</t>
  </si>
  <si>
    <t>Cash paid for investments in subsidiaries</t>
  </si>
  <si>
    <t xml:space="preserve">   Cash paid for corporate income tax</t>
  </si>
  <si>
    <t>Cash received from interest income</t>
  </si>
  <si>
    <t>Supplemental cash flow information</t>
  </si>
  <si>
    <t>Unbilled receivables</t>
  </si>
  <si>
    <t>Subordinated</t>
  </si>
  <si>
    <t xml:space="preserve">Subordinated </t>
  </si>
  <si>
    <t xml:space="preserve">Adjustments to reconcile profit before tax to </t>
  </si>
  <si>
    <t>Profit from operating activities before changes in</t>
  </si>
  <si>
    <t xml:space="preserve">   Unbilled receivables</t>
  </si>
  <si>
    <t xml:space="preserve">   net cash provided by (paid from) operating activities:</t>
  </si>
  <si>
    <t>Current portion of long-term loans to and</t>
  </si>
  <si>
    <t xml:space="preserve">   interest receivable from related parties</t>
  </si>
  <si>
    <t xml:space="preserve">   related parties - net of current portion</t>
  </si>
  <si>
    <t>Profit for the year</t>
  </si>
  <si>
    <t>Other comprehensive income for the year</t>
  </si>
  <si>
    <t>Total comprehensive income for the year</t>
  </si>
  <si>
    <t>Cash and cash equivalents at beginning of year</t>
  </si>
  <si>
    <t>Dividend income</t>
  </si>
  <si>
    <t>Cost of project management services</t>
  </si>
  <si>
    <t>Cost of commission income</t>
  </si>
  <si>
    <t xml:space="preserve">   Dividend income</t>
  </si>
  <si>
    <t>Net cash flows from (used in) operating activities</t>
  </si>
  <si>
    <t>Current portion of long-term debentures</t>
  </si>
  <si>
    <t>Long-term debentures - net of current portion</t>
  </si>
  <si>
    <t>Short-term loans from financial institutions</t>
  </si>
  <si>
    <t>Statement of comprehensive income (continued)</t>
  </si>
  <si>
    <t>Subordinated perpetual debentures</t>
  </si>
  <si>
    <t>Other comprehensive income not to be reclassified</t>
  </si>
  <si>
    <t>perpetual debentures</t>
  </si>
  <si>
    <t>Cash paid for dividend of subordinated perpetual debentures</t>
  </si>
  <si>
    <t>Long-term provisions</t>
  </si>
  <si>
    <t>Equity attribute to owners of the Company</t>
  </si>
  <si>
    <t>Total comprehensive income attributable to</t>
  </si>
  <si>
    <t>Total equity</t>
  </si>
  <si>
    <t>attributable to</t>
  </si>
  <si>
    <t>owners of</t>
  </si>
  <si>
    <t>the Company</t>
  </si>
  <si>
    <t>Equity attributable</t>
  </si>
  <si>
    <t>to non-controlling</t>
  </si>
  <si>
    <t xml:space="preserve">interests of </t>
  </si>
  <si>
    <t>Cash received from long-term debentures</t>
  </si>
  <si>
    <t>Service income</t>
  </si>
  <si>
    <t>Rental income</t>
  </si>
  <si>
    <t>Cost of services</t>
  </si>
  <si>
    <t>Cost of rental</t>
  </si>
  <si>
    <t>Equity holders of the Company</t>
  </si>
  <si>
    <t>Trade and other payables</t>
  </si>
  <si>
    <t>Revenues from sales of real estate</t>
  </si>
  <si>
    <t>Revenues from project management services</t>
  </si>
  <si>
    <t>the subsidiaries</t>
  </si>
  <si>
    <t>Cost to obtain contracts with customers</t>
  </si>
  <si>
    <t>Dividend paid for subordinated perpetual debentures</t>
  </si>
  <si>
    <t>from change in</t>
  </si>
  <si>
    <t>shareholding in</t>
  </si>
  <si>
    <t>subsidiary</t>
  </si>
  <si>
    <t xml:space="preserve">   Cost to obtain contracts with customers</t>
  </si>
  <si>
    <t>Subsidiary paid dividend to non-controlling interest</t>
  </si>
  <si>
    <t>Share of profit from investments in joint ventures</t>
  </si>
  <si>
    <t xml:space="preserve">   Write-off withholding tax</t>
  </si>
  <si>
    <t xml:space="preserve">   Retention payables</t>
  </si>
  <si>
    <t xml:space="preserve">   Share of profit from investments in joint ventures</t>
  </si>
  <si>
    <t>Other non-current financial assets</t>
  </si>
  <si>
    <t>Right-of-use assets</t>
  </si>
  <si>
    <t>Other current financial liabilities</t>
  </si>
  <si>
    <t>Other non-current financial liabilities</t>
  </si>
  <si>
    <t>Profit (loss) for the year</t>
  </si>
  <si>
    <t>comprehensive income</t>
  </si>
  <si>
    <t>Other comprehensive income</t>
  </si>
  <si>
    <t>Other comprehensives income</t>
  </si>
  <si>
    <t>Other current financial assets</t>
  </si>
  <si>
    <t>Current portion of lease liabilities</t>
  </si>
  <si>
    <t xml:space="preserve">   through other comprehensive income - net of income tax</t>
  </si>
  <si>
    <t>Loans to and interest receivable from related parties</t>
  </si>
  <si>
    <t>Interest income</t>
  </si>
  <si>
    <t>Basic earnings (loss) per share</t>
  </si>
  <si>
    <t>Lease liabilities - net of current portion</t>
  </si>
  <si>
    <t>Profit (loss) attributable to</t>
  </si>
  <si>
    <t xml:space="preserve">   Profit (loss) attributable to equity holders of the Company</t>
  </si>
  <si>
    <t xml:space="preserve">   Short-term provisions expenses (reversal)</t>
  </si>
  <si>
    <t xml:space="preserve">   Other non-current financial assets</t>
  </si>
  <si>
    <t xml:space="preserve">   Other current financial liabilities</t>
  </si>
  <si>
    <t>Cash paid for repayment of subordinated perpetual debentures</t>
  </si>
  <si>
    <t xml:space="preserve"> on business</t>
  </si>
  <si>
    <t xml:space="preserve">   Other non-current financial liabilities</t>
  </si>
  <si>
    <t>Restricted financial institution deposits</t>
  </si>
  <si>
    <t>on shares</t>
  </si>
  <si>
    <t xml:space="preserve">   Other current financial assets</t>
  </si>
  <si>
    <t>Income tax payables</t>
  </si>
  <si>
    <t xml:space="preserve">   Gain on change in fair value of other current financial assets</t>
  </si>
  <si>
    <t>6, 8, 11</t>
  </si>
  <si>
    <t>6, 11</t>
  </si>
  <si>
    <t>Land held for development</t>
  </si>
  <si>
    <t>Share premium on shares</t>
  </si>
  <si>
    <t>Other incomes</t>
  </si>
  <si>
    <t>Profit (loss) before income tax</t>
  </si>
  <si>
    <t xml:space="preserve">   to profit or loss in subsequent periods:</t>
  </si>
  <si>
    <t xml:space="preserve">Profit (loss) on investments </t>
  </si>
  <si>
    <t xml:space="preserve">in equity designated at </t>
  </si>
  <si>
    <t>fair value through other</t>
  </si>
  <si>
    <t>Share deficit</t>
  </si>
  <si>
    <t xml:space="preserve">   Allowance for expected credit losses (reversal)</t>
  </si>
  <si>
    <t>Decrease (increase) in restricted financial institution deposits</t>
  </si>
  <si>
    <t>Cash received from dividend income</t>
  </si>
  <si>
    <t>Proceeds from sales of equipment</t>
  </si>
  <si>
    <t>Cash paid for long-term debentures</t>
  </si>
  <si>
    <t>Cash and cash equivalents at end of year (Note 7)</t>
  </si>
  <si>
    <t>Profit (loss) before tax from continued operations</t>
  </si>
  <si>
    <t xml:space="preserve">   Recognition of cost to obtain contracts with customers as expenses</t>
  </si>
  <si>
    <t xml:space="preserve">   Cash received from tax refund</t>
  </si>
  <si>
    <t>Cash paid for investments in other non-current financial assets</t>
  </si>
  <si>
    <t xml:space="preserve">Net increase in cash from acquisition of investment in joint ventures </t>
  </si>
  <si>
    <t xml:space="preserve">   Land held for development</t>
  </si>
  <si>
    <t>Cash paid for acquisitions of equipment and intangible assets</t>
  </si>
  <si>
    <t xml:space="preserve">   Actuarial gain</t>
  </si>
  <si>
    <t>Cash paid for liabilities under lease agreements</t>
  </si>
  <si>
    <t>Capital reserve for share-based payment</t>
  </si>
  <si>
    <t>Capital reserve for</t>
  </si>
  <si>
    <t>share-based payment</t>
  </si>
  <si>
    <t xml:space="preserve">   Loss on write-off of other current assets</t>
  </si>
  <si>
    <t xml:space="preserve">   Loss on change in fair value of other non-current financial assets</t>
  </si>
  <si>
    <t>6, 16, 17</t>
  </si>
  <si>
    <t>Profit on investments in equity designated at fair value</t>
  </si>
  <si>
    <t xml:space="preserve">   Gain on sale of investment properties</t>
  </si>
  <si>
    <t>Proceeds from sales of investment properties - net of related expenses</t>
  </si>
  <si>
    <t>Cash received from share from exercise of the warrants</t>
  </si>
  <si>
    <t xml:space="preserve">   Loss on impairment of assets</t>
  </si>
  <si>
    <t xml:space="preserve">   Loss (gain) on sale/write-off of equipment and intangible assets</t>
  </si>
  <si>
    <t>2023</t>
  </si>
  <si>
    <t>Balance as at 1 January 2023</t>
  </si>
  <si>
    <t>Balance as at 31 December 2023</t>
  </si>
  <si>
    <t xml:space="preserve">      4,166,255,157 ordinary shares of Baht 0.10 each</t>
  </si>
  <si>
    <t>Profit (loss) from operating activities</t>
  </si>
  <si>
    <t>Tax income (expense)</t>
  </si>
  <si>
    <t xml:space="preserve">   Reversal of real estate development costs to net realisable value (reversal)</t>
  </si>
  <si>
    <t>Non-controlling interests of the subsidiaries</t>
  </si>
  <si>
    <t>(Unit: Baht per share)</t>
  </si>
  <si>
    <t>Deficit</t>
  </si>
  <si>
    <t>Sale of investments in equity designated at fair value through</t>
  </si>
  <si>
    <t xml:space="preserve">   other comprehensive income</t>
  </si>
  <si>
    <t>Transfer retained earnings to statutory reserve</t>
  </si>
  <si>
    <t xml:space="preserve">   Cash paid for long-term employee benefits</t>
  </si>
  <si>
    <t>Cash flows from (used in) operating activities</t>
  </si>
  <si>
    <t xml:space="preserve">   and change to be subsidiaries</t>
  </si>
  <si>
    <t>Acquisition of non-controlling interest of subsidiary</t>
  </si>
  <si>
    <t>Proceed from sale of intangible assets</t>
  </si>
  <si>
    <t>Net cash flows from investing activities</t>
  </si>
  <si>
    <t>Decrease in short-term loans from financial institutions</t>
  </si>
  <si>
    <t xml:space="preserve">   Share-based payment transaction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</si>
  <si>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</si>
  <si>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</si>
  <si>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</si>
  <si>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</si>
  <si>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</si>
  <si>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 xml:space="preserve">      4,784,567,157 ordinary shares of Baht 0.10 each</t>
  </si>
  <si>
    <t xml:space="preserve">         (2023: 5,207,811,997 ordinary shares of Baht 0.10 each)</t>
  </si>
  <si>
    <t>Actuarial loss - net of income tax</t>
  </si>
  <si>
    <t>Loss for the year</t>
  </si>
  <si>
    <t>6, 11, 23</t>
  </si>
  <si>
    <t>6, 35</t>
  </si>
  <si>
    <t>Issuance of ordinary shares (Note 31)</t>
  </si>
  <si>
    <t>Repurchase of subordinated perpetual debentures (Note 33)</t>
  </si>
  <si>
    <t xml:space="preserve">   - net of income tax (Note 33)</t>
  </si>
  <si>
    <t>Share-based payment (Note 32.2)</t>
  </si>
  <si>
    <t>Liquidation of a subsidiary (Note 16.3.6)</t>
  </si>
  <si>
    <t>Dividend paid for subordinated perpetual debentures (Note 33)</t>
  </si>
  <si>
    <t>Subsidiary paid devidend to non-controlling interest</t>
  </si>
  <si>
    <t>16, 17</t>
  </si>
  <si>
    <t>Short-term loans from others</t>
  </si>
  <si>
    <t>Current portion of long-term loans from others</t>
  </si>
  <si>
    <t>Long-term loans from others - net of current portion</t>
  </si>
  <si>
    <t xml:space="preserve">Reversal of deferred tax asset related to subordinated </t>
  </si>
  <si>
    <t xml:space="preserve">   perputual debentures (Note 37)</t>
  </si>
  <si>
    <t xml:space="preserve">   Loss (gain) on contract change in loan to agreements</t>
  </si>
  <si>
    <t xml:space="preserve">   Transfer share deficit from liquidation</t>
  </si>
  <si>
    <t xml:space="preserve">   Loss (gain) on capital reduction of subsidiaries</t>
  </si>
  <si>
    <t xml:space="preserve">   Gain on liquidation of subsidiaries</t>
  </si>
  <si>
    <t xml:space="preserve">   Long-term employee benefits expenses (reversal)</t>
  </si>
  <si>
    <t xml:space="preserve">   Financial income</t>
  </si>
  <si>
    <t>Decrease (increase) in loans to related parties</t>
  </si>
  <si>
    <t>Decrease in cash from sale of investments in subsidiaries</t>
  </si>
  <si>
    <t xml:space="preserve">   - net of selling expenses</t>
  </si>
  <si>
    <t xml:space="preserve">Cash received from sale of investments in subsidiaries </t>
  </si>
  <si>
    <t>Cash received from capital reduction and liquidation of subsidiaries</t>
  </si>
  <si>
    <t>Net increase in cash from acquisition of investment in subsidiaries</t>
  </si>
  <si>
    <t>Cash received from sale of investment in joint ventures</t>
  </si>
  <si>
    <t>Cash paid for investments in joint ventures</t>
  </si>
  <si>
    <t>Cash paid for acquisitions of investment property</t>
  </si>
  <si>
    <t xml:space="preserve">   Loss (gain) on sale of investment in joint ventures</t>
  </si>
  <si>
    <t xml:space="preserve">   Reversal of long-term provisions expenses</t>
  </si>
  <si>
    <t>Increase (decrease) in short-term loans from related parties</t>
  </si>
  <si>
    <t>Cash received from long-term loan from other - net of prepaid interest</t>
  </si>
  <si>
    <t>Net cash flow used in financing activities</t>
  </si>
  <si>
    <t>Net decrease in cash and cash equivalents</t>
  </si>
  <si>
    <t xml:space="preserve">   Gain on sale of investment in subsidiaries - net selling expense</t>
  </si>
  <si>
    <t xml:space="preserve">      at fair value through other comprehensive income - net of income tax</t>
  </si>
  <si>
    <t xml:space="preserve">   Recognised realised gain from revaluation of investments measured </t>
  </si>
  <si>
    <t xml:space="preserve">   Increase (decrease) in accounts payable from assets</t>
  </si>
  <si>
    <t xml:space="preserve">   Reversal of deferred tax assets</t>
  </si>
  <si>
    <t xml:space="preserve">   Account receiveable related party</t>
  </si>
  <si>
    <t xml:space="preserve">   Accrued dividend income</t>
  </si>
  <si>
    <t xml:space="preserve">   financial assets</t>
  </si>
  <si>
    <t xml:space="preserve">Cash received from sale of investments in other non-current </t>
  </si>
  <si>
    <t xml:space="preserve">   Increase in investment property from contract change</t>
  </si>
  <si>
    <t xml:space="preserve">   Increase in account payable from investment property</t>
  </si>
  <si>
    <t>Short-term loans from and interest payable to related parties</t>
  </si>
  <si>
    <t>Cash received from long-term loans from financial institutions</t>
  </si>
  <si>
    <t>Cash paid for long-term loans from financial institutions</t>
  </si>
  <si>
    <t xml:space="preserve">   Changes from subsidiaries to joint ventures</t>
  </si>
  <si>
    <t xml:space="preserve">   Changes from joint ventures to subsidiaries</t>
  </si>
  <si>
    <t xml:space="preserve">   Loss on contract change and termination of lease</t>
  </si>
  <si>
    <t xml:space="preserve">   Loss on impairment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</si>
</sst>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00_);_(* \(#,##0.000\);_(* &quot;-&quot;_);_(@_)"/>
  </numFmts>
  <fonts count="26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u/>
      <sz val="10"/>
      <name val="Arial"/>
      <family val="2"/>
    </font>
    <font>
      <sz val="10"/>
      <color rgb="FFFF0000"/>
      <name val="Arial"/>
      <family val="2"/>
    </font>
    <font>
      <sz val="15"/>
      <name val="BrowalliaUPC"/>
      <family val="1"/>
    </font>
    <font>
      <i/>
      <sz val="11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23" fillId="0" borderId="0"/>
    <xf numFmtId="43" fontId="23" fillId="0" borderId="0" applyFont="0" applyFill="0" applyBorder="0" applyAlignment="0" applyProtection="0"/>
    <xf numFmtId="1" fontId="23" fillId="0" borderId="0"/>
    <xf numFmtId="43" fontId="23" fillId="0" borderId="0" applyFont="0" applyFill="0" applyBorder="0" applyAlignment="0" applyProtection="0"/>
    <xf numFmtId="1" fontId="23" fillId="0" borderId="0"/>
  </cellStyleXfs>
  <cellXfs count="133">
    <xf numFmtId="0" fontId="0" fillId="0" borderId="0" xfId="0"/>
    <xf numFmtId="37" fontId="17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41" fontId="17" fillId="0" borderId="3" xfId="0" applyNumberFormat="1" applyFont="1" applyBorder="1" applyAlignment="1">
      <alignment horizontal="center" vertical="center"/>
    </xf>
    <xf numFmtId="41" fontId="17" fillId="0" borderId="3" xfId="0" applyNumberFormat="1" applyFont="1" applyBorder="1" applyAlignment="1">
      <alignment vertical="center"/>
    </xf>
    <xf numFmtId="41" fontId="2" fillId="0" borderId="3" xfId="0" quotePrefix="1" applyNumberFormat="1" applyFont="1" applyBorder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2" fillId="0" borderId="7" xfId="0" applyNumberFormat="1" applyFont="1" applyBorder="1" applyAlignment="1">
      <alignment vertical="center"/>
    </xf>
    <xf numFmtId="168" fontId="18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41" fontId="21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horizontal="left" vertical="center"/>
    </xf>
    <xf numFmtId="41" fontId="2" fillId="0" borderId="0" xfId="0" applyNumberFormat="1" applyFont="1" applyAlignment="1">
      <alignment horizontal="left" vertical="center"/>
    </xf>
    <xf numFmtId="41" fontId="22" fillId="0" borderId="0" xfId="0" applyNumberFormat="1" applyFont="1" applyAlignment="1">
      <alignment horizontal="left" vertical="center"/>
    </xf>
    <xf numFmtId="41" fontId="2" fillId="0" borderId="8" xfId="0" applyNumberFormat="1" applyFont="1" applyBorder="1" applyAlignment="1">
      <alignment horizontal="left" vertical="center"/>
    </xf>
    <xf numFmtId="41" fontId="2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18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horizontal="left" vertical="center"/>
    </xf>
    <xf numFmtId="0" fontId="6" fillId="0" borderId="7" xfId="8" applyFont="1" applyBorder="1" applyAlignment="1">
      <alignment horizontal="center" vertical="center"/>
    </xf>
    <xf numFmtId="0" fontId="7" fillId="0" borderId="0" xfId="8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37" fontId="6" fillId="0" borderId="0" xfId="8" applyNumberFormat="1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0" fontId="6" fillId="0" borderId="4" xfId="8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8" applyFont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41" fontId="6" fillId="0" borderId="0" xfId="8" applyNumberFormat="1" applyFont="1" applyAlignment="1">
      <alignment vertical="center"/>
    </xf>
    <xf numFmtId="0" fontId="6" fillId="0" borderId="0" xfId="8" applyFont="1" applyAlignment="1">
      <alignment vertical="center"/>
    </xf>
    <xf numFmtId="41" fontId="6" fillId="0" borderId="0" xfId="8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1" fontId="6" fillId="0" borderId="5" xfId="8" applyNumberFormat="1" applyFont="1" applyBorder="1" applyAlignment="1">
      <alignment vertical="center"/>
    </xf>
    <xf numFmtId="41" fontId="6" fillId="0" borderId="0" xfId="8" applyNumberFormat="1" applyFont="1" applyAlignment="1">
      <alignment horizontal="right" vertical="center"/>
    </xf>
    <xf numFmtId="41" fontId="6" fillId="0" borderId="3" xfId="8" applyNumberFormat="1" applyFont="1" applyBorder="1" applyAlignment="1">
      <alignment horizontal="right" vertical="center"/>
    </xf>
    <xf numFmtId="41" fontId="6" fillId="0" borderId="4" xfId="8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8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7" fontId="7" fillId="0" borderId="3" xfId="0" applyNumberFormat="1" applyFont="1" applyBorder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37" fontId="7" fillId="0" borderId="0" xfId="9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37" fontId="6" fillId="0" borderId="0" xfId="9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41" fontId="6" fillId="0" borderId="4" xfId="0" applyNumberFormat="1" applyFont="1" applyBorder="1" applyAlignment="1">
      <alignment horizontal="center" vertical="center"/>
    </xf>
    <xf numFmtId="37" fontId="6" fillId="0" borderId="7" xfId="0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3" xfId="9" applyFont="1" applyBorder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41" fontId="2" fillId="0" borderId="7" xfId="0" quotePrefix="1" applyNumberFormat="1" applyFont="1" applyBorder="1" applyAlignment="1">
      <alignment horizontal="center" vertical="center"/>
    </xf>
    <xf numFmtId="171" fontId="2" fillId="0" borderId="0" xfId="0" applyNumberFormat="1" applyFont="1" applyAlignment="1">
      <alignment vertical="center"/>
    </xf>
    <xf numFmtId="171" fontId="2" fillId="0" borderId="8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Continuous" vertical="center"/>
    </xf>
    <xf numFmtId="41" fontId="14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0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0" fillId="0" borderId="7" xfId="0" applyNumberFormat="1" applyFont="1" applyBorder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10" fillId="0" borderId="3" xfId="0" applyNumberFormat="1" applyFont="1" applyBorder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41" fontId="15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41" fontId="10" fillId="0" borderId="8" xfId="0" applyNumberFormat="1" applyFont="1" applyBorder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24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6" fillId="0" borderId="7" xfId="0" quotePrefix="1" applyNumberFormat="1" applyFont="1" applyBorder="1" applyAlignment="1">
      <alignment horizontal="center" vertical="center"/>
    </xf>
    <xf numFmtId="41" fontId="25" fillId="0" borderId="0" xfId="0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vertical="center"/>
    </xf>
    <xf numFmtId="41" fontId="6" fillId="0" borderId="7" xfId="0" applyNumberFormat="1" applyFont="1" applyBorder="1" applyAlignment="1">
      <alignment vertical="center"/>
    </xf>
    <xf numFmtId="41" fontId="6" fillId="0" borderId="8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</cellXfs>
  <cellStyles count="18">
    <cellStyle name="Comma 2" xfId="16" xr:uid="{A988D575-D60A-4108-9DB2-E2BC38E5A7C8}"/>
    <cellStyle name="Comma 3" xfId="14" xr:uid="{9728299B-B3D2-467D-8ACC-D0AC0D031F56}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5" xr:uid="{A84DBDF8-A415-4A25-A14C-7E9D4394B463}"/>
    <cellStyle name="Normal 2 4" xfId="17" xr:uid="{E8595419-A968-4AE5-99FF-D358AF937882}"/>
    <cellStyle name="Normal 3" xfId="12" xr:uid="{00000000-0005-0000-0000-000008000000}"/>
    <cellStyle name="Normal 4" xfId="13" xr:uid="{954D27B4-4A5E-42FE-8627-34172EE7F19A}"/>
    <cellStyle name="Normal_bs&amp;pl-2001 T217" xfId="8" xr:uid="{00000000-0005-0000-0000-000009000000}"/>
    <cellStyle name="Normal_BST-A183" xfId="9" xr:uid="{00000000-0005-0000-0000-00000A000000}"/>
    <cellStyle name="Percent [2]" xfId="10" xr:uid="{00000000-0005-0000-0000-00000B000000}"/>
    <cellStyle name="Quantity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7"/>
  <sheetViews>
    <sheetView showGridLines="0" view="pageBreakPreview" topLeftCell="A43" zoomScaleNormal="100" zoomScaleSheetLayoutView="100" workbookViewId="0">
      <selection activeCell="H55" sqref="H55"/>
    </sheetView>
  </sheetViews>
  <sheetFormatPr defaultColWidth="10.7109375" defaultRowHeight="18.75" customHeight="1"/>
  <cols>
    <col min="1" max="1" width="48.85546875" style="83" customWidth="1"/>
    <col min="2" max="2" width="6.42578125" style="81" customWidth="1"/>
    <col min="3" max="3" width="1.140625" style="83" customWidth="1"/>
    <col min="4" max="4" width="14.7109375" style="83" customWidth="1"/>
    <col min="5" max="5" width="1.140625" style="83" customWidth="1"/>
    <col min="6" max="6" width="14.7109375" style="83" customWidth="1"/>
    <col min="7" max="7" width="1.140625" style="83" customWidth="1"/>
    <col min="8" max="8" width="14.7109375" style="83" customWidth="1"/>
    <col min="9" max="9" width="1.140625" style="83" customWidth="1"/>
    <col min="10" max="10" width="14.7109375" style="83" customWidth="1"/>
    <col min="11" max="11" width="1.140625" style="83" customWidth="1"/>
    <col min="12" max="16384" width="10.7109375" style="83"/>
  </cols>
  <sheetData>
    <row r="1" spans="1:11" ht="18.75" customHeight="1">
      <c r="A1" s="80" t="s">
        <v>80</v>
      </c>
      <c r="C1" s="82"/>
      <c r="D1" s="82"/>
      <c r="E1" s="82"/>
      <c r="F1" s="82"/>
      <c r="G1" s="82"/>
      <c r="H1" s="82"/>
      <c r="I1" s="82"/>
      <c r="J1" s="82"/>
      <c r="K1" s="82"/>
    </row>
    <row r="2" spans="1:11" ht="18.75" customHeight="1">
      <c r="A2" s="80" t="s">
        <v>86</v>
      </c>
      <c r="C2" s="82"/>
      <c r="D2" s="82"/>
      <c r="E2" s="82"/>
      <c r="F2" s="82"/>
      <c r="G2" s="82"/>
      <c r="H2" s="82"/>
      <c r="I2" s="82"/>
      <c r="J2" s="82"/>
      <c r="K2" s="82"/>
    </row>
    <row r="3" spans="1:11" ht="18.75" customHeight="1">
      <c r="A3" s="80" t="s">
        <v>260</v>
      </c>
      <c r="C3" s="82"/>
      <c r="D3" s="82"/>
      <c r="E3" s="82"/>
      <c r="F3" s="82"/>
      <c r="G3" s="82"/>
      <c r="H3" s="82"/>
      <c r="I3" s="82"/>
      <c r="J3" s="82"/>
      <c r="K3" s="82"/>
    </row>
    <row r="4" spans="1:11" ht="18.75" customHeight="1">
      <c r="A4" s="82"/>
      <c r="C4" s="82"/>
      <c r="D4" s="82"/>
      <c r="E4" s="82"/>
      <c r="F4" s="82"/>
      <c r="G4" s="82"/>
      <c r="H4" s="82"/>
      <c r="I4" s="82"/>
      <c r="J4" s="84" t="s">
        <v>66</v>
      </c>
      <c r="K4" s="82"/>
    </row>
    <row r="5" spans="1:11" ht="18.75" customHeight="1">
      <c r="A5" s="85"/>
      <c r="B5" s="86"/>
      <c r="C5" s="85"/>
      <c r="D5" s="129" t="s">
        <v>36</v>
      </c>
      <c r="E5" s="129"/>
      <c r="F5" s="129"/>
      <c r="G5" s="85"/>
      <c r="H5" s="129" t="s">
        <v>37</v>
      </c>
      <c r="I5" s="129"/>
      <c r="J5" s="129"/>
      <c r="K5" s="87"/>
    </row>
    <row r="6" spans="1:11" s="87" customFormat="1" ht="18.75" customHeight="1">
      <c r="A6" s="82"/>
      <c r="B6" s="88" t="s">
        <v>0</v>
      </c>
      <c r="C6" s="89"/>
      <c r="D6" s="90" t="s">
        <v>261</v>
      </c>
      <c r="E6" s="83"/>
      <c r="F6" s="90" t="s">
        <v>239</v>
      </c>
      <c r="G6" s="83"/>
      <c r="H6" s="90" t="s">
        <v>261</v>
      </c>
      <c r="I6" s="83"/>
      <c r="J6" s="90" t="s">
        <v>239</v>
      </c>
      <c r="K6" s="89"/>
    </row>
    <row r="7" spans="1:11" ht="18.75" customHeight="1">
      <c r="A7" s="80" t="s">
        <v>19</v>
      </c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ht="18.75" customHeight="1">
      <c r="A8" s="80" t="s">
        <v>2</v>
      </c>
      <c r="B8" s="92"/>
      <c r="C8" s="92"/>
      <c r="D8" s="92"/>
      <c r="E8" s="92"/>
      <c r="F8" s="92"/>
      <c r="G8" s="92"/>
      <c r="H8" s="91"/>
      <c r="I8" s="92"/>
      <c r="J8" s="91"/>
      <c r="K8" s="92"/>
    </row>
    <row r="9" spans="1:11" ht="18.75" customHeight="1">
      <c r="A9" s="91" t="s">
        <v>24</v>
      </c>
      <c r="B9" s="93">
        <v>7</v>
      </c>
      <c r="C9" s="93"/>
      <c r="D9" s="94">
        <v>1149728958</v>
      </c>
      <c r="E9" s="81"/>
      <c r="F9" s="94">
        <v>4678804820</v>
      </c>
      <c r="G9" s="81"/>
      <c r="H9" s="94">
        <v>728549553</v>
      </c>
      <c r="I9" s="81"/>
      <c r="J9" s="94">
        <v>3594900170</v>
      </c>
      <c r="K9" s="81"/>
    </row>
    <row r="10" spans="1:11" ht="18.75" customHeight="1">
      <c r="A10" s="91" t="s">
        <v>73</v>
      </c>
      <c r="B10" s="93" t="s">
        <v>201</v>
      </c>
      <c r="C10" s="93"/>
      <c r="D10" s="83">
        <v>204956087</v>
      </c>
      <c r="E10" s="81"/>
      <c r="F10" s="83">
        <v>1239508338</v>
      </c>
      <c r="G10" s="81"/>
      <c r="H10" s="83">
        <v>659412590</v>
      </c>
      <c r="I10" s="81"/>
      <c r="J10" s="83">
        <v>1742713621</v>
      </c>
      <c r="K10" s="81"/>
    </row>
    <row r="11" spans="1:11" ht="18.75" customHeight="1">
      <c r="A11" s="91" t="s">
        <v>115</v>
      </c>
      <c r="B11" s="93" t="s">
        <v>202</v>
      </c>
      <c r="C11" s="93"/>
      <c r="D11" s="83">
        <v>0</v>
      </c>
      <c r="E11" s="81"/>
      <c r="F11" s="83">
        <v>0</v>
      </c>
      <c r="G11" s="81"/>
      <c r="H11" s="83">
        <v>0</v>
      </c>
      <c r="I11" s="81"/>
      <c r="J11" s="83">
        <v>22669454</v>
      </c>
      <c r="K11" s="81"/>
    </row>
    <row r="12" spans="1:11" ht="18.75" customHeight="1">
      <c r="A12" s="91" t="s">
        <v>122</v>
      </c>
      <c r="B12" s="93"/>
      <c r="C12" s="93"/>
      <c r="E12" s="81"/>
      <c r="G12" s="81"/>
      <c r="I12" s="81"/>
      <c r="K12" s="81"/>
    </row>
    <row r="13" spans="1:11" ht="18.75" customHeight="1">
      <c r="A13" s="91" t="s">
        <v>123</v>
      </c>
      <c r="B13" s="93">
        <v>6</v>
      </c>
      <c r="C13" s="93"/>
      <c r="D13" s="83">
        <v>0</v>
      </c>
      <c r="E13" s="81"/>
      <c r="F13" s="83">
        <v>617230807</v>
      </c>
      <c r="G13" s="81"/>
      <c r="H13" s="83">
        <v>0</v>
      </c>
      <c r="I13" s="81"/>
      <c r="J13" s="83">
        <v>412522348</v>
      </c>
      <c r="K13" s="81"/>
    </row>
    <row r="14" spans="1:11" ht="18.75" customHeight="1">
      <c r="A14" s="91" t="s">
        <v>184</v>
      </c>
      <c r="B14" s="93">
        <v>6</v>
      </c>
      <c r="C14" s="93"/>
      <c r="D14" s="83">
        <v>2555016</v>
      </c>
      <c r="E14" s="81"/>
      <c r="F14" s="94">
        <v>0</v>
      </c>
      <c r="G14" s="81"/>
      <c r="H14" s="94">
        <v>215617653</v>
      </c>
      <c r="I14" s="81"/>
      <c r="J14" s="94">
        <v>538529521</v>
      </c>
      <c r="K14" s="81"/>
    </row>
    <row r="15" spans="1:11" ht="18.75" customHeight="1">
      <c r="A15" s="91" t="s">
        <v>74</v>
      </c>
      <c r="B15" s="93">
        <v>9</v>
      </c>
      <c r="C15" s="93"/>
      <c r="D15" s="94">
        <v>17171897877</v>
      </c>
      <c r="E15" s="81"/>
      <c r="F15" s="94">
        <v>17143790008</v>
      </c>
      <c r="G15" s="81"/>
      <c r="H15" s="94">
        <v>1416463521</v>
      </c>
      <c r="I15" s="81"/>
      <c r="J15" s="94">
        <v>1969697984</v>
      </c>
      <c r="K15" s="81"/>
    </row>
    <row r="16" spans="1:11" ht="18.75" customHeight="1">
      <c r="A16" s="91" t="s">
        <v>162</v>
      </c>
      <c r="B16" s="93">
        <v>10</v>
      </c>
      <c r="C16" s="93"/>
      <c r="D16" s="94">
        <v>108749082</v>
      </c>
      <c r="E16" s="81"/>
      <c r="F16" s="94">
        <v>258053520</v>
      </c>
      <c r="G16" s="81"/>
      <c r="H16" s="94">
        <v>48248</v>
      </c>
      <c r="I16" s="81"/>
      <c r="J16" s="94">
        <v>93136</v>
      </c>
      <c r="K16" s="81"/>
    </row>
    <row r="17" spans="1:11" ht="18.75" customHeight="1">
      <c r="A17" s="91" t="s">
        <v>51</v>
      </c>
      <c r="B17" s="93"/>
      <c r="C17" s="93"/>
      <c r="D17" s="94">
        <v>70376604</v>
      </c>
      <c r="E17" s="81"/>
      <c r="F17" s="94">
        <v>283896507</v>
      </c>
      <c r="G17" s="81"/>
      <c r="H17" s="94">
        <v>7559171</v>
      </c>
      <c r="I17" s="81"/>
      <c r="J17" s="94">
        <v>10384323</v>
      </c>
      <c r="K17" s="81"/>
    </row>
    <row r="18" spans="1:11" ht="18.75" customHeight="1">
      <c r="A18" s="91" t="s">
        <v>181</v>
      </c>
      <c r="B18" s="93">
        <v>12</v>
      </c>
      <c r="C18" s="93"/>
      <c r="D18" s="94">
        <v>6245522</v>
      </c>
      <c r="E18" s="81"/>
      <c r="F18" s="94">
        <v>6037810</v>
      </c>
      <c r="G18" s="81"/>
      <c r="H18" s="94">
        <v>1661590</v>
      </c>
      <c r="I18" s="81"/>
      <c r="J18" s="94">
        <v>1656126</v>
      </c>
      <c r="K18" s="81"/>
    </row>
    <row r="19" spans="1:11" ht="18.75" customHeight="1">
      <c r="A19" s="91" t="s">
        <v>14</v>
      </c>
      <c r="B19" s="93">
        <v>13</v>
      </c>
      <c r="C19" s="93"/>
      <c r="D19" s="94">
        <v>244152924</v>
      </c>
      <c r="F19" s="94">
        <v>185955451</v>
      </c>
      <c r="H19" s="94">
        <v>187195894</v>
      </c>
      <c r="J19" s="94">
        <v>127462412</v>
      </c>
    </row>
    <row r="20" spans="1:11" ht="18.75" customHeight="1">
      <c r="A20" s="80" t="s">
        <v>3</v>
      </c>
      <c r="B20" s="93"/>
      <c r="C20" s="93"/>
      <c r="D20" s="95">
        <f>SUM(D9:D19)</f>
        <v>18958662070</v>
      </c>
      <c r="F20" s="95">
        <f>SUM(F9:F19)</f>
        <v>24413277261</v>
      </c>
      <c r="H20" s="95">
        <f>SUM(H9:H19)</f>
        <v>3216508220</v>
      </c>
      <c r="J20" s="95">
        <f>SUM(J9:J19)</f>
        <v>8420629095</v>
      </c>
    </row>
    <row r="21" spans="1:11" ht="18.75" customHeight="1">
      <c r="A21" s="80" t="s">
        <v>4</v>
      </c>
      <c r="B21" s="93"/>
      <c r="C21" s="93"/>
      <c r="D21" s="96"/>
      <c r="E21" s="81"/>
      <c r="F21" s="96"/>
      <c r="G21" s="81"/>
      <c r="H21" s="96"/>
      <c r="I21" s="81"/>
      <c r="J21" s="96"/>
      <c r="K21" s="81"/>
    </row>
    <row r="22" spans="1:11" ht="18.75" customHeight="1">
      <c r="A22" s="91" t="s">
        <v>196</v>
      </c>
      <c r="B22" s="93">
        <v>14</v>
      </c>
      <c r="C22" s="93"/>
      <c r="D22" s="94">
        <v>197072321</v>
      </c>
      <c r="E22" s="81"/>
      <c r="F22" s="94">
        <v>189819795</v>
      </c>
      <c r="G22" s="81"/>
      <c r="H22" s="94">
        <v>78000040</v>
      </c>
      <c r="I22" s="81"/>
      <c r="J22" s="94">
        <v>68000040</v>
      </c>
      <c r="K22" s="81"/>
    </row>
    <row r="23" spans="1:11" ht="18.75" customHeight="1">
      <c r="A23" s="91" t="s">
        <v>173</v>
      </c>
      <c r="B23" s="93">
        <v>15</v>
      </c>
      <c r="C23" s="93"/>
      <c r="D23" s="94">
        <v>383402075</v>
      </c>
      <c r="E23" s="81"/>
      <c r="F23" s="94">
        <v>385592821</v>
      </c>
      <c r="G23" s="81"/>
      <c r="H23" s="94">
        <v>35274105</v>
      </c>
      <c r="I23" s="81"/>
      <c r="J23" s="94">
        <v>35275946</v>
      </c>
      <c r="K23" s="81"/>
    </row>
    <row r="24" spans="1:11" ht="18.75" customHeight="1">
      <c r="A24" s="91" t="s">
        <v>75</v>
      </c>
      <c r="B24" s="93">
        <v>16</v>
      </c>
      <c r="C24" s="93"/>
      <c r="D24" s="94">
        <v>0</v>
      </c>
      <c r="E24" s="81"/>
      <c r="F24" s="94">
        <v>0</v>
      </c>
      <c r="G24" s="81"/>
      <c r="H24" s="94">
        <v>7314090660</v>
      </c>
      <c r="I24" s="81"/>
      <c r="J24" s="94">
        <v>17700823511</v>
      </c>
      <c r="K24" s="81"/>
    </row>
    <row r="25" spans="1:11" ht="18.75" customHeight="1">
      <c r="A25" s="91" t="s">
        <v>103</v>
      </c>
      <c r="B25" s="93">
        <v>17</v>
      </c>
      <c r="C25" s="93"/>
      <c r="D25" s="94">
        <v>3943490477</v>
      </c>
      <c r="E25" s="81"/>
      <c r="F25" s="94">
        <v>4602998811</v>
      </c>
      <c r="G25" s="81"/>
      <c r="H25" s="94">
        <v>3126338442</v>
      </c>
      <c r="I25" s="81"/>
      <c r="J25" s="94">
        <v>3408265100</v>
      </c>
      <c r="K25" s="81"/>
    </row>
    <row r="26" spans="1:11" ht="18.75" customHeight="1">
      <c r="A26" s="91" t="s">
        <v>97</v>
      </c>
      <c r="B26" s="93"/>
      <c r="C26" s="93"/>
      <c r="D26" s="94"/>
      <c r="E26" s="81"/>
      <c r="F26" s="94"/>
      <c r="G26" s="81"/>
      <c r="H26" s="94"/>
      <c r="I26" s="81"/>
      <c r="J26" s="94"/>
      <c r="K26" s="81"/>
    </row>
    <row r="27" spans="1:11" ht="18.75" customHeight="1">
      <c r="A27" s="91" t="s">
        <v>124</v>
      </c>
      <c r="B27" s="93">
        <v>6</v>
      </c>
      <c r="C27" s="93"/>
      <c r="D27" s="83">
        <v>1858056707</v>
      </c>
      <c r="E27" s="81"/>
      <c r="F27" s="83">
        <v>3693623353</v>
      </c>
      <c r="G27" s="81"/>
      <c r="H27" s="83">
        <v>1539266471</v>
      </c>
      <c r="I27" s="81"/>
      <c r="J27" s="83">
        <v>3274883038</v>
      </c>
      <c r="K27" s="81"/>
    </row>
    <row r="28" spans="1:11" ht="18.75" customHeight="1">
      <c r="A28" s="91" t="s">
        <v>184</v>
      </c>
      <c r="B28" s="93">
        <v>6</v>
      </c>
      <c r="C28" s="93"/>
      <c r="D28" s="83">
        <v>0</v>
      </c>
      <c r="E28" s="81"/>
      <c r="F28" s="83">
        <v>0</v>
      </c>
      <c r="G28" s="81"/>
      <c r="H28" s="83">
        <v>13178637602</v>
      </c>
      <c r="I28" s="81"/>
      <c r="J28" s="83">
        <v>10701744861</v>
      </c>
      <c r="K28" s="81"/>
    </row>
    <row r="29" spans="1:11" ht="18.75" customHeight="1">
      <c r="A29" s="91" t="s">
        <v>203</v>
      </c>
      <c r="B29" s="93">
        <v>18</v>
      </c>
      <c r="C29" s="93"/>
      <c r="D29" s="83">
        <v>1677930434</v>
      </c>
      <c r="E29" s="81"/>
      <c r="F29" s="83">
        <v>1678965388</v>
      </c>
      <c r="G29" s="81"/>
      <c r="H29" s="83">
        <v>0</v>
      </c>
      <c r="I29" s="81"/>
      <c r="J29" s="83">
        <v>0</v>
      </c>
      <c r="K29" s="81"/>
    </row>
    <row r="30" spans="1:11" ht="18.75" customHeight="1">
      <c r="A30" s="91" t="s">
        <v>85</v>
      </c>
      <c r="B30" s="93">
        <v>19</v>
      </c>
      <c r="C30" s="93"/>
      <c r="D30" s="94">
        <v>296811195</v>
      </c>
      <c r="E30" s="81"/>
      <c r="F30" s="94">
        <v>283245517</v>
      </c>
      <c r="G30" s="81"/>
      <c r="H30" s="94">
        <v>201060426</v>
      </c>
      <c r="I30" s="81"/>
      <c r="J30" s="94">
        <v>159291813</v>
      </c>
      <c r="K30" s="81"/>
    </row>
    <row r="31" spans="1:11" ht="18.75" customHeight="1">
      <c r="A31" s="91" t="s">
        <v>76</v>
      </c>
      <c r="B31" s="93">
        <v>20</v>
      </c>
      <c r="C31" s="93"/>
      <c r="D31" s="94">
        <v>292514805</v>
      </c>
      <c r="E31" s="81"/>
      <c r="F31" s="94">
        <v>213190204</v>
      </c>
      <c r="G31" s="81"/>
      <c r="H31" s="94">
        <v>115373567</v>
      </c>
      <c r="I31" s="81"/>
      <c r="J31" s="94">
        <v>140467803</v>
      </c>
      <c r="K31" s="81"/>
    </row>
    <row r="32" spans="1:11" ht="18.75" customHeight="1">
      <c r="A32" s="91" t="s">
        <v>174</v>
      </c>
      <c r="B32" s="93">
        <v>27</v>
      </c>
      <c r="C32" s="93"/>
      <c r="D32" s="94">
        <v>73050003</v>
      </c>
      <c r="E32" s="81"/>
      <c r="F32" s="94">
        <v>83051442</v>
      </c>
      <c r="G32" s="81"/>
      <c r="H32" s="94">
        <v>58430756</v>
      </c>
      <c r="I32" s="81"/>
      <c r="J32" s="94">
        <v>80649423</v>
      </c>
      <c r="K32" s="81"/>
    </row>
    <row r="33" spans="1:12" ht="18.75" customHeight="1">
      <c r="A33" s="91" t="s">
        <v>77</v>
      </c>
      <c r="B33" s="93">
        <v>21</v>
      </c>
      <c r="C33" s="93"/>
      <c r="D33" s="94">
        <v>145946409</v>
      </c>
      <c r="E33" s="81"/>
      <c r="F33" s="94">
        <v>194474138</v>
      </c>
      <c r="G33" s="81"/>
      <c r="H33" s="94">
        <v>142110680</v>
      </c>
      <c r="I33" s="81"/>
      <c r="J33" s="94">
        <v>188527028</v>
      </c>
      <c r="K33" s="81"/>
    </row>
    <row r="34" spans="1:12" ht="18.75" customHeight="1">
      <c r="A34" s="91" t="s">
        <v>88</v>
      </c>
      <c r="B34" s="93">
        <v>37</v>
      </c>
      <c r="C34" s="93"/>
      <c r="D34" s="94">
        <v>503549377</v>
      </c>
      <c r="E34" s="81"/>
      <c r="F34" s="94">
        <v>954006264</v>
      </c>
      <c r="G34" s="81"/>
      <c r="H34" s="94">
        <v>365634502</v>
      </c>
      <c r="I34" s="81"/>
      <c r="J34" s="94">
        <v>819398373</v>
      </c>
      <c r="K34" s="81"/>
    </row>
    <row r="35" spans="1:12" ht="18.75" customHeight="1">
      <c r="A35" s="91" t="s">
        <v>15</v>
      </c>
      <c r="B35" s="93"/>
      <c r="C35" s="93"/>
      <c r="D35" s="97">
        <v>428539038</v>
      </c>
      <c r="F35" s="97">
        <v>340496852</v>
      </c>
      <c r="H35" s="97">
        <v>131728607</v>
      </c>
      <c r="J35" s="97">
        <v>161525895</v>
      </c>
    </row>
    <row r="36" spans="1:12" ht="18.75" customHeight="1">
      <c r="A36" s="80" t="s">
        <v>5</v>
      </c>
      <c r="B36" s="93"/>
      <c r="C36" s="93"/>
      <c r="D36" s="94">
        <f>SUM(D22:D35)</f>
        <v>9800362841</v>
      </c>
      <c r="F36" s="94">
        <f>SUM(F22:F35)</f>
        <v>12619464585</v>
      </c>
      <c r="H36" s="94">
        <f>SUM(H22:H35)</f>
        <v>26285945858</v>
      </c>
      <c r="J36" s="94">
        <f>SUM(J22:J35)</f>
        <v>36738852831</v>
      </c>
    </row>
    <row r="37" spans="1:12" ht="18.75" customHeight="1" thickBot="1">
      <c r="A37" s="80" t="s">
        <v>20</v>
      </c>
      <c r="B37" s="93"/>
      <c r="C37" s="93"/>
      <c r="D37" s="98">
        <f>SUM(D36,D20)</f>
        <v>28759024911</v>
      </c>
      <c r="F37" s="98">
        <f>SUM(F36,F20)</f>
        <v>37032741846</v>
      </c>
      <c r="H37" s="98">
        <f>SUM(H36,H20)</f>
        <v>29502454078</v>
      </c>
      <c r="J37" s="98">
        <f>SUM(J36,J20)</f>
        <v>45159481926</v>
      </c>
    </row>
    <row r="38" spans="1:12" ht="18.75" customHeight="1" thickTop="1">
      <c r="A38" s="82"/>
      <c r="B38" s="99"/>
      <c r="C38" s="89"/>
      <c r="K38" s="89"/>
    </row>
    <row r="39" spans="1:12" ht="18.75" customHeight="1">
      <c r="A39" s="91" t="s">
        <v>1</v>
      </c>
      <c r="C39" s="100"/>
      <c r="D39" s="100"/>
      <c r="E39" s="100"/>
      <c r="F39" s="100"/>
      <c r="G39" s="100"/>
      <c r="I39" s="100"/>
      <c r="K39" s="100"/>
    </row>
    <row r="40" spans="1:12" ht="18.75" customHeight="1">
      <c r="A40" s="80" t="s">
        <v>80</v>
      </c>
      <c r="C40" s="82"/>
      <c r="D40" s="82"/>
      <c r="E40" s="82"/>
      <c r="F40" s="82"/>
      <c r="G40" s="82"/>
      <c r="H40" s="82"/>
      <c r="I40" s="82"/>
      <c r="J40" s="82"/>
      <c r="K40" s="82"/>
    </row>
    <row r="41" spans="1:12" ht="18.75" customHeight="1">
      <c r="A41" s="80" t="s">
        <v>87</v>
      </c>
      <c r="C41" s="82"/>
      <c r="D41" s="82"/>
      <c r="E41" s="82"/>
      <c r="F41" s="82"/>
      <c r="G41" s="82"/>
      <c r="H41" s="82"/>
      <c r="I41" s="82"/>
      <c r="J41" s="82"/>
      <c r="K41" s="82"/>
      <c r="L41" s="101"/>
    </row>
    <row r="42" spans="1:12" ht="18.75" customHeight="1">
      <c r="A42" s="80" t="s">
        <v>260</v>
      </c>
      <c r="C42" s="82"/>
      <c r="D42" s="82"/>
      <c r="E42" s="82"/>
      <c r="F42" s="82"/>
      <c r="G42" s="82"/>
      <c r="H42" s="82"/>
      <c r="I42" s="82"/>
      <c r="J42" s="82"/>
      <c r="K42" s="82"/>
    </row>
    <row r="43" spans="1:12" ht="18.75" customHeight="1">
      <c r="A43" s="82"/>
      <c r="C43" s="82"/>
      <c r="D43" s="82"/>
      <c r="E43" s="82"/>
      <c r="F43" s="82"/>
      <c r="G43" s="82"/>
      <c r="H43" s="82"/>
      <c r="I43" s="82"/>
      <c r="J43" s="84" t="s">
        <v>66</v>
      </c>
      <c r="K43" s="82"/>
    </row>
    <row r="44" spans="1:12" ht="18.75" customHeight="1">
      <c r="A44" s="85"/>
      <c r="B44" s="86"/>
      <c r="C44" s="85"/>
      <c r="D44" s="129" t="s">
        <v>36</v>
      </c>
      <c r="E44" s="129"/>
      <c r="F44" s="129"/>
      <c r="G44" s="85"/>
      <c r="H44" s="129" t="s">
        <v>37</v>
      </c>
      <c r="I44" s="129"/>
      <c r="J44" s="129"/>
      <c r="K44" s="87"/>
    </row>
    <row r="45" spans="1:12" s="87" customFormat="1" ht="18.75" customHeight="1">
      <c r="A45" s="82"/>
      <c r="B45" s="88" t="s">
        <v>0</v>
      </c>
      <c r="C45" s="89"/>
      <c r="D45" s="90" t="s">
        <v>261</v>
      </c>
      <c r="E45" s="83"/>
      <c r="F45" s="90" t="s">
        <v>239</v>
      </c>
      <c r="G45" s="83"/>
      <c r="H45" s="90" t="s">
        <v>261</v>
      </c>
      <c r="I45" s="83"/>
      <c r="J45" s="90" t="s">
        <v>239</v>
      </c>
      <c r="K45" s="89"/>
    </row>
    <row r="46" spans="1:12" ht="18.75" customHeight="1">
      <c r="A46" s="80" t="s">
        <v>21</v>
      </c>
      <c r="B46" s="91"/>
      <c r="C46" s="91"/>
      <c r="D46" s="91"/>
      <c r="E46" s="91"/>
      <c r="F46" s="91"/>
      <c r="G46" s="91"/>
      <c r="H46" s="92"/>
      <c r="I46" s="91"/>
      <c r="J46" s="92"/>
      <c r="K46" s="91"/>
    </row>
    <row r="47" spans="1:12" ht="18.75" customHeight="1">
      <c r="A47" s="80" t="s">
        <v>6</v>
      </c>
      <c r="B47" s="92"/>
      <c r="C47" s="92"/>
      <c r="E47" s="100"/>
      <c r="F47" s="100"/>
      <c r="G47" s="100"/>
      <c r="I47" s="100"/>
      <c r="K47" s="100"/>
    </row>
    <row r="48" spans="1:12" ht="18.75" customHeight="1">
      <c r="A48" s="91" t="s">
        <v>136</v>
      </c>
      <c r="B48" s="93">
        <v>22</v>
      </c>
      <c r="C48" s="102"/>
      <c r="D48" s="83">
        <v>1705032795</v>
      </c>
      <c r="E48" s="102"/>
      <c r="F48" s="83">
        <v>2592561363</v>
      </c>
      <c r="G48" s="102"/>
      <c r="H48" s="83">
        <v>0</v>
      </c>
      <c r="I48" s="102"/>
      <c r="J48" s="83">
        <v>0</v>
      </c>
      <c r="K48" s="100"/>
    </row>
    <row r="49" spans="1:11" ht="18.75" customHeight="1">
      <c r="A49" s="103" t="s">
        <v>158</v>
      </c>
      <c r="B49" s="93" t="s">
        <v>269</v>
      </c>
      <c r="C49" s="102"/>
      <c r="D49" s="83">
        <v>1323977160</v>
      </c>
      <c r="E49" s="89"/>
      <c r="F49" s="83">
        <v>1613902434</v>
      </c>
      <c r="G49" s="89"/>
      <c r="H49" s="83">
        <v>731537805</v>
      </c>
      <c r="I49" s="89"/>
      <c r="J49" s="83">
        <v>781774562</v>
      </c>
      <c r="K49" s="89"/>
    </row>
    <row r="50" spans="1:11" ht="18.75" customHeight="1">
      <c r="A50" s="91" t="s">
        <v>134</v>
      </c>
      <c r="B50" s="93">
        <v>24</v>
      </c>
      <c r="C50" s="102"/>
      <c r="D50" s="94">
        <v>5260372023</v>
      </c>
      <c r="E50" s="89"/>
      <c r="F50" s="94">
        <v>7050065416</v>
      </c>
      <c r="G50" s="89"/>
      <c r="H50" s="94">
        <v>5260372023</v>
      </c>
      <c r="I50" s="89"/>
      <c r="J50" s="94">
        <v>7050065416</v>
      </c>
      <c r="K50" s="89"/>
    </row>
    <row r="51" spans="1:11" ht="18.75" customHeight="1">
      <c r="A51" s="103" t="s">
        <v>16</v>
      </c>
      <c r="B51" s="93">
        <v>25</v>
      </c>
      <c r="C51" s="102"/>
      <c r="D51" s="94">
        <v>1079174303</v>
      </c>
      <c r="E51" s="89"/>
      <c r="F51" s="94">
        <v>1090205471</v>
      </c>
      <c r="G51" s="89"/>
      <c r="H51" s="94">
        <v>822510714</v>
      </c>
      <c r="I51" s="89"/>
      <c r="J51" s="94">
        <v>260577905</v>
      </c>
      <c r="K51" s="89"/>
    </row>
    <row r="52" spans="1:11" ht="18.75" customHeight="1">
      <c r="A52" s="103" t="s">
        <v>182</v>
      </c>
      <c r="B52" s="93">
        <v>27</v>
      </c>
      <c r="C52" s="102"/>
      <c r="D52" s="94">
        <v>98791107</v>
      </c>
      <c r="E52" s="89"/>
      <c r="F52" s="94">
        <v>84123891</v>
      </c>
      <c r="G52" s="89"/>
      <c r="H52" s="94">
        <v>93214430</v>
      </c>
      <c r="I52" s="89"/>
      <c r="J52" s="94">
        <v>84123891</v>
      </c>
      <c r="K52" s="89"/>
    </row>
    <row r="53" spans="1:11" ht="18.75" customHeight="1">
      <c r="A53" s="103" t="s">
        <v>316</v>
      </c>
      <c r="B53" s="93">
        <v>6</v>
      </c>
      <c r="C53" s="102"/>
      <c r="D53" s="94">
        <v>0</v>
      </c>
      <c r="E53" s="89"/>
      <c r="F53" s="94">
        <v>0</v>
      </c>
      <c r="G53" s="89"/>
      <c r="H53" s="94">
        <v>6014850224</v>
      </c>
      <c r="I53" s="89"/>
      <c r="J53" s="94">
        <v>14188023641</v>
      </c>
      <c r="K53" s="89"/>
    </row>
    <row r="54" spans="1:11" ht="18.75" customHeight="1">
      <c r="A54" s="103" t="s">
        <v>279</v>
      </c>
      <c r="B54" s="93">
        <v>26</v>
      </c>
      <c r="C54" s="102"/>
      <c r="D54" s="94">
        <v>350000000</v>
      </c>
      <c r="E54" s="89"/>
      <c r="F54" s="94">
        <v>0</v>
      </c>
      <c r="G54" s="89"/>
      <c r="H54" s="94">
        <v>0</v>
      </c>
      <c r="I54" s="89"/>
      <c r="J54" s="94">
        <v>0</v>
      </c>
      <c r="K54" s="89"/>
    </row>
    <row r="55" spans="1:11" ht="18.75" customHeight="1">
      <c r="A55" s="103" t="s">
        <v>280</v>
      </c>
      <c r="B55" s="93">
        <v>26</v>
      </c>
      <c r="C55" s="102"/>
      <c r="D55" s="94">
        <v>1000000000</v>
      </c>
      <c r="E55" s="89"/>
      <c r="F55" s="94">
        <v>0</v>
      </c>
      <c r="G55" s="89"/>
      <c r="H55" s="94">
        <v>0</v>
      </c>
      <c r="I55" s="89"/>
      <c r="J55" s="94">
        <v>0</v>
      </c>
      <c r="K55" s="89"/>
    </row>
    <row r="56" spans="1:11" ht="18.75" customHeight="1">
      <c r="A56" s="103" t="s">
        <v>199</v>
      </c>
      <c r="B56" s="93"/>
      <c r="C56" s="102"/>
      <c r="D56" s="94">
        <v>78144285</v>
      </c>
      <c r="E56" s="89"/>
      <c r="F56" s="94">
        <v>141343444</v>
      </c>
      <c r="G56" s="89"/>
      <c r="H56" s="94">
        <v>0</v>
      </c>
      <c r="I56" s="89"/>
      <c r="J56" s="94">
        <v>0</v>
      </c>
      <c r="K56" s="89"/>
    </row>
    <row r="57" spans="1:11" ht="18.75" customHeight="1">
      <c r="A57" s="103" t="s">
        <v>104</v>
      </c>
      <c r="B57" s="93">
        <v>28</v>
      </c>
      <c r="C57" s="102"/>
      <c r="D57" s="94">
        <v>169209989</v>
      </c>
      <c r="E57" s="89"/>
      <c r="F57" s="94">
        <v>133009459</v>
      </c>
      <c r="G57" s="89"/>
      <c r="H57" s="94">
        <v>113504656</v>
      </c>
      <c r="I57" s="89"/>
      <c r="J57" s="94">
        <v>60517362</v>
      </c>
      <c r="K57" s="89"/>
    </row>
    <row r="58" spans="1:11" ht="18.75" customHeight="1">
      <c r="A58" s="103" t="s">
        <v>52</v>
      </c>
      <c r="B58" s="93" t="s">
        <v>202</v>
      </c>
      <c r="C58" s="102"/>
      <c r="D58" s="94">
        <v>1158831093</v>
      </c>
      <c r="E58" s="89"/>
      <c r="F58" s="94">
        <v>1783144450</v>
      </c>
      <c r="G58" s="89"/>
      <c r="H58" s="94">
        <v>723614011</v>
      </c>
      <c r="I58" s="89"/>
      <c r="J58" s="94">
        <v>1010873758</v>
      </c>
      <c r="K58" s="89"/>
    </row>
    <row r="59" spans="1:11" ht="18.75" customHeight="1">
      <c r="A59" s="103" t="s">
        <v>78</v>
      </c>
      <c r="B59" s="93"/>
      <c r="C59" s="102"/>
      <c r="D59" s="94">
        <v>182165554</v>
      </c>
      <c r="E59" s="89"/>
      <c r="F59" s="94">
        <v>164470717</v>
      </c>
      <c r="G59" s="89"/>
      <c r="H59" s="94">
        <v>38062290</v>
      </c>
      <c r="I59" s="89"/>
      <c r="J59" s="94">
        <v>32703520</v>
      </c>
      <c r="K59" s="89"/>
    </row>
    <row r="60" spans="1:11" ht="18.75" customHeight="1">
      <c r="A60" s="103" t="s">
        <v>175</v>
      </c>
      <c r="B60" s="93">
        <v>6</v>
      </c>
      <c r="C60" s="102"/>
      <c r="D60" s="94">
        <v>18883895</v>
      </c>
      <c r="E60" s="89"/>
      <c r="F60" s="94">
        <v>36660247</v>
      </c>
      <c r="G60" s="89"/>
      <c r="H60" s="94">
        <v>17630491</v>
      </c>
      <c r="I60" s="89"/>
      <c r="J60" s="94">
        <v>34807283</v>
      </c>
      <c r="K60" s="89"/>
    </row>
    <row r="61" spans="1:11" ht="18.75" customHeight="1">
      <c r="A61" s="103" t="s">
        <v>17</v>
      </c>
      <c r="B61" s="93">
        <v>29</v>
      </c>
      <c r="C61" s="102"/>
      <c r="D61" s="94">
        <v>81954462</v>
      </c>
      <c r="E61" s="84"/>
      <c r="F61" s="94">
        <v>67289056</v>
      </c>
      <c r="G61" s="84"/>
      <c r="H61" s="94">
        <v>43067420</v>
      </c>
      <c r="I61" s="84"/>
      <c r="J61" s="94">
        <v>39065863</v>
      </c>
      <c r="K61" s="89"/>
    </row>
    <row r="62" spans="1:11" ht="18.75" customHeight="1">
      <c r="A62" s="104" t="s">
        <v>7</v>
      </c>
      <c r="B62" s="93"/>
      <c r="C62" s="93"/>
      <c r="D62" s="95">
        <f>SUM(D48:D61)</f>
        <v>12506536666</v>
      </c>
      <c r="F62" s="95">
        <f>SUM(F48:F61)</f>
        <v>14756775948</v>
      </c>
      <c r="H62" s="95">
        <f>SUM(H48:H61)</f>
        <v>13858364064</v>
      </c>
      <c r="J62" s="95">
        <f>SUM(J48:J61)</f>
        <v>23542533201</v>
      </c>
      <c r="K62" s="84"/>
    </row>
    <row r="63" spans="1:11" ht="18.75" customHeight="1">
      <c r="A63" s="80" t="s">
        <v>25</v>
      </c>
      <c r="C63" s="93"/>
      <c r="D63" s="94"/>
      <c r="F63" s="94"/>
      <c r="H63" s="94"/>
      <c r="J63" s="94"/>
    </row>
    <row r="64" spans="1:11" ht="18.75" customHeight="1">
      <c r="A64" s="91" t="s">
        <v>135</v>
      </c>
      <c r="B64" s="93">
        <v>24</v>
      </c>
      <c r="C64" s="93"/>
      <c r="D64" s="83">
        <v>2814749973</v>
      </c>
      <c r="F64" s="83">
        <v>8047899559</v>
      </c>
      <c r="H64" s="83">
        <v>2814749973</v>
      </c>
      <c r="J64" s="83">
        <v>8047899559</v>
      </c>
    </row>
    <row r="65" spans="1:12" ht="18.75" customHeight="1">
      <c r="A65" s="91" t="s">
        <v>29</v>
      </c>
      <c r="B65" s="93">
        <v>25</v>
      </c>
      <c r="C65" s="93"/>
      <c r="D65" s="83">
        <v>756987993</v>
      </c>
      <c r="F65" s="83">
        <v>1870669575</v>
      </c>
      <c r="H65" s="83">
        <v>702424928</v>
      </c>
      <c r="J65" s="83">
        <v>394591129</v>
      </c>
    </row>
    <row r="66" spans="1:12" ht="18.75" customHeight="1">
      <c r="A66" s="103" t="s">
        <v>281</v>
      </c>
      <c r="B66" s="93">
        <v>26</v>
      </c>
      <c r="C66" s="93"/>
      <c r="D66" s="83">
        <v>504459251</v>
      </c>
      <c r="F66" s="83">
        <v>0</v>
      </c>
      <c r="H66" s="83">
        <v>0</v>
      </c>
      <c r="J66" s="83">
        <v>0</v>
      </c>
    </row>
    <row r="67" spans="1:12" ht="18.75" customHeight="1">
      <c r="A67" s="91" t="s">
        <v>187</v>
      </c>
      <c r="B67" s="93">
        <v>27</v>
      </c>
      <c r="C67" s="93"/>
      <c r="D67" s="83">
        <v>266004160</v>
      </c>
      <c r="F67" s="83">
        <v>330338469</v>
      </c>
      <c r="H67" s="83">
        <v>260197771</v>
      </c>
      <c r="J67" s="83">
        <v>330338469</v>
      </c>
    </row>
    <row r="68" spans="1:12" ht="18.75" customHeight="1">
      <c r="A68" s="91" t="s">
        <v>72</v>
      </c>
      <c r="B68" s="93">
        <v>30</v>
      </c>
      <c r="C68" s="93"/>
      <c r="D68" s="94">
        <v>105393390</v>
      </c>
      <c r="F68" s="94">
        <v>116182307</v>
      </c>
      <c r="H68" s="94">
        <v>82439378</v>
      </c>
      <c r="J68" s="94">
        <v>100496822</v>
      </c>
    </row>
    <row r="69" spans="1:12" ht="18.75" customHeight="1">
      <c r="A69" s="91" t="s">
        <v>142</v>
      </c>
      <c r="B69" s="93">
        <v>28</v>
      </c>
      <c r="C69" s="93"/>
      <c r="D69" s="94">
        <v>40410447</v>
      </c>
      <c r="F69" s="94">
        <v>43219307</v>
      </c>
      <c r="H69" s="94">
        <v>38986575</v>
      </c>
      <c r="J69" s="94">
        <v>43219307</v>
      </c>
    </row>
    <row r="70" spans="1:12" ht="18.75" customHeight="1">
      <c r="A70" s="103" t="s">
        <v>176</v>
      </c>
      <c r="B70" s="93"/>
      <c r="C70" s="93"/>
      <c r="D70" s="94">
        <v>33054077</v>
      </c>
      <c r="F70" s="94">
        <v>30589079</v>
      </c>
      <c r="H70" s="94">
        <v>31747600</v>
      </c>
      <c r="J70" s="94">
        <v>29619604</v>
      </c>
    </row>
    <row r="71" spans="1:12" ht="18.75" customHeight="1">
      <c r="A71" s="104" t="s">
        <v>26</v>
      </c>
      <c r="B71" s="93"/>
      <c r="C71" s="93"/>
      <c r="D71" s="95">
        <f>SUM(D64:D70)</f>
        <v>4521059291</v>
      </c>
      <c r="F71" s="95">
        <f>SUM(F64:F70)</f>
        <v>10438898296</v>
      </c>
      <c r="H71" s="95">
        <f>SUM(H64:H70)</f>
        <v>3930546225</v>
      </c>
      <c r="J71" s="95">
        <f>SUM(J64:J70)</f>
        <v>8946164890</v>
      </c>
    </row>
    <row r="72" spans="1:12" ht="18.75" customHeight="1">
      <c r="A72" s="104" t="s">
        <v>8</v>
      </c>
      <c r="B72" s="93"/>
      <c r="C72" s="93"/>
      <c r="D72" s="97">
        <f>SUM(D62,D71)</f>
        <v>17027595957</v>
      </c>
      <c r="F72" s="97">
        <f>SUM(F62,F71)</f>
        <v>25195674244</v>
      </c>
      <c r="H72" s="97">
        <f>SUM(H62,H71)</f>
        <v>17788910289</v>
      </c>
      <c r="J72" s="97">
        <f>SUM(J62,J71)</f>
        <v>32488698091</v>
      </c>
    </row>
    <row r="73" spans="1:12" ht="18.75" customHeight="1">
      <c r="A73" s="82"/>
      <c r="B73" s="99"/>
      <c r="C73" s="89"/>
      <c r="K73" s="89"/>
    </row>
    <row r="74" spans="1:12" ht="18.75" customHeight="1">
      <c r="A74" s="91" t="s">
        <v>1</v>
      </c>
      <c r="C74" s="100"/>
      <c r="D74" s="100"/>
      <c r="E74" s="100"/>
      <c r="F74" s="100"/>
      <c r="G74" s="100"/>
      <c r="I74" s="100"/>
      <c r="K74" s="100"/>
    </row>
    <row r="75" spans="1:12" ht="18.75" customHeight="1">
      <c r="A75" s="80" t="s">
        <v>80</v>
      </c>
      <c r="C75" s="82"/>
      <c r="D75" s="82"/>
      <c r="E75" s="82"/>
      <c r="F75" s="82"/>
      <c r="G75" s="82"/>
      <c r="H75" s="82"/>
      <c r="I75" s="82"/>
      <c r="J75" s="82"/>
      <c r="K75" s="82"/>
    </row>
    <row r="76" spans="1:12" ht="18.75" customHeight="1">
      <c r="A76" s="80" t="s">
        <v>87</v>
      </c>
      <c r="C76" s="82"/>
      <c r="D76" s="82"/>
      <c r="E76" s="82"/>
      <c r="F76" s="82"/>
      <c r="G76" s="82"/>
      <c r="H76" s="82"/>
      <c r="I76" s="82"/>
      <c r="J76" s="82"/>
      <c r="K76" s="82"/>
      <c r="L76" s="101"/>
    </row>
    <row r="77" spans="1:12" ht="18.75" customHeight="1">
      <c r="A77" s="80" t="s">
        <v>260</v>
      </c>
      <c r="C77" s="82"/>
      <c r="D77" s="82"/>
      <c r="E77" s="82"/>
      <c r="F77" s="82"/>
      <c r="G77" s="82"/>
      <c r="H77" s="82"/>
      <c r="I77" s="82"/>
      <c r="J77" s="82"/>
      <c r="K77" s="82"/>
    </row>
    <row r="78" spans="1:12" ht="18.75" customHeight="1">
      <c r="A78" s="82"/>
      <c r="C78" s="82"/>
      <c r="D78" s="82"/>
      <c r="E78" s="82"/>
      <c r="F78" s="82"/>
      <c r="G78" s="82"/>
      <c r="H78" s="82"/>
      <c r="I78" s="82"/>
      <c r="J78" s="84" t="s">
        <v>66</v>
      </c>
      <c r="K78" s="82"/>
    </row>
    <row r="79" spans="1:12" ht="18.75" customHeight="1">
      <c r="A79" s="85"/>
      <c r="B79" s="86"/>
      <c r="C79" s="85"/>
      <c r="D79" s="129" t="s">
        <v>36</v>
      </c>
      <c r="E79" s="129"/>
      <c r="F79" s="129"/>
      <c r="G79" s="85"/>
      <c r="H79" s="129" t="s">
        <v>37</v>
      </c>
      <c r="I79" s="129"/>
      <c r="J79" s="129"/>
      <c r="K79" s="87"/>
    </row>
    <row r="80" spans="1:12" s="87" customFormat="1" ht="18.75" customHeight="1">
      <c r="A80" s="82"/>
      <c r="B80" s="88" t="s">
        <v>0</v>
      </c>
      <c r="C80" s="89"/>
      <c r="D80" s="90" t="s">
        <v>261</v>
      </c>
      <c r="E80" s="83"/>
      <c r="F80" s="90" t="s">
        <v>239</v>
      </c>
      <c r="G80" s="83"/>
      <c r="H80" s="90" t="s">
        <v>261</v>
      </c>
      <c r="I80" s="83"/>
      <c r="J80" s="90" t="s">
        <v>239</v>
      </c>
      <c r="K80" s="89"/>
    </row>
    <row r="81" spans="1:11" ht="18.75" customHeight="1">
      <c r="A81" s="80" t="s">
        <v>57</v>
      </c>
      <c r="B81" s="105"/>
      <c r="C81" s="91"/>
      <c r="D81" s="106"/>
      <c r="E81" s="105"/>
      <c r="F81" s="106"/>
      <c r="G81" s="91"/>
      <c r="H81" s="106"/>
      <c r="I81" s="105"/>
      <c r="J81" s="106"/>
      <c r="K81" s="105"/>
    </row>
    <row r="82" spans="1:11" ht="18.75" customHeight="1">
      <c r="A82" s="91" t="s">
        <v>18</v>
      </c>
      <c r="B82" s="107"/>
      <c r="C82" s="92"/>
      <c r="D82" s="92"/>
      <c r="E82" s="92"/>
      <c r="F82" s="92"/>
      <c r="G82" s="92"/>
      <c r="H82" s="93"/>
      <c r="I82" s="93"/>
      <c r="J82" s="93"/>
      <c r="K82" s="93"/>
    </row>
    <row r="83" spans="1:11" ht="18.75" customHeight="1">
      <c r="A83" s="91" t="s">
        <v>79</v>
      </c>
      <c r="B83" s="107">
        <v>31</v>
      </c>
      <c r="C83" s="92"/>
      <c r="D83" s="92"/>
      <c r="E83" s="92"/>
      <c r="F83" s="92"/>
      <c r="G83" s="92"/>
      <c r="H83" s="93"/>
      <c r="I83" s="93"/>
      <c r="J83" s="93"/>
      <c r="K83" s="93"/>
    </row>
    <row r="84" spans="1:11" ht="18.75" customHeight="1">
      <c r="A84" s="91" t="s">
        <v>265</v>
      </c>
      <c r="B84" s="107"/>
      <c r="C84" s="92"/>
      <c r="D84" s="92"/>
      <c r="E84" s="92"/>
      <c r="F84" s="92"/>
      <c r="G84" s="92"/>
      <c r="H84" s="93"/>
      <c r="I84" s="93"/>
      <c r="J84" s="93"/>
      <c r="K84" s="93"/>
    </row>
    <row r="85" spans="1:11" ht="18.75" customHeight="1" thickBot="1">
      <c r="A85" s="91" t="s">
        <v>266</v>
      </c>
      <c r="B85" s="93"/>
      <c r="C85" s="93"/>
      <c r="D85" s="108">
        <v>478456716</v>
      </c>
      <c r="E85" s="81"/>
      <c r="F85" s="108">
        <v>520781200</v>
      </c>
      <c r="G85" s="81"/>
      <c r="H85" s="108">
        <v>478456716</v>
      </c>
      <c r="I85" s="81"/>
      <c r="J85" s="108">
        <v>520781200</v>
      </c>
      <c r="K85" s="81"/>
    </row>
    <row r="86" spans="1:11" ht="18.75" customHeight="1" thickTop="1">
      <c r="A86" s="91" t="s">
        <v>106</v>
      </c>
      <c r="B86" s="93"/>
      <c r="C86" s="93"/>
    </row>
    <row r="87" spans="1:11" ht="18.75" customHeight="1">
      <c r="A87" s="91" t="s">
        <v>242</v>
      </c>
      <c r="B87" s="93"/>
      <c r="C87" s="93"/>
      <c r="D87" s="94">
        <v>416625516</v>
      </c>
      <c r="F87" s="94">
        <v>416625516</v>
      </c>
      <c r="H87" s="94">
        <v>416625516</v>
      </c>
      <c r="J87" s="94">
        <v>416625516</v>
      </c>
    </row>
    <row r="88" spans="1:11" ht="18.75" customHeight="1">
      <c r="A88" s="109" t="s">
        <v>204</v>
      </c>
      <c r="B88" s="110"/>
      <c r="C88" s="93"/>
      <c r="D88" s="94">
        <v>6300705827</v>
      </c>
      <c r="F88" s="94">
        <v>6300705827</v>
      </c>
      <c r="H88" s="94">
        <v>6300705827</v>
      </c>
      <c r="J88" s="94">
        <v>6300705827</v>
      </c>
    </row>
    <row r="89" spans="1:11" ht="18.75" customHeight="1">
      <c r="A89" s="109" t="s">
        <v>138</v>
      </c>
      <c r="B89" s="93">
        <v>33</v>
      </c>
      <c r="C89" s="93"/>
      <c r="D89" s="94">
        <v>3000000000</v>
      </c>
      <c r="F89" s="94">
        <v>3000000000</v>
      </c>
      <c r="H89" s="94">
        <v>3000000000</v>
      </c>
      <c r="J89" s="94">
        <v>3000000000</v>
      </c>
    </row>
    <row r="90" spans="1:11" ht="18.75" customHeight="1">
      <c r="A90" s="109" t="s">
        <v>227</v>
      </c>
      <c r="B90" s="110">
        <v>32.200000000000003</v>
      </c>
      <c r="C90" s="93"/>
      <c r="D90" s="94">
        <v>34880848</v>
      </c>
      <c r="F90" s="94">
        <v>29499533</v>
      </c>
      <c r="H90" s="94">
        <v>34880848</v>
      </c>
      <c r="J90" s="94">
        <v>29499533</v>
      </c>
    </row>
    <row r="91" spans="1:11" ht="18.75" customHeight="1">
      <c r="A91" s="109" t="s">
        <v>102</v>
      </c>
      <c r="B91" s="110"/>
      <c r="C91" s="93"/>
      <c r="D91" s="84"/>
      <c r="F91" s="84"/>
      <c r="H91" s="84"/>
      <c r="J91" s="84"/>
    </row>
    <row r="92" spans="1:11" ht="18.75" customHeight="1">
      <c r="A92" s="109" t="s">
        <v>33</v>
      </c>
      <c r="B92" s="93">
        <v>34</v>
      </c>
      <c r="C92" s="93"/>
      <c r="D92" s="83">
        <v>52078120</v>
      </c>
      <c r="F92" s="83">
        <v>52078120</v>
      </c>
      <c r="H92" s="83">
        <v>52078120</v>
      </c>
      <c r="J92" s="83">
        <v>52078120</v>
      </c>
    </row>
    <row r="93" spans="1:11" ht="18.75" customHeight="1">
      <c r="A93" s="109" t="s">
        <v>99</v>
      </c>
      <c r="B93" s="110"/>
      <c r="C93" s="93"/>
      <c r="D93" s="94">
        <v>1500928700</v>
      </c>
      <c r="F93" s="94">
        <v>1688569945</v>
      </c>
      <c r="H93" s="94">
        <v>1909253478</v>
      </c>
      <c r="J93" s="94">
        <v>2871874839</v>
      </c>
    </row>
    <row r="94" spans="1:11" ht="18.75" customHeight="1">
      <c r="A94" s="109" t="s">
        <v>105</v>
      </c>
      <c r="B94" s="110"/>
      <c r="C94" s="93"/>
      <c r="D94" s="97">
        <v>-32877825</v>
      </c>
      <c r="F94" s="97">
        <v>-55137122</v>
      </c>
      <c r="H94" s="97">
        <v>0</v>
      </c>
      <c r="J94" s="97">
        <v>0</v>
      </c>
    </row>
    <row r="95" spans="1:11" ht="18.75" customHeight="1">
      <c r="A95" s="109" t="s">
        <v>143</v>
      </c>
      <c r="B95" s="110"/>
      <c r="C95" s="93"/>
      <c r="D95" s="94">
        <f>SUM(D87:D94)</f>
        <v>11272341186</v>
      </c>
      <c r="F95" s="94">
        <f>SUM(F87:F94)</f>
        <v>11432341819</v>
      </c>
      <c r="H95" s="94">
        <f>SUM(H87:H94)</f>
        <v>11713543789</v>
      </c>
      <c r="J95" s="94">
        <f>SUM(J87:J94)</f>
        <v>12670783835</v>
      </c>
    </row>
    <row r="96" spans="1:11" ht="18.75" customHeight="1">
      <c r="A96" s="109" t="s">
        <v>246</v>
      </c>
      <c r="B96" s="110">
        <v>16.2</v>
      </c>
      <c r="C96" s="93"/>
      <c r="D96" s="97">
        <v>459087768</v>
      </c>
      <c r="F96" s="97">
        <v>404725783</v>
      </c>
      <c r="H96" s="97">
        <v>0</v>
      </c>
      <c r="J96" s="97">
        <v>0</v>
      </c>
    </row>
    <row r="97" spans="1:11" ht="18.75" customHeight="1">
      <c r="A97" s="80" t="s">
        <v>100</v>
      </c>
      <c r="B97" s="93"/>
      <c r="C97" s="93"/>
      <c r="D97" s="111">
        <f>SUM(D95:D96)</f>
        <v>11731428954</v>
      </c>
      <c r="F97" s="111">
        <f>SUM(F95:F96)</f>
        <v>11837067602</v>
      </c>
      <c r="H97" s="111">
        <f>SUM(H95:H96)</f>
        <v>11713543789</v>
      </c>
      <c r="J97" s="111">
        <f>SUM(J95:J96)</f>
        <v>12670783835</v>
      </c>
    </row>
    <row r="98" spans="1:11" ht="18.75" customHeight="1" thickBot="1">
      <c r="A98" s="80" t="s">
        <v>22</v>
      </c>
      <c r="B98" s="93"/>
      <c r="C98" s="93"/>
      <c r="D98" s="112">
        <f>SUM(D97,D72)</f>
        <v>28759024911</v>
      </c>
      <c r="F98" s="112">
        <f>SUM(F97,F72)</f>
        <v>37032741846</v>
      </c>
      <c r="H98" s="112">
        <f>SUM(H97,H72)</f>
        <v>29502454078</v>
      </c>
      <c r="J98" s="112">
        <f>SUM(J97,J72)</f>
        <v>45159481926</v>
      </c>
    </row>
    <row r="99" spans="1:11" ht="18.75" customHeight="1" thickTop="1">
      <c r="A99" s="91"/>
      <c r="B99" s="93"/>
      <c r="C99" s="93"/>
      <c r="D99" s="84">
        <f>D98-D37</f>
        <v>0</v>
      </c>
      <c r="E99" s="84"/>
      <c r="F99" s="84">
        <f>F98-F37</f>
        <v>0</v>
      </c>
      <c r="G99" s="84"/>
      <c r="H99" s="84">
        <f>H98-H37</f>
        <v>0</v>
      </c>
      <c r="I99" s="84"/>
      <c r="J99" s="84">
        <f>J98-J37</f>
        <v>0</v>
      </c>
      <c r="K99" s="84"/>
    </row>
    <row r="100" spans="1:11" ht="18.75" customHeight="1">
      <c r="A100" s="91" t="s">
        <v>1</v>
      </c>
      <c r="B100" s="93"/>
      <c r="C100" s="100"/>
      <c r="D100" s="100"/>
      <c r="E100" s="100"/>
      <c r="F100" s="100"/>
      <c r="G100" s="100"/>
      <c r="H100" s="81"/>
      <c r="I100" s="81"/>
      <c r="J100" s="81"/>
      <c r="K100" s="81"/>
    </row>
    <row r="101" spans="1:11" ht="18.75" customHeight="1">
      <c r="A101" s="91"/>
      <c r="B101" s="93"/>
      <c r="C101" s="100"/>
      <c r="D101" s="100"/>
      <c r="E101" s="100"/>
      <c r="F101" s="100"/>
      <c r="G101" s="100"/>
      <c r="H101" s="81"/>
      <c r="I101" s="81"/>
      <c r="J101" s="81"/>
      <c r="K101" s="81"/>
    </row>
    <row r="102" spans="1:11" ht="18.75" customHeight="1">
      <c r="A102" s="91"/>
      <c r="B102" s="93"/>
      <c r="C102" s="100"/>
      <c r="D102" s="100"/>
      <c r="E102" s="100"/>
      <c r="F102" s="100"/>
      <c r="G102" s="100"/>
      <c r="H102" s="81"/>
      <c r="I102" s="81"/>
      <c r="J102" s="81"/>
      <c r="K102" s="81"/>
    </row>
    <row r="103" spans="1:11" ht="18.75" customHeight="1">
      <c r="A103" s="113" t="s">
        <v>13</v>
      </c>
      <c r="B103" s="93"/>
      <c r="C103" s="81"/>
      <c r="D103" s="81"/>
      <c r="E103" s="81"/>
      <c r="F103" s="81"/>
      <c r="G103" s="81"/>
    </row>
    <row r="104" spans="1:11" ht="18.75" customHeight="1">
      <c r="A104" s="100"/>
      <c r="B104" s="93"/>
      <c r="C104" s="81"/>
      <c r="D104" s="81"/>
      <c r="E104" s="81"/>
      <c r="F104" s="81"/>
      <c r="G104" s="81"/>
    </row>
    <row r="105" spans="1:11" ht="18.75" customHeight="1">
      <c r="A105" s="100"/>
      <c r="B105" s="94" t="s">
        <v>23</v>
      </c>
    </row>
    <row r="106" spans="1:11" ht="18.75" customHeight="1">
      <c r="A106" s="114" t="s">
        <v>13</v>
      </c>
      <c r="C106" s="81"/>
      <c r="D106" s="81"/>
      <c r="E106" s="81"/>
      <c r="F106" s="81"/>
      <c r="G106" s="81"/>
      <c r="H106" s="82"/>
      <c r="I106" s="82"/>
      <c r="J106" s="82"/>
      <c r="K106" s="82"/>
    </row>
    <row r="107" spans="1:11" ht="18.75" customHeight="1">
      <c r="A107" s="100"/>
      <c r="C107" s="81"/>
      <c r="D107" s="81"/>
      <c r="E107" s="81"/>
      <c r="F107" s="81"/>
      <c r="G107" s="81"/>
    </row>
  </sheetData>
  <mergeCells count="6">
    <mergeCell ref="H5:J5"/>
    <mergeCell ref="D5:F5"/>
    <mergeCell ref="D44:F44"/>
    <mergeCell ref="H44:J44"/>
    <mergeCell ref="D79:F79"/>
    <mergeCell ref="H79:J79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2" manualBreakCount="2">
    <brk id="3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4"/>
  <sheetViews>
    <sheetView showGridLines="0" view="pageBreakPreview" zoomScale="90" zoomScaleNormal="100" zoomScaleSheetLayoutView="90" workbookViewId="0">
      <selection activeCell="H26" sqref="H26"/>
    </sheetView>
  </sheetViews>
  <sheetFormatPr defaultColWidth="10.7109375" defaultRowHeight="21.75" customHeight="1"/>
  <cols>
    <col min="1" max="1" width="53.5703125" style="4" customWidth="1"/>
    <col min="2" max="2" width="13.5703125" style="2" customWidth="1"/>
    <col min="3" max="3" width="1.140625" style="4" customWidth="1"/>
    <col min="4" max="4" width="15.85546875" style="4" customWidth="1"/>
    <col min="5" max="5" width="1.140625" style="4" customWidth="1"/>
    <col min="6" max="6" width="15.85546875" style="4" customWidth="1"/>
    <col min="7" max="7" width="1.140625" style="4" customWidth="1"/>
    <col min="8" max="8" width="15.85546875" style="4" customWidth="1"/>
    <col min="9" max="9" width="1.140625" style="4" customWidth="1"/>
    <col min="10" max="10" width="15.85546875" style="4" customWidth="1"/>
    <col min="11" max="11" width="1.140625" style="4" customWidth="1"/>
    <col min="12" max="16384" width="10.7109375" style="4"/>
  </cols>
  <sheetData>
    <row r="1" spans="1:10" ht="21.75" customHeight="1">
      <c r="A1" s="1" t="s">
        <v>80</v>
      </c>
      <c r="C1" s="3"/>
      <c r="D1" s="3"/>
      <c r="E1" s="3"/>
      <c r="F1" s="3"/>
      <c r="G1" s="3"/>
      <c r="H1" s="3"/>
      <c r="I1" s="3"/>
      <c r="J1" s="3"/>
    </row>
    <row r="2" spans="1:10" ht="21.75" customHeight="1">
      <c r="A2" s="1" t="s">
        <v>89</v>
      </c>
      <c r="C2" s="3"/>
      <c r="D2" s="3"/>
      <c r="E2" s="3"/>
      <c r="F2" s="3"/>
      <c r="G2" s="3"/>
      <c r="H2" s="3"/>
      <c r="I2" s="3"/>
      <c r="J2" s="3"/>
    </row>
    <row r="3" spans="1:10" ht="21.75" customHeight="1">
      <c r="A3" s="1" t="s">
        <v>262</v>
      </c>
      <c r="C3" s="3"/>
      <c r="D3" s="3"/>
      <c r="E3" s="3"/>
      <c r="F3" s="3"/>
      <c r="G3" s="3"/>
      <c r="H3" s="3"/>
      <c r="I3" s="3"/>
      <c r="J3" s="3"/>
    </row>
    <row r="4" spans="1:10" ht="21.75" customHeight="1">
      <c r="A4" s="1"/>
      <c r="C4" s="3"/>
      <c r="D4" s="3"/>
      <c r="E4" s="3"/>
      <c r="F4" s="3"/>
      <c r="G4" s="3"/>
      <c r="H4" s="3"/>
      <c r="I4" s="3"/>
      <c r="J4" s="5" t="s">
        <v>66</v>
      </c>
    </row>
    <row r="5" spans="1:10" ht="21.75" customHeight="1">
      <c r="A5" s="6"/>
      <c r="B5" s="7"/>
      <c r="C5" s="8"/>
      <c r="D5" s="9"/>
      <c r="E5" s="9" t="s">
        <v>36</v>
      </c>
      <c r="F5" s="9"/>
      <c r="G5" s="8"/>
      <c r="H5" s="10"/>
      <c r="I5" s="9" t="s">
        <v>37</v>
      </c>
      <c r="J5" s="10"/>
    </row>
    <row r="6" spans="1:10" ht="21.75" customHeight="1">
      <c r="B6" s="11" t="s">
        <v>0</v>
      </c>
      <c r="D6" s="77" t="s">
        <v>261</v>
      </c>
      <c r="F6" s="77" t="s">
        <v>239</v>
      </c>
      <c r="H6" s="77" t="s">
        <v>261</v>
      </c>
      <c r="J6" s="77" t="s">
        <v>239</v>
      </c>
    </row>
    <row r="7" spans="1:10" ht="21.75" customHeight="1">
      <c r="A7" s="1" t="s">
        <v>81</v>
      </c>
      <c r="B7" s="12"/>
      <c r="D7" s="13"/>
      <c r="F7" s="13"/>
      <c r="H7" s="13"/>
      <c r="J7" s="13"/>
    </row>
    <row r="8" spans="1:10" ht="21.75" customHeight="1">
      <c r="A8" s="1" t="s">
        <v>9</v>
      </c>
      <c r="C8" s="14"/>
      <c r="D8" s="14"/>
      <c r="E8" s="14"/>
      <c r="F8" s="14"/>
      <c r="G8" s="14"/>
      <c r="H8" s="12"/>
      <c r="J8" s="14"/>
    </row>
    <row r="9" spans="1:10" ht="21.75" customHeight="1">
      <c r="A9" s="15" t="s">
        <v>159</v>
      </c>
      <c r="B9" s="16"/>
      <c r="C9" s="17"/>
      <c r="D9" s="4">
        <v>5034341675</v>
      </c>
      <c r="F9" s="4">
        <v>2547566315</v>
      </c>
      <c r="H9" s="4">
        <v>1112772526</v>
      </c>
      <c r="J9" s="4">
        <v>654040480</v>
      </c>
    </row>
    <row r="10" spans="1:10" ht="21.75" customHeight="1">
      <c r="A10" s="15" t="s">
        <v>160</v>
      </c>
      <c r="B10" s="16">
        <v>6</v>
      </c>
      <c r="C10" s="17"/>
      <c r="D10" s="4">
        <v>341287165</v>
      </c>
      <c r="F10" s="4">
        <v>334264191</v>
      </c>
      <c r="H10" s="4">
        <v>692297481</v>
      </c>
      <c r="J10" s="4">
        <v>438944293</v>
      </c>
    </row>
    <row r="11" spans="1:10" ht="21.75" customHeight="1">
      <c r="A11" s="15" t="s">
        <v>32</v>
      </c>
      <c r="B11" s="16">
        <v>6</v>
      </c>
      <c r="C11" s="17"/>
      <c r="D11" s="4">
        <v>145393259</v>
      </c>
      <c r="F11" s="4">
        <v>211801519</v>
      </c>
      <c r="H11" s="4">
        <v>180071481</v>
      </c>
      <c r="J11" s="4">
        <v>257821093</v>
      </c>
    </row>
    <row r="12" spans="1:10" ht="21.75" customHeight="1">
      <c r="A12" s="15" t="s">
        <v>154</v>
      </c>
      <c r="B12" s="16">
        <v>6</v>
      </c>
      <c r="C12" s="17"/>
      <c r="D12" s="4">
        <v>129921240</v>
      </c>
      <c r="F12" s="4">
        <v>113377964</v>
      </c>
      <c r="H12" s="4">
        <v>128813860</v>
      </c>
      <c r="J12" s="4">
        <v>113530555</v>
      </c>
    </row>
    <row r="13" spans="1:10" ht="21.75" customHeight="1">
      <c r="A13" s="15" t="s">
        <v>153</v>
      </c>
      <c r="B13" s="16">
        <v>6</v>
      </c>
      <c r="C13" s="16"/>
      <c r="D13" s="4">
        <v>154500348</v>
      </c>
      <c r="E13" s="2"/>
      <c r="F13" s="4">
        <v>148119603</v>
      </c>
      <c r="G13" s="2"/>
      <c r="H13" s="4">
        <v>0</v>
      </c>
      <c r="I13" s="2"/>
      <c r="J13" s="4">
        <v>0</v>
      </c>
    </row>
    <row r="14" spans="1:10" ht="21.75" customHeight="1">
      <c r="A14" s="15" t="s">
        <v>185</v>
      </c>
      <c r="B14" s="16">
        <v>6</v>
      </c>
      <c r="C14" s="17"/>
      <c r="D14" s="4">
        <v>235160069</v>
      </c>
      <c r="F14" s="4">
        <v>405010171</v>
      </c>
      <c r="H14" s="4">
        <v>818596291</v>
      </c>
      <c r="J14" s="4">
        <v>857417173</v>
      </c>
    </row>
    <row r="15" spans="1:10" ht="21.75" customHeight="1">
      <c r="A15" s="15" t="s">
        <v>129</v>
      </c>
      <c r="B15" s="16" t="s">
        <v>232</v>
      </c>
      <c r="C15" s="17"/>
      <c r="D15" s="4">
        <v>0</v>
      </c>
      <c r="F15" s="4">
        <v>1930711</v>
      </c>
      <c r="H15" s="4">
        <v>1077747295</v>
      </c>
      <c r="J15" s="4">
        <v>1333000295</v>
      </c>
    </row>
    <row r="16" spans="1:10" ht="21.75" customHeight="1">
      <c r="A16" s="15" t="s">
        <v>205</v>
      </c>
      <c r="B16" s="16" t="s">
        <v>232</v>
      </c>
      <c r="C16" s="16"/>
      <c r="D16" s="4">
        <v>644391961</v>
      </c>
      <c r="E16" s="2"/>
      <c r="F16" s="4">
        <v>57012551</v>
      </c>
      <c r="G16" s="2"/>
      <c r="H16" s="4">
        <v>822510740</v>
      </c>
      <c r="I16" s="2"/>
      <c r="J16" s="4">
        <v>1004915728</v>
      </c>
    </row>
    <row r="17" spans="1:10" ht="21.75" customHeight="1">
      <c r="A17" s="1" t="s">
        <v>10</v>
      </c>
      <c r="D17" s="18">
        <f>SUM(D9:D16)</f>
        <v>6684995717</v>
      </c>
      <c r="F17" s="18">
        <f>SUM(F9:F16)</f>
        <v>3819083025</v>
      </c>
      <c r="H17" s="18">
        <f>SUM(H9:H16)</f>
        <v>4832809674</v>
      </c>
      <c r="J17" s="18">
        <f>SUM(J9:J16)</f>
        <v>4659669617</v>
      </c>
    </row>
    <row r="18" spans="1:10" ht="21.75" customHeight="1">
      <c r="A18" s="1" t="s">
        <v>11</v>
      </c>
    </row>
    <row r="19" spans="1:10" ht="21.75" customHeight="1">
      <c r="A19" s="15" t="s">
        <v>53</v>
      </c>
      <c r="D19" s="4">
        <v>3635661752</v>
      </c>
      <c r="F19" s="4">
        <v>2295771347</v>
      </c>
      <c r="H19" s="4">
        <v>928998335</v>
      </c>
      <c r="J19" s="4">
        <v>879716457</v>
      </c>
    </row>
    <row r="20" spans="1:10" ht="21.75" customHeight="1">
      <c r="A20" s="15" t="s">
        <v>130</v>
      </c>
      <c r="D20" s="4">
        <v>308560836</v>
      </c>
      <c r="F20" s="4">
        <v>430719562</v>
      </c>
      <c r="H20" s="4">
        <v>691733154</v>
      </c>
      <c r="J20" s="4">
        <v>516956790</v>
      </c>
    </row>
    <row r="21" spans="1:10" ht="21.75" customHeight="1">
      <c r="A21" s="15" t="s">
        <v>131</v>
      </c>
      <c r="D21" s="4">
        <v>100410302</v>
      </c>
      <c r="F21" s="4">
        <v>205336204</v>
      </c>
      <c r="H21" s="4">
        <v>204192710</v>
      </c>
      <c r="J21" s="4">
        <v>270807323</v>
      </c>
    </row>
    <row r="22" spans="1:10" ht="21.75" customHeight="1">
      <c r="A22" s="15" t="s">
        <v>156</v>
      </c>
      <c r="D22" s="4">
        <v>85444216</v>
      </c>
      <c r="F22" s="4">
        <v>73954236</v>
      </c>
      <c r="H22" s="4">
        <v>85340157</v>
      </c>
      <c r="J22" s="4">
        <v>74886618</v>
      </c>
    </row>
    <row r="23" spans="1:10" ht="21.75" customHeight="1">
      <c r="A23" s="15" t="s">
        <v>155</v>
      </c>
      <c r="D23" s="4">
        <v>105377762</v>
      </c>
      <c r="F23" s="4">
        <v>101963350</v>
      </c>
      <c r="H23" s="4">
        <v>0</v>
      </c>
      <c r="J23" s="4">
        <v>0</v>
      </c>
    </row>
    <row r="24" spans="1:10" ht="21.75" customHeight="1">
      <c r="A24" s="15" t="s">
        <v>61</v>
      </c>
      <c r="D24" s="4">
        <v>816886122</v>
      </c>
      <c r="F24" s="4">
        <v>524313256</v>
      </c>
      <c r="H24" s="4">
        <v>183272023</v>
      </c>
      <c r="J24" s="4">
        <v>212411313</v>
      </c>
    </row>
    <row r="25" spans="1:10" ht="21.75" customHeight="1">
      <c r="A25" s="15" t="s">
        <v>27</v>
      </c>
      <c r="B25" s="16" t="s">
        <v>278</v>
      </c>
      <c r="D25" s="13">
        <v>926841882</v>
      </c>
      <c r="F25" s="13">
        <v>1026660247</v>
      </c>
      <c r="H25" s="13">
        <v>1495135783</v>
      </c>
      <c r="J25" s="13">
        <v>899630766</v>
      </c>
    </row>
    <row r="26" spans="1:10" ht="21.75" customHeight="1">
      <c r="A26" s="1" t="s">
        <v>12</v>
      </c>
      <c r="B26" s="16"/>
      <c r="C26" s="2"/>
      <c r="D26" s="18">
        <f>SUM(D19:D25)</f>
        <v>5979182872</v>
      </c>
      <c r="F26" s="18">
        <f>SUM(F19:F25)</f>
        <v>4658718202</v>
      </c>
      <c r="H26" s="18">
        <f>SUM(H19:H25)</f>
        <v>3588672162</v>
      </c>
      <c r="J26" s="18">
        <f>SUM(J19:J25)</f>
        <v>2854409267</v>
      </c>
    </row>
    <row r="27" spans="1:10" ht="21.75" customHeight="1">
      <c r="A27" s="1" t="s">
        <v>243</v>
      </c>
      <c r="B27" s="16"/>
      <c r="C27" s="2"/>
      <c r="D27" s="4">
        <f>SUM(D17-D26)</f>
        <v>705812845</v>
      </c>
      <c r="F27" s="4">
        <f>SUM(F17-F26)</f>
        <v>-839635177</v>
      </c>
      <c r="H27" s="4">
        <f>SUM(H17-H26)</f>
        <v>1244137512</v>
      </c>
      <c r="J27" s="4">
        <f>SUM(J17-J26)</f>
        <v>1805260350</v>
      </c>
    </row>
    <row r="28" spans="1:10" ht="21.75" customHeight="1">
      <c r="A28" s="15" t="s">
        <v>169</v>
      </c>
      <c r="B28" s="19">
        <v>17.2</v>
      </c>
      <c r="C28" s="2"/>
      <c r="D28" s="4">
        <v>472084155</v>
      </c>
      <c r="F28" s="4">
        <v>792349870</v>
      </c>
      <c r="H28" s="4">
        <v>0</v>
      </c>
      <c r="J28" s="4">
        <v>0</v>
      </c>
    </row>
    <row r="29" spans="1:10" ht="21.75" customHeight="1">
      <c r="A29" s="15" t="s">
        <v>28</v>
      </c>
      <c r="B29" s="16" t="s">
        <v>270</v>
      </c>
      <c r="D29" s="20">
        <v>-410679051</v>
      </c>
      <c r="F29" s="20">
        <v>-780217987</v>
      </c>
      <c r="H29" s="20">
        <v>-1446210852</v>
      </c>
      <c r="J29" s="20">
        <v>-1615246394</v>
      </c>
    </row>
    <row r="30" spans="1:10" ht="21.75" customHeight="1">
      <c r="A30" s="1" t="s">
        <v>206</v>
      </c>
      <c r="B30" s="16"/>
      <c r="D30" s="13">
        <f>SUM(D27:D29)</f>
        <v>767217949</v>
      </c>
      <c r="F30" s="13">
        <f>SUM(F27:F29)</f>
        <v>-827503294</v>
      </c>
      <c r="H30" s="13">
        <f>SUM(H27:H29)</f>
        <v>-202073340</v>
      </c>
      <c r="J30" s="13">
        <f>SUM(J27:J29)</f>
        <v>190013956</v>
      </c>
    </row>
    <row r="31" spans="1:10" ht="21.75" customHeight="1">
      <c r="A31" s="15" t="s">
        <v>244</v>
      </c>
      <c r="B31" s="16">
        <v>37</v>
      </c>
      <c r="C31" s="2"/>
      <c r="D31" s="5">
        <v>-378671584</v>
      </c>
      <c r="F31" s="5">
        <v>-58721119</v>
      </c>
      <c r="H31" s="5">
        <v>-243468254</v>
      </c>
      <c r="J31" s="5">
        <v>93865516</v>
      </c>
    </row>
    <row r="32" spans="1:10" ht="21.75" customHeight="1">
      <c r="A32" s="1" t="s">
        <v>177</v>
      </c>
      <c r="B32" s="16"/>
      <c r="C32" s="2"/>
      <c r="D32" s="18">
        <f>SUM(D30:D31)</f>
        <v>388546365</v>
      </c>
      <c r="F32" s="18">
        <f>SUM(F30:F31)</f>
        <v>-886224413</v>
      </c>
      <c r="H32" s="18">
        <f>SUM(H30:H31)</f>
        <v>-445541594</v>
      </c>
      <c r="J32" s="18">
        <f>SUM(J30:J31)</f>
        <v>283879472</v>
      </c>
    </row>
    <row r="33" spans="1:10" ht="21.75" customHeight="1">
      <c r="A33" s="1"/>
      <c r="B33" s="21"/>
      <c r="C33" s="12"/>
      <c r="D33" s="12"/>
      <c r="E33" s="22"/>
      <c r="F33" s="12"/>
      <c r="G33" s="12"/>
      <c r="H33" s="12"/>
      <c r="I33" s="22"/>
      <c r="J33" s="12"/>
    </row>
    <row r="34" spans="1:10" ht="21.75" customHeight="1">
      <c r="A34" s="1"/>
      <c r="B34" s="21"/>
      <c r="C34" s="12"/>
      <c r="D34" s="12"/>
      <c r="E34" s="22"/>
      <c r="F34" s="12"/>
      <c r="G34" s="12"/>
      <c r="H34" s="12"/>
      <c r="I34" s="22"/>
      <c r="J34" s="12"/>
    </row>
    <row r="35" spans="1:10" ht="21.75" customHeight="1">
      <c r="A35" s="15" t="s">
        <v>1</v>
      </c>
      <c r="B35" s="21"/>
      <c r="C35" s="12"/>
      <c r="D35" s="12"/>
      <c r="E35" s="22"/>
      <c r="F35" s="12"/>
      <c r="G35" s="12"/>
      <c r="H35" s="12"/>
      <c r="I35" s="22"/>
      <c r="J35" s="12"/>
    </row>
    <row r="36" spans="1:10" ht="21.75" customHeight="1">
      <c r="A36" s="1" t="s">
        <v>80</v>
      </c>
      <c r="C36" s="3"/>
      <c r="D36" s="3"/>
      <c r="E36" s="3"/>
      <c r="F36" s="3"/>
      <c r="G36" s="3"/>
      <c r="H36" s="3"/>
      <c r="I36" s="3"/>
      <c r="J36" s="3"/>
    </row>
    <row r="37" spans="1:10" ht="21.75" customHeight="1">
      <c r="A37" s="1" t="s">
        <v>137</v>
      </c>
      <c r="C37" s="3"/>
      <c r="D37" s="3"/>
      <c r="E37" s="3"/>
      <c r="F37" s="3"/>
      <c r="G37" s="3"/>
      <c r="H37" s="3"/>
      <c r="I37" s="3"/>
      <c r="J37" s="3"/>
    </row>
    <row r="38" spans="1:10" ht="21.75" customHeight="1">
      <c r="A38" s="1" t="s">
        <v>262</v>
      </c>
      <c r="C38" s="3"/>
      <c r="D38" s="3"/>
      <c r="E38" s="3"/>
      <c r="F38" s="3"/>
      <c r="G38" s="3"/>
      <c r="H38" s="3"/>
      <c r="I38" s="3"/>
      <c r="J38" s="3"/>
    </row>
    <row r="39" spans="1:10" ht="21.75" customHeight="1">
      <c r="A39" s="1"/>
      <c r="C39" s="3"/>
      <c r="D39" s="3"/>
      <c r="E39" s="3"/>
      <c r="F39" s="3"/>
      <c r="G39" s="3"/>
      <c r="H39" s="3"/>
      <c r="I39" s="3"/>
      <c r="J39" s="5" t="s">
        <v>66</v>
      </c>
    </row>
    <row r="40" spans="1:10" ht="21.75" customHeight="1">
      <c r="A40" s="6"/>
      <c r="B40" s="7"/>
      <c r="C40" s="8"/>
      <c r="D40" s="9"/>
      <c r="E40" s="9" t="s">
        <v>36</v>
      </c>
      <c r="F40" s="9"/>
      <c r="G40" s="8"/>
      <c r="H40" s="10"/>
      <c r="I40" s="9" t="s">
        <v>37</v>
      </c>
      <c r="J40" s="10"/>
    </row>
    <row r="41" spans="1:10" ht="21.75" customHeight="1">
      <c r="B41" s="11" t="s">
        <v>0</v>
      </c>
      <c r="D41" s="77" t="s">
        <v>261</v>
      </c>
      <c r="F41" s="77" t="s">
        <v>239</v>
      </c>
      <c r="H41" s="77" t="s">
        <v>261</v>
      </c>
      <c r="J41" s="77" t="s">
        <v>239</v>
      </c>
    </row>
    <row r="42" spans="1:10" ht="21.75" customHeight="1">
      <c r="A42" s="1" t="s">
        <v>64</v>
      </c>
      <c r="B42" s="21"/>
      <c r="C42" s="12"/>
      <c r="D42" s="12"/>
      <c r="E42" s="22"/>
      <c r="F42" s="12"/>
      <c r="G42" s="12"/>
      <c r="H42" s="12"/>
      <c r="I42" s="22"/>
      <c r="J42" s="12"/>
    </row>
    <row r="43" spans="1:10" ht="21.75" customHeight="1">
      <c r="A43" s="23" t="s">
        <v>139</v>
      </c>
      <c r="B43" s="21"/>
      <c r="C43" s="12"/>
      <c r="D43" s="14"/>
      <c r="F43" s="14"/>
      <c r="H43" s="14"/>
      <c r="I43" s="14"/>
      <c r="J43" s="14"/>
    </row>
    <row r="44" spans="1:10" ht="21.75" customHeight="1">
      <c r="A44" s="23" t="s">
        <v>207</v>
      </c>
      <c r="B44" s="21"/>
      <c r="C44" s="12"/>
      <c r="D44" s="14"/>
      <c r="F44" s="14"/>
      <c r="H44" s="14"/>
      <c r="I44" s="14"/>
      <c r="J44" s="14"/>
    </row>
    <row r="45" spans="1:10" ht="21.75" customHeight="1">
      <c r="A45" s="15" t="s">
        <v>233</v>
      </c>
      <c r="B45" s="21"/>
      <c r="C45" s="12"/>
      <c r="D45" s="14"/>
      <c r="F45" s="14"/>
      <c r="H45" s="14"/>
      <c r="I45" s="14"/>
      <c r="J45" s="14"/>
    </row>
    <row r="46" spans="1:10" ht="21.75" customHeight="1">
      <c r="A46" s="15" t="s">
        <v>183</v>
      </c>
      <c r="B46" s="21"/>
      <c r="C46" s="12"/>
      <c r="D46" s="14">
        <v>3447607</v>
      </c>
      <c r="F46" s="14">
        <v>930131</v>
      </c>
      <c r="H46" s="14">
        <v>0</v>
      </c>
      <c r="J46" s="14">
        <v>13057676</v>
      </c>
    </row>
    <row r="47" spans="1:10" ht="21.75" customHeight="1">
      <c r="A47" s="15" t="s">
        <v>267</v>
      </c>
      <c r="B47" s="16">
        <v>30</v>
      </c>
      <c r="C47" s="12"/>
      <c r="D47" s="24">
        <v>-9946154</v>
      </c>
      <c r="F47" s="24">
        <v>0</v>
      </c>
      <c r="H47" s="24">
        <v>-5200471</v>
      </c>
      <c r="J47" s="24">
        <v>0</v>
      </c>
    </row>
    <row r="48" spans="1:10" ht="21.75" customHeight="1">
      <c r="A48" s="1" t="s">
        <v>126</v>
      </c>
      <c r="B48" s="21"/>
      <c r="C48" s="12"/>
      <c r="D48" s="25">
        <f>SUM(D43:D47)</f>
        <v>-6498547</v>
      </c>
      <c r="E48" s="26"/>
      <c r="F48" s="25">
        <f>SUM(F43:F47)</f>
        <v>930131</v>
      </c>
      <c r="G48" s="26"/>
      <c r="H48" s="25">
        <f>SUM(H43:H47)</f>
        <v>-5200471</v>
      </c>
      <c r="I48" s="26"/>
      <c r="J48" s="25">
        <f>SUM(J43:J47)</f>
        <v>13057676</v>
      </c>
    </row>
    <row r="49" spans="1:10" ht="21.75" customHeight="1">
      <c r="A49" s="1"/>
      <c r="B49" s="21"/>
      <c r="C49" s="12"/>
      <c r="D49" s="26"/>
      <c r="E49" s="26"/>
      <c r="F49" s="26"/>
      <c r="G49" s="26"/>
      <c r="H49" s="26"/>
      <c r="I49" s="26"/>
      <c r="J49" s="26"/>
    </row>
    <row r="50" spans="1:10" ht="21.75" customHeight="1" thickBot="1">
      <c r="A50" s="1" t="s">
        <v>127</v>
      </c>
      <c r="B50" s="21"/>
      <c r="C50" s="12"/>
      <c r="D50" s="28">
        <f>SUM(D32+D48)</f>
        <v>382047818</v>
      </c>
      <c r="E50" s="26"/>
      <c r="F50" s="28">
        <f>SUM(F32+F48)</f>
        <v>-885294282</v>
      </c>
      <c r="G50" s="26"/>
      <c r="H50" s="28">
        <f>SUM(H32+H48)</f>
        <v>-450742065</v>
      </c>
      <c r="I50" s="26"/>
      <c r="J50" s="28">
        <f>SUM(J32+J48)</f>
        <v>296937148</v>
      </c>
    </row>
    <row r="51" spans="1:10" ht="21.75" customHeight="1" thickTop="1">
      <c r="A51" s="1"/>
      <c r="B51" s="21"/>
      <c r="C51" s="12"/>
      <c r="D51" s="26"/>
      <c r="E51" s="26"/>
      <c r="F51" s="26"/>
      <c r="G51" s="26"/>
      <c r="H51" s="26"/>
      <c r="I51" s="27"/>
      <c r="J51" s="26"/>
    </row>
    <row r="52" spans="1:10" ht="21.75" customHeight="1">
      <c r="A52" s="1" t="s">
        <v>188</v>
      </c>
      <c r="B52" s="21"/>
      <c r="C52" s="12"/>
      <c r="D52" s="26"/>
      <c r="E52" s="26"/>
      <c r="F52" s="26"/>
      <c r="G52" s="26"/>
      <c r="H52" s="26"/>
      <c r="I52" s="27"/>
      <c r="J52" s="26"/>
    </row>
    <row r="53" spans="1:10" ht="21.75" customHeight="1" thickBot="1">
      <c r="A53" s="15" t="s">
        <v>157</v>
      </c>
      <c r="B53" s="21"/>
      <c r="C53" s="12"/>
      <c r="D53" s="26">
        <f>SUM(D32-D54)</f>
        <v>334184205</v>
      </c>
      <c r="E53" s="26"/>
      <c r="F53" s="26">
        <f>SUM(F32-F54)</f>
        <v>-887004843</v>
      </c>
      <c r="G53" s="26"/>
      <c r="H53" s="28">
        <f>SUM(H32)</f>
        <v>-445541594</v>
      </c>
      <c r="I53" s="27"/>
      <c r="J53" s="28">
        <f>SUM(J32)</f>
        <v>283879472</v>
      </c>
    </row>
    <row r="54" spans="1:10" ht="21.75" customHeight="1" thickTop="1">
      <c r="A54" s="15" t="s">
        <v>246</v>
      </c>
      <c r="B54" s="19"/>
      <c r="C54" s="12"/>
      <c r="D54" s="25">
        <v>54362160</v>
      </c>
      <c r="E54" s="26"/>
      <c r="F54" s="25">
        <v>780430</v>
      </c>
      <c r="G54" s="26"/>
      <c r="H54" s="26"/>
      <c r="I54" s="27"/>
      <c r="J54" s="26"/>
    </row>
    <row r="55" spans="1:10" ht="21.75" customHeight="1" thickBot="1">
      <c r="A55" s="15"/>
      <c r="B55" s="21"/>
      <c r="C55" s="12"/>
      <c r="D55" s="28">
        <f>SUM(D53:D53,D54)</f>
        <v>388546365</v>
      </c>
      <c r="E55" s="26"/>
      <c r="F55" s="28">
        <f>SUM(F53:F53,F54)</f>
        <v>-886224413</v>
      </c>
      <c r="G55" s="26"/>
      <c r="H55" s="26"/>
      <c r="I55" s="27"/>
      <c r="J55" s="26"/>
    </row>
    <row r="56" spans="1:10" ht="21.75" customHeight="1" thickTop="1">
      <c r="A56" s="1" t="s">
        <v>144</v>
      </c>
      <c r="B56" s="21"/>
      <c r="C56" s="12"/>
      <c r="D56" s="26"/>
      <c r="E56" s="26"/>
      <c r="F56" s="26"/>
      <c r="G56" s="26"/>
      <c r="H56" s="26"/>
      <c r="I56" s="27"/>
      <c r="J56" s="26"/>
    </row>
    <row r="57" spans="1:10" ht="21.75" customHeight="1" thickBot="1">
      <c r="A57" s="15" t="s">
        <v>157</v>
      </c>
      <c r="B57" s="21"/>
      <c r="C57" s="12"/>
      <c r="D57" s="26">
        <f>SUM(D59-D58)</f>
        <v>327685658</v>
      </c>
      <c r="E57" s="26"/>
      <c r="F57" s="26">
        <f>SUM(F59-F58)</f>
        <v>-886074712</v>
      </c>
      <c r="G57" s="26"/>
      <c r="H57" s="28">
        <f>SUM(H50)</f>
        <v>-450742065</v>
      </c>
      <c r="I57" s="27"/>
      <c r="J57" s="28">
        <f>SUM(J50)</f>
        <v>296937148</v>
      </c>
    </row>
    <row r="58" spans="1:10" ht="21.75" customHeight="1" thickTop="1">
      <c r="A58" s="15" t="s">
        <v>246</v>
      </c>
      <c r="B58" s="21"/>
      <c r="C58" s="12"/>
      <c r="D58" s="25">
        <f>SUM(D54)</f>
        <v>54362160</v>
      </c>
      <c r="E58" s="26"/>
      <c r="F58" s="25">
        <f>SUM(F54)</f>
        <v>780430</v>
      </c>
      <c r="G58" s="26"/>
      <c r="H58" s="26"/>
      <c r="I58" s="27"/>
      <c r="J58" s="26"/>
    </row>
    <row r="59" spans="1:10" ht="21.75" customHeight="1" thickBot="1">
      <c r="A59" s="1"/>
      <c r="B59" s="21"/>
      <c r="C59" s="12"/>
      <c r="D59" s="32">
        <f>SUM(D50)</f>
        <v>382047818</v>
      </c>
      <c r="E59" s="26"/>
      <c r="F59" s="32">
        <f>SUM(F50)</f>
        <v>-885294282</v>
      </c>
      <c r="G59" s="26"/>
      <c r="H59" s="26"/>
      <c r="I59" s="27"/>
      <c r="J59" s="26"/>
    </row>
    <row r="60" spans="1:10" ht="21.75" customHeight="1" thickTop="1">
      <c r="A60" s="1"/>
      <c r="B60" s="21"/>
      <c r="C60" s="12"/>
      <c r="D60" s="26"/>
      <c r="E60" s="26"/>
      <c r="F60" s="26"/>
      <c r="G60" s="26"/>
      <c r="H60" s="26"/>
      <c r="I60" s="27"/>
      <c r="J60" s="5" t="s">
        <v>247</v>
      </c>
    </row>
    <row r="61" spans="1:10" ht="21.75" customHeight="1">
      <c r="A61" s="1" t="s">
        <v>186</v>
      </c>
      <c r="B61" s="16">
        <v>38</v>
      </c>
      <c r="G61" s="2"/>
      <c r="I61" s="29"/>
    </row>
    <row r="62" spans="1:10" ht="21.75" customHeight="1" thickBot="1">
      <c r="A62" s="15" t="s">
        <v>189</v>
      </c>
      <c r="D62" s="79">
        <v>1.2999999999999999E-2</v>
      </c>
      <c r="E62" s="78"/>
      <c r="F62" s="79">
        <v>-0.27900000000000003</v>
      </c>
      <c r="G62" s="78"/>
      <c r="H62" s="79">
        <v>-0.17399999999999999</v>
      </c>
      <c r="I62" s="78"/>
      <c r="J62" s="79">
        <v>2E-3</v>
      </c>
    </row>
    <row r="63" spans="1:10" ht="21.75" customHeight="1" thickTop="1">
      <c r="D63" s="30"/>
      <c r="E63" s="30"/>
      <c r="F63" s="30"/>
      <c r="G63" s="31"/>
      <c r="H63" s="30"/>
      <c r="I63" s="30"/>
      <c r="J63" s="30"/>
    </row>
    <row r="64" spans="1:10" ht="21.75" customHeight="1">
      <c r="A64" s="15" t="s">
        <v>1</v>
      </c>
      <c r="C64" s="14"/>
      <c r="D64" s="14"/>
      <c r="E64" s="14"/>
      <c r="F64" s="14"/>
      <c r="G64" s="14"/>
      <c r="H64" s="2"/>
      <c r="I64" s="2"/>
      <c r="J64" s="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1" manualBreakCount="1">
    <brk id="3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42"/>
  <sheetViews>
    <sheetView showGridLines="0" view="pageBreakPreview" topLeftCell="A10" zoomScale="70" zoomScaleNormal="60" zoomScaleSheetLayoutView="70" workbookViewId="0">
      <selection activeCell="A37" sqref="A37:A38"/>
    </sheetView>
  </sheetViews>
  <sheetFormatPr defaultColWidth="9.140625" defaultRowHeight="21.95" customHeight="1"/>
  <cols>
    <col min="1" max="1" width="66.85546875" style="43" customWidth="1"/>
    <col min="2" max="2" width="1.7109375" style="43" customWidth="1"/>
    <col min="3" max="3" width="18" style="43" customWidth="1"/>
    <col min="4" max="4" width="2.140625" style="43" customWidth="1"/>
    <col min="5" max="5" width="18" style="43" customWidth="1"/>
    <col min="6" max="6" width="2.140625" style="43" customWidth="1"/>
    <col min="7" max="7" width="18.85546875" style="43" customWidth="1"/>
    <col min="8" max="8" width="1.42578125" style="43" customWidth="1"/>
    <col min="9" max="9" width="18.85546875" style="43" customWidth="1"/>
    <col min="10" max="10" width="2.140625" style="43" customWidth="1"/>
    <col min="11" max="11" width="18" style="43" customWidth="1"/>
    <col min="12" max="12" width="2.140625" style="43" customWidth="1"/>
    <col min="13" max="13" width="18" style="43" customWidth="1"/>
    <col min="14" max="14" width="2.140625" style="43" customWidth="1"/>
    <col min="15" max="15" width="18" style="43" customWidth="1"/>
    <col min="16" max="16" width="1.85546875" style="43" customWidth="1"/>
    <col min="17" max="17" width="18" style="43" customWidth="1"/>
    <col min="18" max="18" width="1.5703125" style="43" customWidth="1"/>
    <col min="19" max="19" width="25.85546875" style="43" customWidth="1"/>
    <col min="20" max="20" width="2.140625" style="43" customWidth="1"/>
    <col min="21" max="21" width="18" style="43" customWidth="1"/>
    <col min="22" max="22" width="2.28515625" style="43" customWidth="1"/>
    <col min="23" max="23" width="18" style="43" customWidth="1"/>
    <col min="24" max="24" width="2.28515625" style="43" customWidth="1"/>
    <col min="25" max="25" width="18" style="43" customWidth="1"/>
    <col min="26" max="26" width="2.140625" style="43" customWidth="1"/>
    <col min="27" max="27" width="18" style="43" customWidth="1"/>
    <col min="28" max="28" width="0.85546875" style="43" customWidth="1"/>
    <col min="29" max="16384" width="9.140625" style="43"/>
  </cols>
  <sheetData>
    <row r="1" spans="1:27" ht="21.95" customHeight="1">
      <c r="A1" s="35" t="s">
        <v>80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21.95" customHeight="1">
      <c r="A2" s="34" t="s">
        <v>91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ht="21.95" customHeight="1">
      <c r="A3" s="34" t="s">
        <v>262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7" ht="21.95" customHeight="1">
      <c r="AA4" s="37" t="s">
        <v>66</v>
      </c>
    </row>
    <row r="5" spans="1:27" ht="21.95" customHeight="1">
      <c r="C5" s="131" t="s">
        <v>36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21.95" customHeight="1"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132" t="s">
        <v>70</v>
      </c>
      <c r="P6" s="132"/>
      <c r="Q6" s="132"/>
      <c r="R6" s="132"/>
      <c r="S6" s="132"/>
      <c r="T6" s="132"/>
      <c r="U6" s="132"/>
      <c r="V6" s="40"/>
      <c r="W6" s="40"/>
      <c r="X6" s="40"/>
      <c r="Y6" s="40"/>
      <c r="Z6" s="40"/>
      <c r="AA6" s="40"/>
    </row>
    <row r="7" spans="1:27" ht="21.95" customHeight="1">
      <c r="C7" s="40"/>
      <c r="D7" s="40"/>
      <c r="E7" s="40"/>
      <c r="F7" s="40"/>
      <c r="G7" s="40"/>
      <c r="H7" s="40"/>
      <c r="I7" s="40"/>
      <c r="J7" s="40"/>
      <c r="N7" s="40"/>
      <c r="O7" s="130" t="s">
        <v>69</v>
      </c>
      <c r="P7" s="130"/>
      <c r="Q7" s="130"/>
      <c r="R7" s="40"/>
      <c r="S7" s="33" t="s">
        <v>179</v>
      </c>
      <c r="Z7" s="40"/>
      <c r="AA7" s="40"/>
    </row>
    <row r="8" spans="1:27" ht="21.95" customHeight="1">
      <c r="C8" s="40"/>
      <c r="D8" s="40"/>
      <c r="E8" s="40"/>
      <c r="F8" s="40"/>
      <c r="G8" s="40"/>
      <c r="H8" s="40"/>
      <c r="I8" s="40"/>
      <c r="J8" s="40"/>
      <c r="N8" s="40"/>
      <c r="O8" s="40" t="s">
        <v>248</v>
      </c>
      <c r="P8" s="40"/>
      <c r="Q8" s="40" t="s">
        <v>211</v>
      </c>
      <c r="R8" s="40"/>
      <c r="S8" s="40" t="s">
        <v>208</v>
      </c>
      <c r="W8" s="40" t="s">
        <v>145</v>
      </c>
      <c r="X8" s="40"/>
      <c r="Y8" s="40" t="s">
        <v>149</v>
      </c>
      <c r="Z8" s="40"/>
      <c r="AA8" s="40"/>
    </row>
    <row r="9" spans="1:27" ht="21.95" customHeight="1">
      <c r="A9" s="40"/>
      <c r="B9" s="40"/>
      <c r="C9" s="40" t="s">
        <v>30</v>
      </c>
      <c r="D9" s="40"/>
      <c r="E9" s="40"/>
      <c r="F9" s="40"/>
      <c r="G9" s="40"/>
      <c r="H9" s="40"/>
      <c r="I9" s="40"/>
      <c r="J9" s="40"/>
      <c r="K9" s="130" t="s">
        <v>98</v>
      </c>
      <c r="L9" s="130"/>
      <c r="M9" s="130"/>
      <c r="N9" s="40"/>
      <c r="O9" s="40" t="s">
        <v>194</v>
      </c>
      <c r="P9" s="40"/>
      <c r="Q9" s="40" t="s">
        <v>164</v>
      </c>
      <c r="R9" s="40"/>
      <c r="S9" s="40" t="s">
        <v>209</v>
      </c>
      <c r="T9" s="40"/>
      <c r="U9" s="40" t="s">
        <v>67</v>
      </c>
      <c r="V9" s="40"/>
      <c r="W9" s="40" t="s">
        <v>146</v>
      </c>
      <c r="X9" s="40"/>
      <c r="Y9" s="40" t="s">
        <v>150</v>
      </c>
      <c r="Z9" s="40"/>
      <c r="AA9" s="40" t="s">
        <v>58</v>
      </c>
    </row>
    <row r="10" spans="1:27" ht="21.95" customHeight="1">
      <c r="A10" s="40"/>
      <c r="B10" s="40"/>
      <c r="C10" s="40" t="s">
        <v>107</v>
      </c>
      <c r="D10" s="40"/>
      <c r="E10" s="40" t="s">
        <v>90</v>
      </c>
      <c r="F10" s="40"/>
      <c r="G10" s="40" t="s">
        <v>116</v>
      </c>
      <c r="H10" s="40"/>
      <c r="I10" s="40" t="s">
        <v>228</v>
      </c>
      <c r="J10" s="40"/>
      <c r="K10" s="38" t="s">
        <v>35</v>
      </c>
      <c r="L10" s="38"/>
      <c r="M10" s="38"/>
      <c r="N10" s="40"/>
      <c r="O10" s="40" t="s">
        <v>49</v>
      </c>
      <c r="P10" s="40"/>
      <c r="Q10" s="40" t="s">
        <v>165</v>
      </c>
      <c r="R10" s="40"/>
      <c r="S10" s="40" t="s">
        <v>210</v>
      </c>
      <c r="T10" s="40"/>
      <c r="U10" s="40" t="s">
        <v>68</v>
      </c>
      <c r="V10" s="40"/>
      <c r="W10" s="40" t="s">
        <v>147</v>
      </c>
      <c r="X10" s="40"/>
      <c r="Y10" s="40" t="s">
        <v>151</v>
      </c>
      <c r="Z10" s="40"/>
      <c r="AA10" s="40" t="s">
        <v>59</v>
      </c>
    </row>
    <row r="11" spans="1:27" ht="21.95" customHeight="1">
      <c r="A11" s="40"/>
      <c r="B11" s="40"/>
      <c r="C11" s="41" t="s">
        <v>31</v>
      </c>
      <c r="D11" s="40"/>
      <c r="E11" s="41" t="s">
        <v>197</v>
      </c>
      <c r="F11" s="40"/>
      <c r="G11" s="41" t="s">
        <v>140</v>
      </c>
      <c r="H11" s="40"/>
      <c r="I11" s="41" t="s">
        <v>229</v>
      </c>
      <c r="J11" s="40"/>
      <c r="K11" s="41" t="s">
        <v>34</v>
      </c>
      <c r="L11" s="40"/>
      <c r="M11" s="41" t="s">
        <v>71</v>
      </c>
      <c r="O11" s="41" t="s">
        <v>50</v>
      </c>
      <c r="P11" s="40"/>
      <c r="Q11" s="41" t="s">
        <v>166</v>
      </c>
      <c r="R11" s="40"/>
      <c r="S11" s="41" t="s">
        <v>178</v>
      </c>
      <c r="U11" s="41" t="s">
        <v>63</v>
      </c>
      <c r="V11" s="40"/>
      <c r="W11" s="41" t="s">
        <v>148</v>
      </c>
      <c r="X11" s="40"/>
      <c r="Y11" s="41" t="s">
        <v>161</v>
      </c>
      <c r="AA11" s="41" t="s">
        <v>60</v>
      </c>
    </row>
    <row r="12" spans="1:27" ht="21.95" customHeight="1">
      <c r="A12" s="45" t="s">
        <v>240</v>
      </c>
      <c r="C12" s="47">
        <v>416625006</v>
      </c>
      <c r="D12" s="47"/>
      <c r="E12" s="47">
        <v>6300697922</v>
      </c>
      <c r="F12" s="47"/>
      <c r="G12" s="47">
        <v>5000000000</v>
      </c>
      <c r="H12" s="47"/>
      <c r="I12" s="47">
        <v>17610279</v>
      </c>
      <c r="J12" s="47"/>
      <c r="K12" s="47">
        <v>33330000</v>
      </c>
      <c r="L12" s="47"/>
      <c r="M12" s="47">
        <v>2870865232</v>
      </c>
      <c r="N12" s="47"/>
      <c r="O12" s="47">
        <v>-361786</v>
      </c>
      <c r="P12" s="47"/>
      <c r="Q12" s="47">
        <v>-23842502</v>
      </c>
      <c r="R12" s="47"/>
      <c r="S12" s="47">
        <v>-41165401</v>
      </c>
      <c r="T12" s="47"/>
      <c r="U12" s="47">
        <f>SUM(O12:S12)</f>
        <v>-65369689</v>
      </c>
      <c r="V12" s="47"/>
      <c r="W12" s="47">
        <f>SUM(C12:M12,U12)</f>
        <v>14573758750</v>
      </c>
      <c r="X12" s="47"/>
      <c r="Y12" s="47">
        <v>1209296329</v>
      </c>
      <c r="Z12" s="47"/>
      <c r="AA12" s="47">
        <f>SUM(W12:Y12)</f>
        <v>15783055079</v>
      </c>
    </row>
    <row r="13" spans="1:27" ht="21.95" customHeight="1">
      <c r="A13" s="39" t="s">
        <v>177</v>
      </c>
      <c r="C13" s="44">
        <v>0</v>
      </c>
      <c r="D13" s="47"/>
      <c r="E13" s="44">
        <v>0</v>
      </c>
      <c r="F13" s="47"/>
      <c r="G13" s="44">
        <v>0</v>
      </c>
      <c r="H13" s="44"/>
      <c r="I13" s="44">
        <v>0</v>
      </c>
      <c r="J13" s="47"/>
      <c r="K13" s="44">
        <v>0</v>
      </c>
      <c r="L13" s="47"/>
      <c r="M13" s="47">
        <f>SUM(PL!F53)</f>
        <v>-887004843</v>
      </c>
      <c r="N13" s="47"/>
      <c r="O13" s="44">
        <v>0</v>
      </c>
      <c r="P13" s="44"/>
      <c r="Q13" s="44">
        <v>0</v>
      </c>
      <c r="R13" s="44"/>
      <c r="S13" s="44">
        <v>0</v>
      </c>
      <c r="T13" s="47"/>
      <c r="U13" s="47">
        <f>SUM(O13:S13)</f>
        <v>0</v>
      </c>
      <c r="V13" s="47"/>
      <c r="W13" s="47">
        <f>SUM(C13:M13,U13)</f>
        <v>-887004843</v>
      </c>
      <c r="X13" s="47"/>
      <c r="Y13" s="47">
        <v>780430</v>
      </c>
      <c r="Z13" s="47"/>
      <c r="AA13" s="47">
        <f>SUM(W13:Y13)</f>
        <v>-886224413</v>
      </c>
    </row>
    <row r="14" spans="1:27" ht="21.95" customHeight="1">
      <c r="A14" s="39" t="s">
        <v>126</v>
      </c>
      <c r="C14" s="44">
        <v>0</v>
      </c>
      <c r="D14" s="47"/>
      <c r="E14" s="44">
        <v>0</v>
      </c>
      <c r="F14" s="47"/>
      <c r="G14" s="44">
        <v>0</v>
      </c>
      <c r="H14" s="44"/>
      <c r="I14" s="44">
        <v>0</v>
      </c>
      <c r="J14" s="47"/>
      <c r="K14" s="44">
        <v>0</v>
      </c>
      <c r="L14" s="47"/>
      <c r="M14" s="42">
        <v>0</v>
      </c>
      <c r="N14" s="47"/>
      <c r="O14" s="44">
        <v>0</v>
      </c>
      <c r="P14" s="44"/>
      <c r="Q14" s="44">
        <v>0</v>
      </c>
      <c r="R14" s="44"/>
      <c r="S14" s="44">
        <v>930131</v>
      </c>
      <c r="T14" s="47"/>
      <c r="U14" s="47">
        <f>SUM(O14:S14)</f>
        <v>930131</v>
      </c>
      <c r="V14" s="47"/>
      <c r="W14" s="48">
        <f>SUM(C14:M14,U14)</f>
        <v>930131</v>
      </c>
      <c r="X14" s="47"/>
      <c r="Y14" s="48">
        <v>0</v>
      </c>
      <c r="Z14" s="47"/>
      <c r="AA14" s="48">
        <f>SUM(W14:Y14)</f>
        <v>930131</v>
      </c>
    </row>
    <row r="15" spans="1:27" ht="21.95" customHeight="1">
      <c r="A15" s="39" t="s">
        <v>127</v>
      </c>
      <c r="C15" s="49">
        <f>SUM(C13:C14)</f>
        <v>0</v>
      </c>
      <c r="D15" s="44"/>
      <c r="E15" s="49">
        <f>SUM(E13:E14)</f>
        <v>0</v>
      </c>
      <c r="F15" s="44"/>
      <c r="G15" s="49">
        <f>SUM(G13:G14)</f>
        <v>0</v>
      </c>
      <c r="H15" s="44"/>
      <c r="I15" s="49">
        <f>SUM(I13:I14)</f>
        <v>0</v>
      </c>
      <c r="J15" s="44"/>
      <c r="K15" s="49">
        <f>SUM(K13:K14)</f>
        <v>0</v>
      </c>
      <c r="L15" s="42"/>
      <c r="M15" s="49">
        <f>SUM(M13:M14)</f>
        <v>-887004843</v>
      </c>
      <c r="N15" s="42"/>
      <c r="O15" s="49">
        <f>SUM(O13:O14)</f>
        <v>0</v>
      </c>
      <c r="P15" s="44"/>
      <c r="Q15" s="49">
        <f>SUM(Q13:Q14)</f>
        <v>0</v>
      </c>
      <c r="R15" s="44"/>
      <c r="S15" s="49">
        <f>SUM(S13:S14)</f>
        <v>930131</v>
      </c>
      <c r="T15" s="42"/>
      <c r="U15" s="49">
        <f>SUM(U13:U14)</f>
        <v>930131</v>
      </c>
      <c r="V15" s="44"/>
      <c r="W15" s="44">
        <f>SUM(W13:W14)</f>
        <v>-886074712</v>
      </c>
      <c r="X15" s="44"/>
      <c r="Y15" s="44">
        <f>SUM(Y13:Y14)</f>
        <v>780430</v>
      </c>
      <c r="Z15" s="47"/>
      <c r="AA15" s="44">
        <f>SUM(AA13:AA14)</f>
        <v>-885294282</v>
      </c>
    </row>
    <row r="16" spans="1:27" ht="21.95" customHeight="1">
      <c r="A16" s="39" t="s">
        <v>271</v>
      </c>
      <c r="C16" s="44">
        <v>510</v>
      </c>
      <c r="D16" s="44"/>
      <c r="E16" s="44">
        <v>7905</v>
      </c>
      <c r="F16" s="44"/>
      <c r="G16" s="44">
        <v>0</v>
      </c>
      <c r="H16" s="44"/>
      <c r="I16" s="44">
        <v>0</v>
      </c>
      <c r="J16" s="44"/>
      <c r="K16" s="44">
        <v>0</v>
      </c>
      <c r="L16" s="42"/>
      <c r="M16" s="44">
        <v>0</v>
      </c>
      <c r="N16" s="42"/>
      <c r="O16" s="44">
        <v>0</v>
      </c>
      <c r="P16" s="44"/>
      <c r="Q16" s="44">
        <v>0</v>
      </c>
      <c r="R16" s="44"/>
      <c r="S16" s="44">
        <v>0</v>
      </c>
      <c r="T16" s="42"/>
      <c r="U16" s="47">
        <f>SUM(O16:S16)</f>
        <v>0</v>
      </c>
      <c r="V16" s="47"/>
      <c r="W16" s="47">
        <f>SUM(C16:M16,U16)</f>
        <v>8415</v>
      </c>
      <c r="X16" s="47"/>
      <c r="Y16" s="47">
        <v>0</v>
      </c>
      <c r="Z16" s="42"/>
      <c r="AA16" s="47">
        <f t="shared" ref="AA16:AA17" si="0">SUM(W16:Y16)</f>
        <v>8415</v>
      </c>
    </row>
    <row r="17" spans="1:27" ht="21.95" customHeight="1">
      <c r="A17" s="39" t="s">
        <v>272</v>
      </c>
      <c r="C17" s="44">
        <v>0</v>
      </c>
      <c r="D17" s="44"/>
      <c r="E17" s="44">
        <v>0</v>
      </c>
      <c r="F17" s="44"/>
      <c r="G17" s="44">
        <v>-2000000000</v>
      </c>
      <c r="H17" s="44"/>
      <c r="I17" s="44">
        <v>0</v>
      </c>
      <c r="J17" s="44"/>
      <c r="K17" s="44">
        <v>0</v>
      </c>
      <c r="L17" s="42"/>
      <c r="M17" s="44">
        <v>0</v>
      </c>
      <c r="N17" s="42"/>
      <c r="O17" s="44">
        <v>0</v>
      </c>
      <c r="P17" s="44"/>
      <c r="Q17" s="44">
        <v>0</v>
      </c>
      <c r="R17" s="44"/>
      <c r="S17" s="44">
        <v>0</v>
      </c>
      <c r="T17" s="42"/>
      <c r="U17" s="47">
        <v>0</v>
      </c>
      <c r="V17" s="47"/>
      <c r="W17" s="47">
        <f>SUM(C17:M17,U17)</f>
        <v>-2000000000</v>
      </c>
      <c r="X17" s="47"/>
      <c r="Y17" s="47">
        <v>0</v>
      </c>
      <c r="Z17" s="42"/>
      <c r="AA17" s="47">
        <f t="shared" si="0"/>
        <v>-2000000000</v>
      </c>
    </row>
    <row r="18" spans="1:27" ht="21.95" customHeight="1">
      <c r="A18" s="39" t="s">
        <v>163</v>
      </c>
    </row>
    <row r="19" spans="1:27" ht="21.95" customHeight="1">
      <c r="A19" s="39" t="s">
        <v>273</v>
      </c>
      <c r="C19" s="44">
        <v>0</v>
      </c>
      <c r="D19" s="44"/>
      <c r="E19" s="44">
        <v>0</v>
      </c>
      <c r="F19" s="44"/>
      <c r="G19" s="44">
        <v>0</v>
      </c>
      <c r="H19" s="44"/>
      <c r="I19" s="44">
        <v>0</v>
      </c>
      <c r="J19" s="44"/>
      <c r="K19" s="44">
        <v>0</v>
      </c>
      <c r="L19" s="42"/>
      <c r="M19" s="42">
        <v>-259000000</v>
      </c>
      <c r="N19" s="42"/>
      <c r="O19" s="44">
        <v>0</v>
      </c>
      <c r="P19" s="44"/>
      <c r="Q19" s="44">
        <v>0</v>
      </c>
      <c r="R19" s="44"/>
      <c r="S19" s="44">
        <v>0</v>
      </c>
      <c r="T19" s="42"/>
      <c r="U19" s="47">
        <f>SUM(O19:S19)</f>
        <v>0</v>
      </c>
      <c r="V19" s="47"/>
      <c r="W19" s="47">
        <f>SUM(C19:M19,U19)</f>
        <v>-259000000</v>
      </c>
      <c r="X19" s="47"/>
      <c r="Y19" s="47">
        <v>0</v>
      </c>
      <c r="Z19" s="42"/>
      <c r="AA19" s="47">
        <f t="shared" ref="AA19:AA23" si="1">SUM(W19:Y19)</f>
        <v>-259000000</v>
      </c>
    </row>
    <row r="20" spans="1:27" ht="21.95" customHeight="1">
      <c r="A20" s="39" t="s">
        <v>274</v>
      </c>
      <c r="C20" s="44">
        <v>0</v>
      </c>
      <c r="D20" s="44"/>
      <c r="E20" s="44">
        <v>0</v>
      </c>
      <c r="F20" s="44"/>
      <c r="G20" s="44">
        <v>0</v>
      </c>
      <c r="H20" s="44"/>
      <c r="I20" s="44">
        <v>11889254</v>
      </c>
      <c r="J20" s="44"/>
      <c r="K20" s="44">
        <v>0</v>
      </c>
      <c r="L20" s="42"/>
      <c r="M20" s="42">
        <v>0</v>
      </c>
      <c r="N20" s="42"/>
      <c r="O20" s="44">
        <v>0</v>
      </c>
      <c r="P20" s="44"/>
      <c r="Q20" s="44">
        <v>0</v>
      </c>
      <c r="R20" s="44"/>
      <c r="S20" s="44">
        <v>0</v>
      </c>
      <c r="T20" s="42"/>
      <c r="U20" s="47">
        <f>SUM(O20:S20)</f>
        <v>0</v>
      </c>
      <c r="V20" s="47"/>
      <c r="W20" s="47">
        <f>SUM(C20:M20,U20)</f>
        <v>11889254</v>
      </c>
      <c r="X20" s="47"/>
      <c r="Y20" s="47">
        <v>0</v>
      </c>
      <c r="Z20" s="42"/>
      <c r="AA20" s="47">
        <f t="shared" si="1"/>
        <v>11889254</v>
      </c>
    </row>
    <row r="21" spans="1:27" ht="21.95" customHeight="1">
      <c r="A21" s="39" t="s">
        <v>168</v>
      </c>
      <c r="C21" s="44">
        <v>0</v>
      </c>
      <c r="D21" s="44"/>
      <c r="E21" s="44">
        <v>0</v>
      </c>
      <c r="F21" s="44"/>
      <c r="G21" s="44">
        <v>0</v>
      </c>
      <c r="H21" s="44"/>
      <c r="I21" s="44">
        <v>0</v>
      </c>
      <c r="J21" s="44"/>
      <c r="K21" s="44">
        <v>0</v>
      </c>
      <c r="L21" s="42"/>
      <c r="M21" s="44">
        <v>0</v>
      </c>
      <c r="N21" s="42"/>
      <c r="O21" s="44">
        <v>0</v>
      </c>
      <c r="P21" s="44"/>
      <c r="Q21" s="44">
        <v>0</v>
      </c>
      <c r="R21" s="44"/>
      <c r="S21" s="44">
        <v>0</v>
      </c>
      <c r="T21" s="42"/>
      <c r="U21" s="47">
        <f>SUM(O21:S21)</f>
        <v>0</v>
      </c>
      <c r="V21" s="47"/>
      <c r="W21" s="47">
        <f>SUM(C21:M21,U21)</f>
        <v>0</v>
      </c>
      <c r="X21" s="47"/>
      <c r="Y21" s="47">
        <v>-83280267</v>
      </c>
      <c r="Z21" s="42"/>
      <c r="AA21" s="47">
        <f t="shared" si="1"/>
        <v>-83280267</v>
      </c>
    </row>
    <row r="22" spans="1:27" ht="21.95" customHeight="1">
      <c r="A22" s="39" t="s">
        <v>255</v>
      </c>
      <c r="C22" s="44">
        <v>0</v>
      </c>
      <c r="D22" s="44"/>
      <c r="E22" s="44">
        <v>0</v>
      </c>
      <c r="F22" s="44"/>
      <c r="G22" s="44">
        <v>0</v>
      </c>
      <c r="H22" s="44"/>
      <c r="I22" s="44">
        <v>0</v>
      </c>
      <c r="J22" s="44"/>
      <c r="K22" s="44">
        <v>0</v>
      </c>
      <c r="L22" s="42"/>
      <c r="M22" s="44">
        <v>0</v>
      </c>
      <c r="N22" s="42"/>
      <c r="O22" s="44">
        <v>0</v>
      </c>
      <c r="P22" s="44"/>
      <c r="Q22" s="44">
        <v>-13270400</v>
      </c>
      <c r="R22" s="44"/>
      <c r="S22" s="44">
        <v>0</v>
      </c>
      <c r="T22" s="42"/>
      <c r="U22" s="47">
        <f>SUM(O22:S22)</f>
        <v>-13270400</v>
      </c>
      <c r="V22" s="47"/>
      <c r="W22" s="47">
        <f>SUM(C22:M22,U22)</f>
        <v>-13270400</v>
      </c>
      <c r="X22" s="47"/>
      <c r="Y22" s="47">
        <v>-722070709</v>
      </c>
      <c r="Z22" s="42"/>
      <c r="AA22" s="47">
        <f t="shared" si="1"/>
        <v>-735341109</v>
      </c>
    </row>
    <row r="23" spans="1:27" ht="21.95" customHeight="1">
      <c r="A23" s="39" t="s">
        <v>275</v>
      </c>
      <c r="C23" s="44">
        <v>0</v>
      </c>
      <c r="D23" s="44"/>
      <c r="E23" s="44">
        <v>0</v>
      </c>
      <c r="F23" s="44"/>
      <c r="G23" s="44">
        <v>0</v>
      </c>
      <c r="H23" s="44"/>
      <c r="I23" s="44">
        <v>0</v>
      </c>
      <c r="J23" s="44"/>
      <c r="K23" s="44">
        <v>0</v>
      </c>
      <c r="L23" s="42"/>
      <c r="M23" s="44">
        <v>0</v>
      </c>
      <c r="N23" s="42"/>
      <c r="O23" s="44">
        <v>0</v>
      </c>
      <c r="P23" s="44"/>
      <c r="Q23" s="44">
        <v>5030512</v>
      </c>
      <c r="R23" s="44"/>
      <c r="S23" s="44">
        <v>0</v>
      </c>
      <c r="T23" s="42"/>
      <c r="U23" s="47">
        <f>SUM(O23:S23)</f>
        <v>5030512</v>
      </c>
      <c r="V23" s="47"/>
      <c r="W23" s="47">
        <f>SUM(C23:M23,U23)</f>
        <v>5030512</v>
      </c>
      <c r="X23" s="47"/>
      <c r="Y23" s="47">
        <v>0</v>
      </c>
      <c r="Z23" s="42"/>
      <c r="AA23" s="47">
        <f t="shared" si="1"/>
        <v>5030512</v>
      </c>
    </row>
    <row r="24" spans="1:27" ht="21.95" customHeight="1">
      <c r="A24" s="39" t="s">
        <v>249</v>
      </c>
      <c r="C24" s="44"/>
      <c r="D24" s="44"/>
      <c r="E24" s="44"/>
      <c r="F24" s="44"/>
      <c r="G24" s="44"/>
      <c r="H24" s="44"/>
      <c r="I24" s="44"/>
      <c r="J24" s="44"/>
      <c r="K24" s="44"/>
      <c r="L24" s="42"/>
      <c r="M24" s="44"/>
      <c r="N24" s="42"/>
      <c r="O24" s="44"/>
      <c r="P24" s="44"/>
      <c r="Q24" s="44"/>
      <c r="R24" s="44"/>
      <c r="S24" s="44"/>
      <c r="T24" s="42"/>
      <c r="U24" s="47"/>
      <c r="V24" s="47"/>
      <c r="W24" s="47"/>
      <c r="X24" s="47"/>
      <c r="Y24" s="47"/>
      <c r="Z24" s="42"/>
      <c r="AA24" s="47"/>
    </row>
    <row r="25" spans="1:27" ht="21.95" customHeight="1">
      <c r="A25" s="39" t="s">
        <v>250</v>
      </c>
      <c r="C25" s="44">
        <v>0</v>
      </c>
      <c r="D25" s="44"/>
      <c r="E25" s="44">
        <v>0</v>
      </c>
      <c r="F25" s="44"/>
      <c r="G25" s="44">
        <v>0</v>
      </c>
      <c r="H25" s="44"/>
      <c r="I25" s="44">
        <v>0</v>
      </c>
      <c r="J25" s="44"/>
      <c r="K25" s="44">
        <v>0</v>
      </c>
      <c r="L25" s="42"/>
      <c r="M25" s="44">
        <v>-17542324</v>
      </c>
      <c r="N25" s="42"/>
      <c r="O25" s="44">
        <v>0</v>
      </c>
      <c r="P25" s="44"/>
      <c r="Q25" s="44">
        <v>0</v>
      </c>
      <c r="R25" s="44"/>
      <c r="S25" s="44">
        <v>17542324</v>
      </c>
      <c r="T25" s="42"/>
      <c r="U25" s="47">
        <f t="shared" ref="U25:U26" si="2">SUM(O25:S25)</f>
        <v>17542324</v>
      </c>
      <c r="V25" s="47"/>
      <c r="W25" s="47">
        <f t="shared" ref="W25:W26" si="3">SUM(C25:M25,U25)</f>
        <v>0</v>
      </c>
      <c r="X25" s="47"/>
      <c r="Y25" s="47">
        <v>0</v>
      </c>
      <c r="Z25" s="42"/>
      <c r="AA25" s="47">
        <f t="shared" ref="AA25:AA26" si="4">SUM(W25:Y25)</f>
        <v>0</v>
      </c>
    </row>
    <row r="26" spans="1:27" ht="21.95" customHeight="1">
      <c r="A26" s="39" t="s">
        <v>251</v>
      </c>
      <c r="C26" s="44">
        <v>0</v>
      </c>
      <c r="D26" s="44"/>
      <c r="E26" s="44">
        <v>0</v>
      </c>
      <c r="F26" s="44"/>
      <c r="G26" s="44">
        <v>0</v>
      </c>
      <c r="H26" s="44"/>
      <c r="I26" s="44">
        <v>0</v>
      </c>
      <c r="J26" s="44"/>
      <c r="K26" s="44">
        <v>18748120</v>
      </c>
      <c r="L26" s="42"/>
      <c r="M26" s="44">
        <v>-18748120</v>
      </c>
      <c r="N26" s="42"/>
      <c r="O26" s="44">
        <v>0</v>
      </c>
      <c r="P26" s="44"/>
      <c r="Q26" s="44">
        <v>0</v>
      </c>
      <c r="R26" s="44"/>
      <c r="S26" s="44">
        <v>0</v>
      </c>
      <c r="T26" s="42"/>
      <c r="U26" s="47">
        <f t="shared" si="2"/>
        <v>0</v>
      </c>
      <c r="V26" s="47"/>
      <c r="W26" s="47">
        <f t="shared" si="3"/>
        <v>0</v>
      </c>
      <c r="X26" s="47"/>
      <c r="Y26" s="47">
        <v>0</v>
      </c>
      <c r="Z26" s="42"/>
      <c r="AA26" s="47">
        <f t="shared" si="4"/>
        <v>0</v>
      </c>
    </row>
    <row r="27" spans="1:27" ht="21.95" customHeight="1" thickBot="1">
      <c r="A27" s="45" t="s">
        <v>241</v>
      </c>
      <c r="C27" s="46">
        <f>SUM(C12,C15:C26)</f>
        <v>416625516</v>
      </c>
      <c r="D27" s="42"/>
      <c r="E27" s="46">
        <f>SUM(E12,E15:E26)</f>
        <v>6300705827</v>
      </c>
      <c r="F27" s="42"/>
      <c r="G27" s="46">
        <f>SUM(G12,G15:G26)</f>
        <v>3000000000</v>
      </c>
      <c r="H27" s="42"/>
      <c r="I27" s="46">
        <f>SUM(I12,I15:I26)</f>
        <v>29499533</v>
      </c>
      <c r="J27" s="42"/>
      <c r="K27" s="46">
        <f>SUM(K12,K15:K26)</f>
        <v>52078120</v>
      </c>
      <c r="L27" s="42"/>
      <c r="M27" s="46">
        <f>SUM(M12,M15:M26)</f>
        <v>1688569945</v>
      </c>
      <c r="N27" s="42"/>
      <c r="O27" s="46">
        <f>SUM(O12,O15:O26)</f>
        <v>-361786</v>
      </c>
      <c r="P27" s="42"/>
      <c r="Q27" s="46">
        <f>SUM(Q12,Q15:Q26)</f>
        <v>-32082390</v>
      </c>
      <c r="R27" s="42"/>
      <c r="S27" s="46">
        <f>SUM(S12,S15:S26)</f>
        <v>-22692946</v>
      </c>
      <c r="T27" s="42"/>
      <c r="U27" s="46">
        <f>SUM(U12,U15:U26)</f>
        <v>-55137122</v>
      </c>
      <c r="V27" s="42"/>
      <c r="W27" s="46">
        <f>SUM(W12,W15:W26)</f>
        <v>11432341819</v>
      </c>
      <c r="X27" s="42"/>
      <c r="Y27" s="46">
        <f>SUM(Y12,Y15:Y26)</f>
        <v>404725783</v>
      </c>
      <c r="Z27" s="42"/>
      <c r="AA27" s="46">
        <f>SUM(AA12,AA15:AA26)</f>
        <v>11837067602</v>
      </c>
    </row>
    <row r="28" spans="1:27" ht="21.95" customHeight="1" thickTop="1">
      <c r="A28" s="45"/>
    </row>
    <row r="29" spans="1:27" ht="21.95" customHeight="1">
      <c r="A29" s="45" t="s">
        <v>263</v>
      </c>
      <c r="C29" s="47">
        <f>C27</f>
        <v>416625516</v>
      </c>
      <c r="D29" s="47"/>
      <c r="E29" s="47">
        <f>E27</f>
        <v>6300705827</v>
      </c>
      <c r="F29" s="47"/>
      <c r="G29" s="47">
        <f>G27</f>
        <v>3000000000</v>
      </c>
      <c r="H29" s="47"/>
      <c r="I29" s="47">
        <f>I27</f>
        <v>29499533</v>
      </c>
      <c r="J29" s="47"/>
      <c r="K29" s="47">
        <f>K27</f>
        <v>52078120</v>
      </c>
      <c r="L29" s="47"/>
      <c r="M29" s="47">
        <f>M27</f>
        <v>1688569945</v>
      </c>
      <c r="N29" s="47"/>
      <c r="O29" s="47">
        <f>O27</f>
        <v>-361786</v>
      </c>
      <c r="P29" s="47"/>
      <c r="Q29" s="47">
        <f>Q27</f>
        <v>-32082390</v>
      </c>
      <c r="R29" s="47"/>
      <c r="S29" s="47">
        <f>S27</f>
        <v>-22692946</v>
      </c>
      <c r="T29" s="47"/>
      <c r="U29" s="47">
        <f>U27</f>
        <v>-55137122</v>
      </c>
      <c r="V29" s="47"/>
      <c r="W29" s="47">
        <f>SUM(W27)</f>
        <v>11432341819</v>
      </c>
      <c r="X29" s="47"/>
      <c r="Y29" s="47">
        <f>SUM(Y27)</f>
        <v>404725783</v>
      </c>
      <c r="Z29" s="47"/>
      <c r="AA29" s="47">
        <f>SUM(AA27)</f>
        <v>11837067602</v>
      </c>
    </row>
    <row r="30" spans="1:27" ht="21.95" customHeight="1">
      <c r="A30" s="39" t="s">
        <v>125</v>
      </c>
      <c r="C30" s="44">
        <v>0</v>
      </c>
      <c r="D30" s="47"/>
      <c r="E30" s="44">
        <v>0</v>
      </c>
      <c r="F30" s="47"/>
      <c r="G30" s="44">
        <v>0</v>
      </c>
      <c r="H30" s="44"/>
      <c r="I30" s="44">
        <v>0</v>
      </c>
      <c r="J30" s="47"/>
      <c r="K30" s="44">
        <v>0</v>
      </c>
      <c r="L30" s="42"/>
      <c r="M30" s="42">
        <f>SUM(PL!D53)</f>
        <v>334184205</v>
      </c>
      <c r="N30" s="42"/>
      <c r="O30" s="44">
        <v>0</v>
      </c>
      <c r="P30" s="44"/>
      <c r="Q30" s="44">
        <v>0</v>
      </c>
      <c r="R30" s="44"/>
      <c r="S30" s="44">
        <v>0</v>
      </c>
      <c r="T30" s="47"/>
      <c r="U30" s="47">
        <f>SUM(O30:S30)</f>
        <v>0</v>
      </c>
      <c r="V30" s="47"/>
      <c r="W30" s="47">
        <f>SUM(C30:M30,U30)</f>
        <v>334184205</v>
      </c>
      <c r="X30" s="47"/>
      <c r="Y30" s="47">
        <f>SUM(PL!D54)</f>
        <v>54362160</v>
      </c>
      <c r="Z30" s="47"/>
      <c r="AA30" s="47">
        <f t="shared" ref="AA30:AA31" si="5">SUM(W30:Y30)</f>
        <v>388546365</v>
      </c>
    </row>
    <row r="31" spans="1:27" ht="21.95" customHeight="1">
      <c r="A31" s="39" t="s">
        <v>126</v>
      </c>
      <c r="C31" s="44">
        <v>0</v>
      </c>
      <c r="D31" s="47"/>
      <c r="E31" s="44">
        <v>0</v>
      </c>
      <c r="F31" s="47"/>
      <c r="G31" s="44">
        <v>0</v>
      </c>
      <c r="H31" s="44"/>
      <c r="I31" s="44">
        <v>0</v>
      </c>
      <c r="J31" s="47"/>
      <c r="K31" s="44">
        <v>0</v>
      </c>
      <c r="L31" s="42"/>
      <c r="M31" s="42">
        <f>SUM(PL!D47)</f>
        <v>-9946154</v>
      </c>
      <c r="N31" s="42"/>
      <c r="O31" s="44">
        <v>0</v>
      </c>
      <c r="P31" s="44"/>
      <c r="Q31" s="44">
        <v>0</v>
      </c>
      <c r="R31" s="44"/>
      <c r="S31" s="44">
        <f>SUM(PL!D46)</f>
        <v>3447607</v>
      </c>
      <c r="T31" s="47"/>
      <c r="U31" s="47">
        <f>SUM(O31:S31)</f>
        <v>3447607</v>
      </c>
      <c r="V31" s="47"/>
      <c r="W31" s="48">
        <f>SUM(C31:M31,U31)</f>
        <v>-6498547</v>
      </c>
      <c r="X31" s="47"/>
      <c r="Y31" s="48">
        <v>0</v>
      </c>
      <c r="Z31" s="47"/>
      <c r="AA31" s="48">
        <f t="shared" si="5"/>
        <v>-6498547</v>
      </c>
    </row>
    <row r="32" spans="1:27" ht="21.95" customHeight="1">
      <c r="A32" s="39" t="s">
        <v>127</v>
      </c>
      <c r="C32" s="49">
        <f>SUM(C30:C31)</f>
        <v>0</v>
      </c>
      <c r="D32" s="44"/>
      <c r="E32" s="49">
        <f>SUM(E30:E31)</f>
        <v>0</v>
      </c>
      <c r="F32" s="44"/>
      <c r="G32" s="49">
        <f>SUM(G30:G31)</f>
        <v>0</v>
      </c>
      <c r="H32" s="44"/>
      <c r="I32" s="49">
        <f>SUM(I30:I31)</f>
        <v>0</v>
      </c>
      <c r="J32" s="44"/>
      <c r="K32" s="49">
        <f>SUM(K30:K31)</f>
        <v>0</v>
      </c>
      <c r="L32" s="42"/>
      <c r="M32" s="49">
        <f>SUM(M30:M31)</f>
        <v>324238051</v>
      </c>
      <c r="N32" s="42"/>
      <c r="O32" s="49">
        <f>SUM(O30:O31)</f>
        <v>0</v>
      </c>
      <c r="P32" s="44"/>
      <c r="Q32" s="49">
        <f>SUM(Q30:Q31)</f>
        <v>0</v>
      </c>
      <c r="R32" s="44"/>
      <c r="S32" s="49">
        <f>SUM(S30:S31)</f>
        <v>3447607</v>
      </c>
      <c r="T32" s="42"/>
      <c r="U32" s="49">
        <f>SUM(U30:U31)</f>
        <v>3447607</v>
      </c>
      <c r="V32" s="44"/>
      <c r="W32" s="49">
        <f>SUM(W30:W31)</f>
        <v>327685658</v>
      </c>
      <c r="X32" s="44"/>
      <c r="Y32" s="49">
        <f>SUM(Y30:Y31)</f>
        <v>54362160</v>
      </c>
      <c r="Z32" s="42"/>
      <c r="AA32" s="49">
        <f>SUM(AA30:AA31)</f>
        <v>382047818</v>
      </c>
    </row>
    <row r="33" spans="1:27" ht="21.95" customHeight="1">
      <c r="A33" s="39" t="s">
        <v>276</v>
      </c>
      <c r="C33" s="44">
        <v>0</v>
      </c>
      <c r="D33" s="44"/>
      <c r="E33" s="44">
        <v>0</v>
      </c>
      <c r="F33" s="44"/>
      <c r="G33" s="44">
        <v>0</v>
      </c>
      <c r="H33" s="44"/>
      <c r="I33" s="44">
        <v>0</v>
      </c>
      <c r="J33" s="44"/>
      <c r="K33" s="44">
        <v>0</v>
      </c>
      <c r="L33" s="42"/>
      <c r="M33" s="42">
        <v>-300283561</v>
      </c>
      <c r="N33" s="42"/>
      <c r="O33" s="44">
        <v>0</v>
      </c>
      <c r="P33" s="44"/>
      <c r="Q33" s="44">
        <v>0</v>
      </c>
      <c r="R33" s="44"/>
      <c r="S33" s="44">
        <v>0</v>
      </c>
      <c r="T33" s="42"/>
      <c r="U33" s="47">
        <f>SUM(O33:S33)</f>
        <v>0</v>
      </c>
      <c r="V33" s="47"/>
      <c r="W33" s="47">
        <f>SUM(C33:M33,U33)</f>
        <v>-300283561</v>
      </c>
      <c r="X33" s="47"/>
      <c r="Y33" s="47">
        <v>0</v>
      </c>
      <c r="Z33" s="42"/>
      <c r="AA33" s="47">
        <f t="shared" ref="AA33:AA34" si="6">SUM(W33:Y33)</f>
        <v>-300283561</v>
      </c>
    </row>
    <row r="34" spans="1:27" ht="21.95" customHeight="1">
      <c r="A34" s="39" t="s">
        <v>274</v>
      </c>
      <c r="C34" s="44">
        <v>0</v>
      </c>
      <c r="D34" s="44"/>
      <c r="E34" s="44">
        <v>0</v>
      </c>
      <c r="F34" s="44"/>
      <c r="G34" s="44">
        <v>0</v>
      </c>
      <c r="H34" s="44"/>
      <c r="I34" s="44">
        <v>5381315</v>
      </c>
      <c r="J34" s="44"/>
      <c r="K34" s="44">
        <v>0</v>
      </c>
      <c r="L34" s="42"/>
      <c r="M34" s="42">
        <v>0</v>
      </c>
      <c r="N34" s="42"/>
      <c r="O34" s="44">
        <v>0</v>
      </c>
      <c r="P34" s="44"/>
      <c r="Q34" s="44">
        <v>0</v>
      </c>
      <c r="R34" s="44"/>
      <c r="S34" s="44">
        <v>0</v>
      </c>
      <c r="T34" s="42"/>
      <c r="U34" s="47">
        <f>SUM(O34:S34)</f>
        <v>0</v>
      </c>
      <c r="V34" s="47"/>
      <c r="W34" s="47">
        <f>SUM(C34:M34,U34)</f>
        <v>5381315</v>
      </c>
      <c r="X34" s="47"/>
      <c r="Y34" s="47">
        <v>0</v>
      </c>
      <c r="Z34" s="42"/>
      <c r="AA34" s="47">
        <f t="shared" si="6"/>
        <v>5381315</v>
      </c>
    </row>
    <row r="35" spans="1:27" ht="21.95" customHeight="1">
      <c r="A35" s="39" t="s">
        <v>277</v>
      </c>
      <c r="C35" s="44">
        <v>0</v>
      </c>
      <c r="D35" s="44"/>
      <c r="E35" s="44">
        <v>0</v>
      </c>
      <c r="F35" s="44"/>
      <c r="G35" s="44">
        <v>0</v>
      </c>
      <c r="H35" s="44"/>
      <c r="I35" s="44">
        <v>0</v>
      </c>
      <c r="J35" s="44"/>
      <c r="K35" s="44">
        <v>0</v>
      </c>
      <c r="L35" s="42"/>
      <c r="M35" s="44">
        <v>0</v>
      </c>
      <c r="N35" s="42"/>
      <c r="O35" s="44">
        <v>0</v>
      </c>
      <c r="P35" s="44"/>
      <c r="Q35" s="44">
        <v>0</v>
      </c>
      <c r="R35" s="44"/>
      <c r="S35" s="44">
        <v>0</v>
      </c>
      <c r="T35" s="42"/>
      <c r="U35" s="47">
        <f>SUM(O35:S35)</f>
        <v>0</v>
      </c>
      <c r="V35" s="47"/>
      <c r="W35" s="47">
        <f>SUM(C35:M35,U35)</f>
        <v>0</v>
      </c>
      <c r="X35" s="47"/>
      <c r="Y35" s="47">
        <v>-175</v>
      </c>
      <c r="Z35" s="42"/>
      <c r="AA35" s="47">
        <f>SUM(W35:Y35)</f>
        <v>-175</v>
      </c>
    </row>
    <row r="36" spans="1:27" ht="21.95" customHeight="1">
      <c r="A36" s="39" t="s">
        <v>275</v>
      </c>
      <c r="C36" s="44">
        <v>0</v>
      </c>
      <c r="D36" s="44"/>
      <c r="E36" s="44">
        <v>0</v>
      </c>
      <c r="F36" s="44"/>
      <c r="G36" s="44">
        <v>0</v>
      </c>
      <c r="H36" s="44"/>
      <c r="I36" s="44">
        <v>0</v>
      </c>
      <c r="J36" s="44"/>
      <c r="K36" s="44">
        <v>0</v>
      </c>
      <c r="L36" s="42"/>
      <c r="M36" s="44">
        <v>0</v>
      </c>
      <c r="N36" s="42"/>
      <c r="O36" s="44">
        <v>0</v>
      </c>
      <c r="P36" s="44"/>
      <c r="Q36" s="44">
        <v>18811690</v>
      </c>
      <c r="R36" s="44"/>
      <c r="S36" s="44">
        <v>0</v>
      </c>
      <c r="T36" s="42"/>
      <c r="U36" s="47">
        <f>SUM(O36:S36)</f>
        <v>18811690</v>
      </c>
      <c r="V36" s="47"/>
      <c r="W36" s="47">
        <f>SUM(C36:M36,U36)</f>
        <v>18811690</v>
      </c>
      <c r="X36" s="47"/>
      <c r="Y36" s="47">
        <v>0</v>
      </c>
      <c r="Z36" s="42"/>
      <c r="AA36" s="47">
        <f t="shared" ref="AA36:AA38" si="7">SUM(W36:Y36)</f>
        <v>18811690</v>
      </c>
    </row>
    <row r="37" spans="1:27" ht="21.95" customHeight="1">
      <c r="A37" s="39" t="s">
        <v>282</v>
      </c>
      <c r="C37" s="44"/>
      <c r="D37" s="44"/>
      <c r="E37" s="44"/>
      <c r="F37" s="44"/>
      <c r="G37" s="44"/>
      <c r="H37" s="44"/>
      <c r="I37" s="44"/>
      <c r="J37" s="44"/>
      <c r="K37" s="44"/>
      <c r="L37" s="42"/>
      <c r="M37" s="44"/>
      <c r="N37" s="42"/>
      <c r="O37" s="44"/>
      <c r="P37" s="44"/>
      <c r="Q37" s="44"/>
      <c r="R37" s="44"/>
      <c r="S37" s="44"/>
      <c r="T37" s="42"/>
      <c r="U37" s="47"/>
      <c r="V37" s="47"/>
      <c r="W37" s="47"/>
      <c r="X37" s="47"/>
      <c r="Y37" s="47"/>
      <c r="Z37" s="42"/>
      <c r="AA37" s="47"/>
    </row>
    <row r="38" spans="1:27" ht="21.95" customHeight="1">
      <c r="A38" s="39" t="s">
        <v>283</v>
      </c>
      <c r="C38" s="44">
        <v>0</v>
      </c>
      <c r="D38" s="44"/>
      <c r="E38" s="44">
        <v>0</v>
      </c>
      <c r="F38" s="44"/>
      <c r="G38" s="44">
        <v>0</v>
      </c>
      <c r="H38" s="44"/>
      <c r="I38" s="44">
        <v>0</v>
      </c>
      <c r="J38" s="44"/>
      <c r="K38" s="44">
        <v>0</v>
      </c>
      <c r="L38" s="42"/>
      <c r="M38" s="44">
        <v>-211595735</v>
      </c>
      <c r="N38" s="42"/>
      <c r="O38" s="44">
        <v>0</v>
      </c>
      <c r="P38" s="44"/>
      <c r="Q38" s="44">
        <v>0</v>
      </c>
      <c r="R38" s="44"/>
      <c r="S38" s="44">
        <v>0</v>
      </c>
      <c r="T38" s="42"/>
      <c r="U38" s="47">
        <f t="shared" ref="U38" si="8">SUM(O38:S38)</f>
        <v>0</v>
      </c>
      <c r="V38" s="47"/>
      <c r="W38" s="47">
        <f t="shared" ref="W38" si="9">SUM(C38:M38,U38)</f>
        <v>-211595735</v>
      </c>
      <c r="X38" s="47"/>
      <c r="Y38" s="47">
        <v>0</v>
      </c>
      <c r="Z38" s="42"/>
      <c r="AA38" s="47">
        <f t="shared" si="7"/>
        <v>-211595735</v>
      </c>
    </row>
    <row r="39" spans="1:27" ht="21.95" customHeight="1" thickBot="1">
      <c r="A39" s="45" t="s">
        <v>264</v>
      </c>
      <c r="C39" s="46">
        <f>SUM(C29,C32:C38)</f>
        <v>416625516</v>
      </c>
      <c r="D39" s="42"/>
      <c r="E39" s="46">
        <f>SUM(E29,E32:E38)</f>
        <v>6300705827</v>
      </c>
      <c r="F39" s="42"/>
      <c r="G39" s="46">
        <f>SUM(G29,G32:G38)</f>
        <v>3000000000</v>
      </c>
      <c r="H39" s="42"/>
      <c r="I39" s="46">
        <f>SUM(I29,I32:I38)</f>
        <v>34880848</v>
      </c>
      <c r="J39" s="42"/>
      <c r="K39" s="46">
        <f>SUM(K29,K32:K38)</f>
        <v>52078120</v>
      </c>
      <c r="L39" s="42"/>
      <c r="M39" s="46">
        <f>SUM(M29,M32:M38)</f>
        <v>1500928700</v>
      </c>
      <c r="N39" s="42"/>
      <c r="O39" s="46">
        <f>SUM(O29,O32:O38)</f>
        <v>-361786</v>
      </c>
      <c r="P39" s="42"/>
      <c r="Q39" s="46">
        <f>SUM(Q29,Q32:Q38)</f>
        <v>-13270700</v>
      </c>
      <c r="R39" s="42"/>
      <c r="S39" s="46">
        <f>SUM(S29,S32:S38)</f>
        <v>-19245339</v>
      </c>
      <c r="T39" s="42"/>
      <c r="U39" s="46">
        <f>SUM(U29,U32:U38)</f>
        <v>-32877825</v>
      </c>
      <c r="V39" s="42"/>
      <c r="W39" s="46">
        <f>SUM(W29,W32:W38)</f>
        <v>11272341186</v>
      </c>
      <c r="X39" s="42"/>
      <c r="Y39" s="46">
        <f>SUM(Y29,Y32:Y38)</f>
        <v>459087768</v>
      </c>
      <c r="Z39" s="42"/>
      <c r="AA39" s="46">
        <f>SUM(AA29,AA32:AA38)</f>
        <v>11731428954</v>
      </c>
    </row>
    <row r="40" spans="1:27" ht="21.95" customHeight="1" thickTop="1">
      <c r="C40" s="42">
        <f>C29-BS!F87</f>
        <v>0</v>
      </c>
      <c r="D40" s="42"/>
      <c r="E40" s="42">
        <f>E29-BS!F88</f>
        <v>0</v>
      </c>
      <c r="F40" s="42"/>
      <c r="G40" s="42">
        <f>G29-BS!F89</f>
        <v>0</v>
      </c>
      <c r="H40" s="42"/>
      <c r="I40" s="42">
        <f>SUM(I27-BS!F90)</f>
        <v>0</v>
      </c>
      <c r="J40" s="42"/>
      <c r="K40" s="42">
        <f>K29-BS!F92</f>
        <v>0</v>
      </c>
      <c r="L40" s="42"/>
      <c r="M40" s="42">
        <f>M29-BS!F93</f>
        <v>0</v>
      </c>
      <c r="N40" s="42"/>
      <c r="O40" s="42"/>
      <c r="P40" s="42"/>
      <c r="Q40" s="42"/>
      <c r="R40" s="42"/>
      <c r="S40" s="42"/>
      <c r="T40" s="42"/>
      <c r="U40" s="42">
        <f>U29-BS!F94</f>
        <v>0</v>
      </c>
      <c r="V40" s="42"/>
      <c r="W40" s="42"/>
      <c r="X40" s="42"/>
      <c r="Y40" s="42">
        <f>SUM(Y29-BS!F96)</f>
        <v>0</v>
      </c>
      <c r="Z40" s="42"/>
      <c r="AA40" s="42">
        <f>AA29-BS!F97</f>
        <v>0</v>
      </c>
    </row>
    <row r="41" spans="1:27" ht="21.95" customHeight="1">
      <c r="C41" s="42">
        <f>C39-BS!D87</f>
        <v>0</v>
      </c>
      <c r="D41" s="42"/>
      <c r="E41" s="42">
        <f>E39-BS!D88</f>
        <v>0</v>
      </c>
      <c r="F41" s="42"/>
      <c r="G41" s="42">
        <f>G39-BS!D89</f>
        <v>0</v>
      </c>
      <c r="H41" s="42"/>
      <c r="I41" s="42">
        <f>SUM(I39-BS!D90)</f>
        <v>0</v>
      </c>
      <c r="J41" s="42"/>
      <c r="K41" s="42">
        <f>K39-BS!D92</f>
        <v>0</v>
      </c>
      <c r="L41" s="42"/>
      <c r="M41" s="42">
        <f>M39-BS!D93</f>
        <v>0</v>
      </c>
      <c r="N41" s="42"/>
      <c r="O41" s="42"/>
      <c r="P41" s="42"/>
      <c r="Q41" s="42"/>
      <c r="R41" s="42"/>
      <c r="S41" s="42"/>
      <c r="T41" s="42"/>
      <c r="U41" s="42">
        <f>U39-BS!D94</f>
        <v>0</v>
      </c>
      <c r="V41" s="42"/>
      <c r="W41" s="42"/>
      <c r="X41" s="42"/>
      <c r="Y41" s="42">
        <f>SUM(Y39-BS!D96)</f>
        <v>0</v>
      </c>
      <c r="Z41" s="42"/>
      <c r="AA41" s="42">
        <f>AA39-BS!D97</f>
        <v>0</v>
      </c>
    </row>
    <row r="42" spans="1:27" ht="21.95" customHeight="1">
      <c r="A42" s="43" t="s">
        <v>1</v>
      </c>
    </row>
  </sheetData>
  <mergeCells count="4">
    <mergeCell ref="K9:M9"/>
    <mergeCell ref="C5:AA5"/>
    <mergeCell ref="O6:U6"/>
    <mergeCell ref="O7:Q7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6"/>
  <sheetViews>
    <sheetView showGridLines="0" view="pageBreakPreview" topLeftCell="A4" zoomScale="60" zoomScaleNormal="85" workbookViewId="0">
      <selection activeCell="A35" sqref="A35"/>
    </sheetView>
  </sheetViews>
  <sheetFormatPr defaultColWidth="15.140625" defaultRowHeight="21.95" customHeight="1"/>
  <cols>
    <col min="1" max="1" width="64.7109375" style="62" customWidth="1"/>
    <col min="2" max="2" width="2" style="62" customWidth="1"/>
    <col min="3" max="3" width="18.7109375" style="62" customWidth="1"/>
    <col min="4" max="4" width="1.5703125" style="62" customWidth="1"/>
    <col min="5" max="5" width="18.7109375" style="62" customWidth="1"/>
    <col min="6" max="6" width="1.5703125" style="62" customWidth="1"/>
    <col min="7" max="7" width="21" style="62" customWidth="1"/>
    <col min="8" max="8" width="1.7109375" style="62" customWidth="1"/>
    <col min="9" max="9" width="18.7109375" style="62" customWidth="1"/>
    <col min="10" max="10" width="1.5703125" style="62" customWidth="1"/>
    <col min="11" max="11" width="18.7109375" style="62" customWidth="1"/>
    <col min="12" max="12" width="1.5703125" style="62" customWidth="1"/>
    <col min="13" max="13" width="18.7109375" style="63" customWidth="1"/>
    <col min="14" max="14" width="1.5703125" style="63" customWidth="1"/>
    <col min="15" max="15" width="27.7109375" style="63" customWidth="1"/>
    <col min="16" max="16" width="1.5703125" style="63" customWidth="1"/>
    <col min="17" max="17" width="18.7109375" style="63" customWidth="1"/>
    <col min="18" max="18" width="1.28515625" style="62" customWidth="1"/>
    <col min="19" max="16384" width="15.140625" style="62"/>
  </cols>
  <sheetData>
    <row r="1" spans="1:18" s="43" customFormat="1" ht="21.95" customHeight="1">
      <c r="A1" s="35" t="s">
        <v>80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36"/>
      <c r="R1" s="52"/>
    </row>
    <row r="2" spans="1:18" s="43" customFormat="1" ht="21.95" customHeight="1">
      <c r="A2" s="34" t="s">
        <v>93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s="43" customFormat="1" ht="21.95" customHeight="1">
      <c r="A3" s="34" t="s">
        <v>262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s="55" customFormat="1" ht="21.9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  <c r="N4" s="54"/>
      <c r="O4" s="54"/>
      <c r="P4" s="53"/>
      <c r="Q4" s="51" t="s">
        <v>66</v>
      </c>
    </row>
    <row r="5" spans="1:18" s="60" customFormat="1" ht="21.95" customHeight="1">
      <c r="A5" s="59"/>
      <c r="B5" s="59"/>
      <c r="C5" s="50" t="s">
        <v>37</v>
      </c>
      <c r="D5" s="50"/>
      <c r="E5" s="50"/>
      <c r="F5" s="50"/>
      <c r="G5" s="50"/>
      <c r="H5" s="50"/>
      <c r="I5" s="50"/>
      <c r="J5" s="50"/>
      <c r="K5" s="50"/>
      <c r="L5" s="50"/>
      <c r="M5" s="56"/>
      <c r="N5" s="56"/>
      <c r="O5" s="56"/>
      <c r="P5" s="50"/>
      <c r="Q5" s="56"/>
    </row>
    <row r="6" spans="1:18" s="55" customFormat="1" ht="21.9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8"/>
      <c r="N6" s="58"/>
      <c r="O6" s="72" t="s">
        <v>180</v>
      </c>
      <c r="P6" s="57"/>
      <c r="Q6" s="58"/>
    </row>
    <row r="7" spans="1:18" s="55" customFormat="1" ht="21.9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8"/>
      <c r="N7" s="58"/>
      <c r="O7" s="40" t="s">
        <v>208</v>
      </c>
      <c r="P7" s="57"/>
      <c r="Q7" s="58"/>
    </row>
    <row r="8" spans="1:18" ht="21.95" customHeight="1">
      <c r="C8" s="73" t="s">
        <v>30</v>
      </c>
      <c r="D8" s="73"/>
      <c r="E8" s="73"/>
      <c r="F8" s="73"/>
      <c r="G8" s="73"/>
      <c r="H8" s="73"/>
      <c r="I8" s="73"/>
      <c r="J8" s="73"/>
      <c r="K8" s="74"/>
      <c r="L8" s="74" t="s">
        <v>102</v>
      </c>
      <c r="M8" s="74"/>
      <c r="N8" s="73"/>
      <c r="O8" s="40" t="s">
        <v>209</v>
      </c>
      <c r="P8" s="73"/>
      <c r="Q8" s="61"/>
    </row>
    <row r="9" spans="1:18" ht="21.95" customHeight="1">
      <c r="C9" s="53" t="s">
        <v>107</v>
      </c>
      <c r="D9" s="73"/>
      <c r="E9" s="53" t="s">
        <v>90</v>
      </c>
      <c r="F9" s="73"/>
      <c r="G9" s="53" t="s">
        <v>117</v>
      </c>
      <c r="H9" s="53"/>
      <c r="I9" s="40" t="s">
        <v>228</v>
      </c>
      <c r="J9" s="73"/>
      <c r="K9" s="73" t="s">
        <v>35</v>
      </c>
      <c r="L9" s="73"/>
      <c r="M9" s="73"/>
      <c r="N9" s="73"/>
      <c r="O9" s="40" t="s">
        <v>210</v>
      </c>
      <c r="P9" s="73"/>
      <c r="Q9" s="64" t="s">
        <v>62</v>
      </c>
    </row>
    <row r="10" spans="1:18" ht="21.95" customHeight="1">
      <c r="C10" s="74" t="s">
        <v>31</v>
      </c>
      <c r="D10" s="73"/>
      <c r="E10" s="74" t="s">
        <v>197</v>
      </c>
      <c r="F10" s="73"/>
      <c r="G10" s="74" t="s">
        <v>140</v>
      </c>
      <c r="H10" s="73"/>
      <c r="I10" s="41" t="s">
        <v>229</v>
      </c>
      <c r="J10" s="73"/>
      <c r="K10" s="74" t="s">
        <v>34</v>
      </c>
      <c r="L10" s="73"/>
      <c r="M10" s="75" t="s">
        <v>71</v>
      </c>
      <c r="N10" s="76"/>
      <c r="O10" s="41" t="s">
        <v>178</v>
      </c>
      <c r="P10" s="76"/>
      <c r="Q10" s="65" t="s">
        <v>63</v>
      </c>
    </row>
    <row r="11" spans="1:18" ht="21.95" customHeight="1">
      <c r="A11" s="45" t="s">
        <v>240</v>
      </c>
      <c r="B11" s="66"/>
      <c r="C11" s="67">
        <v>416625006</v>
      </c>
      <c r="D11" s="67"/>
      <c r="E11" s="67">
        <v>6300697922</v>
      </c>
      <c r="F11" s="67"/>
      <c r="G11" s="67">
        <v>5000000000</v>
      </c>
      <c r="H11" s="67"/>
      <c r="I11" s="67">
        <v>17610279</v>
      </c>
      <c r="J11" s="67"/>
      <c r="K11" s="67">
        <v>33330000</v>
      </c>
      <c r="L11" s="67"/>
      <c r="M11" s="67">
        <v>2883285811</v>
      </c>
      <c r="N11" s="67"/>
      <c r="O11" s="67">
        <v>-30600000</v>
      </c>
      <c r="P11" s="67"/>
      <c r="Q11" s="67">
        <f>SUM(C11:O11)</f>
        <v>14620949018</v>
      </c>
    </row>
    <row r="12" spans="1:18" ht="21.95" customHeight="1">
      <c r="A12" s="39" t="s">
        <v>125</v>
      </c>
      <c r="B12" s="66"/>
      <c r="C12" s="69">
        <v>0</v>
      </c>
      <c r="D12" s="67"/>
      <c r="E12" s="69">
        <v>0</v>
      </c>
      <c r="F12" s="67"/>
      <c r="G12" s="69">
        <v>0</v>
      </c>
      <c r="H12" s="69"/>
      <c r="I12" s="69">
        <v>0</v>
      </c>
      <c r="J12" s="67"/>
      <c r="K12" s="69">
        <v>0</v>
      </c>
      <c r="L12" s="67"/>
      <c r="M12" s="67">
        <f>SUM(PL!J32)</f>
        <v>283879472</v>
      </c>
      <c r="N12" s="67"/>
      <c r="O12" s="67">
        <v>0</v>
      </c>
      <c r="P12" s="67"/>
      <c r="Q12" s="67">
        <f t="shared" ref="Q12:Q13" si="0">SUM(C12:O12)</f>
        <v>283879472</v>
      </c>
    </row>
    <row r="13" spans="1:18" ht="21.95" customHeight="1">
      <c r="A13" s="39" t="s">
        <v>126</v>
      </c>
      <c r="B13" s="66"/>
      <c r="C13" s="69">
        <v>0</v>
      </c>
      <c r="D13" s="67"/>
      <c r="E13" s="69">
        <v>0</v>
      </c>
      <c r="F13" s="67"/>
      <c r="G13" s="69">
        <v>0</v>
      </c>
      <c r="H13" s="69"/>
      <c r="I13" s="69">
        <v>0</v>
      </c>
      <c r="J13" s="67"/>
      <c r="K13" s="69">
        <v>0</v>
      </c>
      <c r="L13" s="67"/>
      <c r="M13" s="67">
        <v>0</v>
      </c>
      <c r="N13" s="67"/>
      <c r="O13" s="67">
        <v>13057676</v>
      </c>
      <c r="P13" s="67"/>
      <c r="Q13" s="67">
        <f t="shared" si="0"/>
        <v>13057676</v>
      </c>
    </row>
    <row r="14" spans="1:18" ht="21.95" customHeight="1">
      <c r="A14" s="39" t="s">
        <v>127</v>
      </c>
      <c r="B14" s="68"/>
      <c r="C14" s="71">
        <f>SUM(C12:C13)</f>
        <v>0</v>
      </c>
      <c r="D14" s="67"/>
      <c r="E14" s="71">
        <f>SUM(E12:E13)</f>
        <v>0</v>
      </c>
      <c r="F14" s="67"/>
      <c r="G14" s="71">
        <f>SUM(G12:G13)</f>
        <v>0</v>
      </c>
      <c r="H14" s="69"/>
      <c r="I14" s="71">
        <f>SUM(I12:I13)</f>
        <v>0</v>
      </c>
      <c r="J14" s="67"/>
      <c r="K14" s="71">
        <f>SUM(K12:K13)</f>
        <v>0</v>
      </c>
      <c r="L14" s="67"/>
      <c r="M14" s="71">
        <f>SUM(M12:M13)</f>
        <v>283879472</v>
      </c>
      <c r="N14" s="69"/>
      <c r="O14" s="71">
        <f>SUM(O12:O13)</f>
        <v>13057676</v>
      </c>
      <c r="P14" s="67"/>
      <c r="Q14" s="71">
        <f>SUM(Q12:Q13)</f>
        <v>296937148</v>
      </c>
    </row>
    <row r="15" spans="1:18" ht="21.95" customHeight="1">
      <c r="A15" s="39" t="s">
        <v>271</v>
      </c>
      <c r="B15" s="68"/>
      <c r="C15" s="69">
        <v>510</v>
      </c>
      <c r="D15" s="67"/>
      <c r="E15" s="69">
        <v>7905</v>
      </c>
      <c r="F15" s="67"/>
      <c r="G15" s="69">
        <v>0</v>
      </c>
      <c r="H15" s="69"/>
      <c r="I15" s="69">
        <v>0</v>
      </c>
      <c r="J15" s="67"/>
      <c r="K15" s="69">
        <v>0</v>
      </c>
      <c r="L15" s="67"/>
      <c r="M15" s="69">
        <v>0</v>
      </c>
      <c r="N15" s="69"/>
      <c r="O15" s="69">
        <v>0</v>
      </c>
      <c r="P15" s="67"/>
      <c r="Q15" s="67">
        <f t="shared" ref="Q15:Q16" si="1">SUM(C15:M15)</f>
        <v>8415</v>
      </c>
    </row>
    <row r="16" spans="1:18" ht="21.95" customHeight="1">
      <c r="A16" s="39" t="s">
        <v>272</v>
      </c>
      <c r="B16" s="68"/>
      <c r="C16" s="69">
        <v>0</v>
      </c>
      <c r="D16" s="67"/>
      <c r="E16" s="69">
        <v>0</v>
      </c>
      <c r="F16" s="67"/>
      <c r="G16" s="69">
        <v>-2000000000</v>
      </c>
      <c r="H16" s="69"/>
      <c r="I16" s="69">
        <v>0</v>
      </c>
      <c r="J16" s="67"/>
      <c r="K16" s="69">
        <v>0</v>
      </c>
      <c r="L16" s="67"/>
      <c r="M16" s="67">
        <v>0</v>
      </c>
      <c r="N16" s="67"/>
      <c r="O16" s="67">
        <v>0</v>
      </c>
      <c r="P16" s="67"/>
      <c r="Q16" s="67">
        <f t="shared" si="1"/>
        <v>-2000000000</v>
      </c>
    </row>
    <row r="17" spans="1:17" ht="21.95" customHeight="1">
      <c r="A17" s="39" t="s">
        <v>163</v>
      </c>
      <c r="B17" s="68"/>
      <c r="C17" s="69"/>
      <c r="D17" s="67"/>
      <c r="E17" s="69"/>
      <c r="F17" s="67"/>
      <c r="G17" s="69"/>
      <c r="H17" s="69"/>
      <c r="I17" s="69"/>
      <c r="J17" s="67"/>
      <c r="K17" s="69"/>
      <c r="L17" s="67"/>
      <c r="M17" s="67"/>
      <c r="N17" s="67"/>
      <c r="O17" s="67"/>
      <c r="P17" s="67"/>
      <c r="Q17" s="67"/>
    </row>
    <row r="18" spans="1:17" ht="21.95" customHeight="1">
      <c r="A18" s="39" t="s">
        <v>273</v>
      </c>
      <c r="B18" s="68"/>
      <c r="C18" s="69">
        <v>0</v>
      </c>
      <c r="D18" s="67"/>
      <c r="E18" s="69">
        <v>0</v>
      </c>
      <c r="F18" s="67"/>
      <c r="G18" s="69">
        <v>0</v>
      </c>
      <c r="H18" s="69"/>
      <c r="I18" s="69">
        <v>0</v>
      </c>
      <c r="J18" s="67"/>
      <c r="K18" s="69">
        <v>0</v>
      </c>
      <c r="L18" s="67"/>
      <c r="M18" s="67">
        <v>-259000000</v>
      </c>
      <c r="N18" s="67"/>
      <c r="O18" s="67">
        <v>0</v>
      </c>
      <c r="P18" s="67"/>
      <c r="Q18" s="67">
        <f>SUM(C18:M18)</f>
        <v>-259000000</v>
      </c>
    </row>
    <row r="19" spans="1:17" ht="21.95" customHeight="1">
      <c r="A19" s="39" t="s">
        <v>274</v>
      </c>
      <c r="B19" s="68"/>
      <c r="C19" s="69">
        <v>0</v>
      </c>
      <c r="D19" s="67"/>
      <c r="E19" s="69">
        <v>0</v>
      </c>
      <c r="F19" s="67"/>
      <c r="G19" s="69">
        <v>0</v>
      </c>
      <c r="H19" s="69"/>
      <c r="I19" s="69">
        <v>11889254</v>
      </c>
      <c r="J19" s="67"/>
      <c r="K19" s="69">
        <v>0</v>
      </c>
      <c r="L19" s="67"/>
      <c r="M19" s="67">
        <v>0</v>
      </c>
      <c r="N19" s="67"/>
      <c r="O19" s="67">
        <v>0</v>
      </c>
      <c r="P19" s="67"/>
      <c r="Q19" s="67">
        <f t="shared" ref="Q19" si="2">SUM(C19:M19)</f>
        <v>11889254</v>
      </c>
    </row>
    <row r="20" spans="1:17" ht="21.95" customHeight="1">
      <c r="A20" s="39" t="s">
        <v>249</v>
      </c>
      <c r="B20" s="68"/>
      <c r="C20" s="69"/>
      <c r="D20" s="67"/>
      <c r="E20" s="69"/>
      <c r="F20" s="67"/>
      <c r="G20" s="69"/>
      <c r="H20" s="69"/>
      <c r="I20" s="69"/>
      <c r="J20" s="67"/>
      <c r="K20" s="69"/>
      <c r="L20" s="67"/>
      <c r="M20" s="67"/>
      <c r="N20" s="67"/>
      <c r="O20" s="67"/>
      <c r="P20" s="67"/>
      <c r="Q20" s="67"/>
    </row>
    <row r="21" spans="1:17" ht="21.95" customHeight="1">
      <c r="A21" s="39" t="s">
        <v>250</v>
      </c>
      <c r="B21" s="68"/>
      <c r="C21" s="69">
        <v>0</v>
      </c>
      <c r="D21" s="67"/>
      <c r="E21" s="69">
        <v>0</v>
      </c>
      <c r="F21" s="67"/>
      <c r="G21" s="69">
        <v>0</v>
      </c>
      <c r="H21" s="69"/>
      <c r="I21" s="69">
        <v>0</v>
      </c>
      <c r="J21" s="67"/>
      <c r="K21" s="44">
        <v>0</v>
      </c>
      <c r="L21" s="42"/>
      <c r="M21" s="44">
        <v>-17542324</v>
      </c>
      <c r="N21" s="67"/>
      <c r="O21" s="67">
        <v>17542324</v>
      </c>
      <c r="P21" s="67"/>
      <c r="Q21" s="67">
        <f>SUM(C21:O21)</f>
        <v>0</v>
      </c>
    </row>
    <row r="22" spans="1:17" ht="21.95" customHeight="1">
      <c r="A22" s="39" t="s">
        <v>251</v>
      </c>
      <c r="B22" s="68"/>
      <c r="C22" s="69">
        <v>0</v>
      </c>
      <c r="D22" s="67"/>
      <c r="E22" s="69">
        <v>0</v>
      </c>
      <c r="F22" s="67"/>
      <c r="G22" s="69">
        <v>0</v>
      </c>
      <c r="H22" s="69"/>
      <c r="I22" s="69">
        <v>0</v>
      </c>
      <c r="J22" s="67"/>
      <c r="K22" s="44">
        <v>18748120</v>
      </c>
      <c r="L22" s="42"/>
      <c r="M22" s="44">
        <v>-18748120</v>
      </c>
      <c r="N22" s="67"/>
      <c r="O22" s="67">
        <v>0</v>
      </c>
      <c r="P22" s="67"/>
      <c r="Q22" s="67">
        <f t="shared" ref="Q22" si="3">SUM(C22:M22)</f>
        <v>0</v>
      </c>
    </row>
    <row r="23" spans="1:17" ht="21.95" customHeight="1" thickBot="1">
      <c r="A23" s="45" t="s">
        <v>241</v>
      </c>
      <c r="B23" s="66"/>
      <c r="C23" s="70">
        <f>SUM(C14:C22,C11)</f>
        <v>416625516</v>
      </c>
      <c r="D23" s="67"/>
      <c r="E23" s="70">
        <f>SUM(E14:E22,E11)</f>
        <v>6300705827</v>
      </c>
      <c r="F23" s="67"/>
      <c r="G23" s="70">
        <f>SUM(G14:G22,G11)</f>
        <v>3000000000</v>
      </c>
      <c r="H23" s="69"/>
      <c r="I23" s="70">
        <f>SUM(I14:I22,I11)</f>
        <v>29499533</v>
      </c>
      <c r="J23" s="67"/>
      <c r="K23" s="70">
        <f>SUM(K14:K22,K11)</f>
        <v>52078120</v>
      </c>
      <c r="L23" s="67"/>
      <c r="M23" s="70">
        <f>SUM(M14:M22,M11)</f>
        <v>2871874839</v>
      </c>
      <c r="N23" s="69"/>
      <c r="O23" s="70">
        <f>SUM(O14:O22,O11)</f>
        <v>0</v>
      </c>
      <c r="P23" s="67"/>
      <c r="Q23" s="70">
        <f>SUM(Q14:Q22,Q11)</f>
        <v>12670783835</v>
      </c>
    </row>
    <row r="24" spans="1:17" ht="21.95" customHeight="1" thickTop="1">
      <c r="A24" s="66"/>
      <c r="B24" s="66"/>
      <c r="M24" s="62"/>
      <c r="N24" s="62"/>
      <c r="O24" s="62"/>
      <c r="P24" s="62"/>
      <c r="Q24" s="62"/>
    </row>
    <row r="25" spans="1:17" ht="21.95" customHeight="1">
      <c r="A25" s="45" t="s">
        <v>263</v>
      </c>
      <c r="B25" s="66"/>
      <c r="C25" s="67">
        <f>SUM(C23)</f>
        <v>416625516</v>
      </c>
      <c r="D25" s="67"/>
      <c r="E25" s="67">
        <f>SUM(E23)</f>
        <v>6300705827</v>
      </c>
      <c r="F25" s="67"/>
      <c r="G25" s="67">
        <f>SUM(G23)</f>
        <v>3000000000</v>
      </c>
      <c r="H25" s="67"/>
      <c r="I25" s="67">
        <f>SUM(I23)</f>
        <v>29499533</v>
      </c>
      <c r="J25" s="67"/>
      <c r="K25" s="67">
        <f>SUM(K23)</f>
        <v>52078120</v>
      </c>
      <c r="L25" s="67"/>
      <c r="M25" s="67">
        <f>SUM(M23)</f>
        <v>2871874839</v>
      </c>
      <c r="N25" s="67"/>
      <c r="O25" s="67">
        <f>SUM(O23)</f>
        <v>0</v>
      </c>
      <c r="P25" s="67"/>
      <c r="Q25" s="67">
        <f>SUM(Q23)</f>
        <v>12670783835</v>
      </c>
    </row>
    <row r="26" spans="1:17" ht="21.95" customHeight="1">
      <c r="A26" s="39" t="s">
        <v>268</v>
      </c>
      <c r="B26" s="66"/>
      <c r="C26" s="69">
        <v>0</v>
      </c>
      <c r="D26" s="67"/>
      <c r="E26" s="69">
        <v>0</v>
      </c>
      <c r="F26" s="67"/>
      <c r="G26" s="69">
        <v>0</v>
      </c>
      <c r="H26" s="69"/>
      <c r="I26" s="69">
        <v>0</v>
      </c>
      <c r="J26" s="67"/>
      <c r="K26" s="69">
        <v>0</v>
      </c>
      <c r="L26" s="67"/>
      <c r="M26" s="67">
        <f>SUM(PL!H32)</f>
        <v>-445541594</v>
      </c>
      <c r="N26" s="67"/>
      <c r="O26" s="67">
        <v>0</v>
      </c>
      <c r="P26" s="67"/>
      <c r="Q26" s="67">
        <f>SUM(C26:M26)</f>
        <v>-445541594</v>
      </c>
    </row>
    <row r="27" spans="1:17" ht="21.95" customHeight="1">
      <c r="A27" s="39" t="s">
        <v>126</v>
      </c>
      <c r="B27" s="66"/>
      <c r="C27" s="69">
        <v>0</v>
      </c>
      <c r="D27" s="67"/>
      <c r="E27" s="69">
        <v>0</v>
      </c>
      <c r="F27" s="67"/>
      <c r="G27" s="69">
        <v>0</v>
      </c>
      <c r="H27" s="69"/>
      <c r="I27" s="69">
        <v>0</v>
      </c>
      <c r="J27" s="67"/>
      <c r="K27" s="69">
        <v>0</v>
      </c>
      <c r="L27" s="67"/>
      <c r="M27" s="67">
        <f>SUM(PL!H47)</f>
        <v>-5200471</v>
      </c>
      <c r="N27" s="67"/>
      <c r="O27" s="67">
        <f>SUM(PL!H46)</f>
        <v>0</v>
      </c>
      <c r="P27" s="67"/>
      <c r="Q27" s="67">
        <f>SUM(C27:O27)</f>
        <v>-5200471</v>
      </c>
    </row>
    <row r="28" spans="1:17" ht="21.95" customHeight="1">
      <c r="A28" s="39" t="s">
        <v>127</v>
      </c>
      <c r="B28" s="68"/>
      <c r="C28" s="71">
        <v>0</v>
      </c>
      <c r="D28" s="67"/>
      <c r="E28" s="71">
        <v>0</v>
      </c>
      <c r="F28" s="67"/>
      <c r="G28" s="71">
        <v>0</v>
      </c>
      <c r="H28" s="69"/>
      <c r="I28" s="71">
        <v>0</v>
      </c>
      <c r="J28" s="67"/>
      <c r="K28" s="71">
        <v>0</v>
      </c>
      <c r="L28" s="67"/>
      <c r="M28" s="71">
        <f>SUM(M26:M27)</f>
        <v>-450742065</v>
      </c>
      <c r="N28" s="69"/>
      <c r="O28" s="71">
        <f>SUM(O26:O27)</f>
        <v>0</v>
      </c>
      <c r="P28" s="67"/>
      <c r="Q28" s="71">
        <f>SUM(Q26:Q27)</f>
        <v>-450742065</v>
      </c>
    </row>
    <row r="29" spans="1:17" ht="21.95" customHeight="1">
      <c r="A29" s="39" t="s">
        <v>276</v>
      </c>
      <c r="B29" s="68"/>
      <c r="C29" s="69">
        <v>0</v>
      </c>
      <c r="D29" s="67"/>
      <c r="E29" s="69">
        <v>0</v>
      </c>
      <c r="F29" s="67"/>
      <c r="G29" s="69">
        <v>0</v>
      </c>
      <c r="H29" s="69"/>
      <c r="I29" s="69">
        <v>0</v>
      </c>
      <c r="J29" s="67"/>
      <c r="K29" s="69">
        <v>0</v>
      </c>
      <c r="L29" s="67"/>
      <c r="M29" s="67">
        <v>-300283561</v>
      </c>
      <c r="N29" s="67"/>
      <c r="O29" s="67">
        <v>0</v>
      </c>
      <c r="P29" s="67"/>
      <c r="Q29" s="67">
        <f>SUM(C29:M29)</f>
        <v>-300283561</v>
      </c>
    </row>
    <row r="30" spans="1:17" ht="21.95" customHeight="1">
      <c r="A30" s="39" t="s">
        <v>274</v>
      </c>
      <c r="B30" s="68"/>
      <c r="C30" s="69">
        <v>0</v>
      </c>
      <c r="D30" s="67"/>
      <c r="E30" s="69">
        <v>0</v>
      </c>
      <c r="F30" s="67"/>
      <c r="G30" s="69">
        <v>0</v>
      </c>
      <c r="H30" s="69"/>
      <c r="I30" s="69">
        <v>5381315</v>
      </c>
      <c r="J30" s="67"/>
      <c r="K30" s="69">
        <v>0</v>
      </c>
      <c r="L30" s="67"/>
      <c r="M30" s="67">
        <v>0</v>
      </c>
      <c r="N30" s="67"/>
      <c r="O30" s="67">
        <v>0</v>
      </c>
      <c r="P30" s="67"/>
      <c r="Q30" s="67">
        <f t="shared" ref="Q30" si="4">SUM(C30:M30)</f>
        <v>5381315</v>
      </c>
    </row>
    <row r="31" spans="1:17" ht="21.95" customHeight="1">
      <c r="A31" s="39" t="s">
        <v>282</v>
      </c>
      <c r="B31" s="68"/>
      <c r="C31" s="69"/>
      <c r="D31" s="67"/>
      <c r="E31" s="69"/>
      <c r="F31" s="67"/>
      <c r="G31" s="69"/>
      <c r="H31" s="69"/>
      <c r="I31" s="69"/>
      <c r="J31" s="67"/>
      <c r="K31" s="69"/>
      <c r="L31" s="67"/>
      <c r="M31" s="67"/>
      <c r="N31" s="67"/>
      <c r="O31" s="67"/>
      <c r="P31" s="67"/>
      <c r="Q31" s="67"/>
    </row>
    <row r="32" spans="1:17" ht="21.95" customHeight="1">
      <c r="A32" s="39" t="s">
        <v>283</v>
      </c>
      <c r="B32" s="68"/>
      <c r="C32" s="69">
        <v>0</v>
      </c>
      <c r="D32" s="67"/>
      <c r="E32" s="69">
        <v>0</v>
      </c>
      <c r="F32" s="67"/>
      <c r="G32" s="69">
        <v>0</v>
      </c>
      <c r="H32" s="69"/>
      <c r="I32" s="69">
        <v>0</v>
      </c>
      <c r="J32" s="67"/>
      <c r="K32" s="44">
        <v>0</v>
      </c>
      <c r="L32" s="42"/>
      <c r="M32" s="44">
        <v>-211595735</v>
      </c>
      <c r="N32" s="67"/>
      <c r="O32" s="67"/>
      <c r="P32" s="67"/>
      <c r="Q32" s="67">
        <f>SUM(C32:O32)</f>
        <v>-211595735</v>
      </c>
    </row>
    <row r="33" spans="1:17" ht="21.95" customHeight="1" thickBot="1">
      <c r="A33" s="66" t="s">
        <v>264</v>
      </c>
      <c r="B33" s="66"/>
      <c r="C33" s="70">
        <f>SUM(C25,C28:C32)</f>
        <v>416625516</v>
      </c>
      <c r="D33" s="67"/>
      <c r="E33" s="70">
        <f>SUM(E25,E28:E32)</f>
        <v>6300705827</v>
      </c>
      <c r="F33" s="67"/>
      <c r="G33" s="70">
        <f>SUM(G25,G28:G32)</f>
        <v>3000000000</v>
      </c>
      <c r="H33" s="69"/>
      <c r="I33" s="70">
        <f>SUM(I25,I28:I32)</f>
        <v>34880848</v>
      </c>
      <c r="J33" s="67"/>
      <c r="K33" s="70">
        <f>SUM(K25,K28:K32)</f>
        <v>52078120</v>
      </c>
      <c r="L33" s="67"/>
      <c r="M33" s="70">
        <f>SUM(M25,M28:M32)</f>
        <v>1909253478</v>
      </c>
      <c r="N33" s="69"/>
      <c r="O33" s="70">
        <f>SUM(O25,O28:O32)</f>
        <v>0</v>
      </c>
      <c r="P33" s="67"/>
      <c r="Q33" s="70">
        <f>SUM(Q25,Q28:Q32)</f>
        <v>11713543789</v>
      </c>
    </row>
    <row r="34" spans="1:17" ht="21.95" customHeight="1" thickTop="1">
      <c r="A34" s="66"/>
      <c r="B34" s="66"/>
      <c r="C34" s="67">
        <f>C23-BS!J87</f>
        <v>0</v>
      </c>
      <c r="D34" s="67"/>
      <c r="E34" s="67">
        <f>E23-BS!J88</f>
        <v>0</v>
      </c>
      <c r="F34" s="67"/>
      <c r="G34" s="67">
        <f>G23-BS!J89</f>
        <v>0</v>
      </c>
      <c r="H34" s="67"/>
      <c r="I34" s="67">
        <f>SUM(I23-BS!J90)</f>
        <v>0</v>
      </c>
      <c r="J34" s="67"/>
      <c r="K34" s="67">
        <f>K23-BS!J92</f>
        <v>0</v>
      </c>
      <c r="L34" s="67"/>
      <c r="M34" s="67">
        <f>M23-BS!J93</f>
        <v>0</v>
      </c>
      <c r="N34" s="67"/>
      <c r="O34" s="67"/>
      <c r="P34" s="67"/>
      <c r="Q34" s="67">
        <f>Q23-BS!J95</f>
        <v>0</v>
      </c>
    </row>
    <row r="35" spans="1:17" ht="21.95" customHeight="1">
      <c r="C35" s="67">
        <f>C33-BS!H87</f>
        <v>0</v>
      </c>
      <c r="D35" s="67"/>
      <c r="E35" s="67">
        <f>E33-BS!H88</f>
        <v>0</v>
      </c>
      <c r="F35" s="67"/>
      <c r="G35" s="67">
        <f>G33-BS!H89</f>
        <v>0</v>
      </c>
      <c r="H35" s="67"/>
      <c r="I35" s="67">
        <f>SUM(I33-BS!H90)</f>
        <v>0</v>
      </c>
      <c r="J35" s="67"/>
      <c r="K35" s="67">
        <f>K33-BS!H92</f>
        <v>0</v>
      </c>
      <c r="L35" s="67"/>
      <c r="M35" s="67">
        <f>M33-BS!H93</f>
        <v>0</v>
      </c>
      <c r="N35" s="67"/>
      <c r="O35" s="67"/>
      <c r="P35" s="67"/>
      <c r="Q35" s="67">
        <f>Q33-BS!H95</f>
        <v>0</v>
      </c>
    </row>
    <row r="36" spans="1:17" ht="21.95" customHeight="1">
      <c r="A36" s="43" t="s">
        <v>1</v>
      </c>
      <c r="P36" s="62"/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7"/>
  <sheetViews>
    <sheetView showGridLines="0" tabSelected="1" view="pageBreakPreview" topLeftCell="A10" zoomScaleNormal="100" zoomScaleSheetLayoutView="100" workbookViewId="0">
      <selection activeCell="A33" sqref="A33"/>
    </sheetView>
  </sheetViews>
  <sheetFormatPr defaultColWidth="10.7109375" defaultRowHeight="19.5" customHeight="1"/>
  <cols>
    <col min="1" max="1" width="71.85546875" style="67" customWidth="1"/>
    <col min="2" max="2" width="1.7109375" style="67" customWidth="1"/>
    <col min="3" max="3" width="18" style="67" customWidth="1"/>
    <col min="4" max="4" width="1.7109375" style="67" customWidth="1"/>
    <col min="5" max="5" width="18" style="67" customWidth="1"/>
    <col min="6" max="6" width="1.7109375" style="67" customWidth="1"/>
    <col min="7" max="7" width="18" style="67" customWidth="1"/>
    <col min="8" max="8" width="1.7109375" style="67" customWidth="1"/>
    <col min="9" max="9" width="18" style="67" customWidth="1"/>
    <col min="10" max="16384" width="10.7109375" style="67"/>
  </cols>
  <sheetData>
    <row r="1" spans="1:9" ht="19.5" customHeight="1">
      <c r="A1" s="115" t="s">
        <v>80</v>
      </c>
      <c r="B1" s="117"/>
      <c r="C1" s="117"/>
      <c r="D1" s="117"/>
      <c r="E1" s="117"/>
      <c r="F1" s="117"/>
      <c r="G1" s="117"/>
      <c r="H1" s="117"/>
      <c r="I1" s="118"/>
    </row>
    <row r="2" spans="1:9" ht="19.5" customHeight="1">
      <c r="A2" s="115" t="s">
        <v>95</v>
      </c>
      <c r="B2" s="117"/>
      <c r="C2" s="117"/>
      <c r="D2" s="117"/>
      <c r="E2" s="117"/>
      <c r="F2" s="117"/>
      <c r="G2" s="117"/>
      <c r="H2" s="117"/>
      <c r="I2" s="117"/>
    </row>
    <row r="3" spans="1:9" ht="19.5" customHeight="1">
      <c r="A3" s="115" t="s">
        <v>262</v>
      </c>
      <c r="B3" s="117"/>
      <c r="C3" s="117"/>
      <c r="D3" s="117"/>
      <c r="E3" s="117"/>
      <c r="F3" s="117"/>
      <c r="G3" s="117"/>
      <c r="H3" s="117"/>
      <c r="I3" s="117"/>
    </row>
    <row r="4" spans="1:9" ht="19.5" customHeight="1">
      <c r="A4" s="117"/>
      <c r="B4" s="117"/>
      <c r="C4" s="117"/>
      <c r="D4" s="117"/>
      <c r="E4" s="117"/>
      <c r="F4" s="117"/>
      <c r="G4" s="117"/>
      <c r="H4" s="117"/>
      <c r="I4" s="118" t="s">
        <v>66</v>
      </c>
    </row>
    <row r="5" spans="1:9" s="122" customFormat="1" ht="19.5" customHeight="1">
      <c r="A5" s="63"/>
      <c r="B5" s="119"/>
      <c r="C5" s="120"/>
      <c r="D5" s="120" t="s">
        <v>36</v>
      </c>
      <c r="E5" s="120"/>
      <c r="F5" s="119"/>
      <c r="G5" s="121"/>
      <c r="H5" s="120" t="s">
        <v>37</v>
      </c>
      <c r="I5" s="121"/>
    </row>
    <row r="6" spans="1:9" ht="19.5" customHeight="1">
      <c r="A6" s="63"/>
      <c r="C6" s="123" t="s">
        <v>261</v>
      </c>
      <c r="E6" s="123" t="s">
        <v>239</v>
      </c>
      <c r="G6" s="123" t="s">
        <v>261</v>
      </c>
      <c r="I6" s="123" t="s">
        <v>239</v>
      </c>
    </row>
    <row r="7" spans="1:9" s="69" customFormat="1" ht="19.5" customHeight="1">
      <c r="A7" s="115" t="s">
        <v>38</v>
      </c>
      <c r="C7" s="124"/>
      <c r="D7" s="67"/>
      <c r="E7" s="124"/>
      <c r="F7" s="67"/>
      <c r="G7" s="124"/>
      <c r="H7" s="67"/>
      <c r="I7" s="124"/>
    </row>
    <row r="8" spans="1:9" ht="19.5" customHeight="1">
      <c r="A8" s="63" t="s">
        <v>218</v>
      </c>
      <c r="B8" s="69"/>
      <c r="C8" s="67">
        <f>PL!D30</f>
        <v>767217949</v>
      </c>
      <c r="E8" s="67">
        <f>PL!F30</f>
        <v>-827503294</v>
      </c>
      <c r="G8" s="67">
        <f>PL!H30</f>
        <v>-202073340</v>
      </c>
      <c r="I8" s="67">
        <f>PL!J30</f>
        <v>190013956</v>
      </c>
    </row>
    <row r="9" spans="1:9" ht="19.5" customHeight="1">
      <c r="A9" s="63" t="s">
        <v>118</v>
      </c>
      <c r="B9" s="69"/>
    </row>
    <row r="10" spans="1:9" ht="19.5" customHeight="1">
      <c r="A10" s="63" t="s">
        <v>121</v>
      </c>
      <c r="B10" s="69"/>
    </row>
    <row r="11" spans="1:9" ht="19.5" customHeight="1">
      <c r="A11" s="63" t="s">
        <v>109</v>
      </c>
      <c r="B11" s="69"/>
    </row>
    <row r="12" spans="1:9" ht="19.5" customHeight="1">
      <c r="A12" s="63" t="s">
        <v>54</v>
      </c>
      <c r="B12" s="69"/>
      <c r="C12" s="67">
        <v>3919758587</v>
      </c>
      <c r="E12" s="67">
        <v>1965256274</v>
      </c>
      <c r="G12" s="67">
        <v>1132982589</v>
      </c>
      <c r="I12" s="67">
        <v>629960938</v>
      </c>
    </row>
    <row r="13" spans="1:9" ht="19.5" customHeight="1">
      <c r="A13" s="63" t="s">
        <v>219</v>
      </c>
      <c r="B13" s="69"/>
      <c r="C13" s="67">
        <v>167279436</v>
      </c>
      <c r="E13" s="67">
        <v>31240441</v>
      </c>
      <c r="G13" s="67">
        <v>746800</v>
      </c>
      <c r="I13" s="67">
        <v>919292</v>
      </c>
    </row>
    <row r="14" spans="1:9" ht="19.5" customHeight="1">
      <c r="A14" s="63" t="s">
        <v>39</v>
      </c>
      <c r="B14" s="69"/>
      <c r="C14" s="118">
        <v>173820413</v>
      </c>
      <c r="D14" s="118"/>
      <c r="E14" s="118">
        <v>201308210</v>
      </c>
      <c r="F14" s="118"/>
      <c r="G14" s="118">
        <v>131507876</v>
      </c>
      <c r="H14" s="118"/>
      <c r="I14" s="118">
        <v>158834931</v>
      </c>
    </row>
    <row r="15" spans="1:9" ht="19.5" customHeight="1">
      <c r="A15" s="63" t="s">
        <v>212</v>
      </c>
      <c r="B15" s="69"/>
      <c r="C15" s="118">
        <v>3730125</v>
      </c>
      <c r="D15" s="118"/>
      <c r="E15" s="118">
        <v>-12577221</v>
      </c>
      <c r="F15" s="118"/>
      <c r="G15" s="118">
        <v>557215</v>
      </c>
      <c r="H15" s="118"/>
      <c r="I15" s="118">
        <v>8112146</v>
      </c>
    </row>
    <row r="16" spans="1:9" ht="19.5" customHeight="1">
      <c r="A16" s="63" t="s">
        <v>284</v>
      </c>
      <c r="B16" s="69"/>
      <c r="C16" s="118">
        <v>256795</v>
      </c>
      <c r="D16" s="118"/>
      <c r="E16" s="118">
        <v>8910117</v>
      </c>
      <c r="F16" s="118"/>
      <c r="G16" s="118">
        <v>256795</v>
      </c>
      <c r="H16" s="118"/>
      <c r="I16" s="118">
        <v>-1169041</v>
      </c>
    </row>
    <row r="17" spans="1:9" ht="19.5" customHeight="1">
      <c r="A17" s="63" t="s">
        <v>237</v>
      </c>
      <c r="B17" s="69"/>
      <c r="C17" s="118">
        <v>42488367</v>
      </c>
      <c r="D17" s="118"/>
      <c r="E17" s="118">
        <v>124776525</v>
      </c>
      <c r="F17" s="118"/>
      <c r="G17" s="118">
        <v>11809661</v>
      </c>
      <c r="H17" s="118"/>
      <c r="I17" s="118">
        <v>124959300</v>
      </c>
    </row>
    <row r="18" spans="1:9" ht="19.5" customHeight="1">
      <c r="A18" s="63" t="s">
        <v>285</v>
      </c>
      <c r="B18" s="69"/>
      <c r="C18" s="118">
        <v>18811690</v>
      </c>
      <c r="D18" s="118"/>
      <c r="E18" s="118">
        <v>0</v>
      </c>
      <c r="F18" s="118"/>
      <c r="G18" s="118">
        <v>0</v>
      </c>
      <c r="H18" s="118"/>
      <c r="I18" s="118">
        <v>0</v>
      </c>
    </row>
    <row r="19" spans="1:9" ht="19.5" customHeight="1">
      <c r="A19" s="63" t="s">
        <v>245</v>
      </c>
      <c r="B19" s="69"/>
      <c r="C19" s="118">
        <v>-287126390</v>
      </c>
      <c r="D19" s="118"/>
      <c r="E19" s="118">
        <v>330515074</v>
      </c>
      <c r="F19" s="118"/>
      <c r="G19" s="118">
        <v>-203984254</v>
      </c>
      <c r="H19" s="118"/>
      <c r="I19" s="118">
        <v>249755519</v>
      </c>
    </row>
    <row r="20" spans="1:9" ht="19.5" customHeight="1">
      <c r="A20" s="63" t="s">
        <v>259</v>
      </c>
      <c r="B20" s="69"/>
      <c r="C20" s="118">
        <v>5381315</v>
      </c>
      <c r="D20" s="118"/>
      <c r="E20" s="118">
        <v>11889254</v>
      </c>
      <c r="F20" s="118"/>
      <c r="G20" s="118">
        <v>5118297</v>
      </c>
      <c r="H20" s="118"/>
      <c r="I20" s="118">
        <v>11316925</v>
      </c>
    </row>
    <row r="21" spans="1:9" ht="19.5" customHeight="1">
      <c r="A21" s="63" t="s">
        <v>200</v>
      </c>
      <c r="B21" s="69"/>
      <c r="C21" s="118">
        <v>-5464</v>
      </c>
      <c r="D21" s="118"/>
      <c r="E21" s="118">
        <v>-3740</v>
      </c>
      <c r="F21" s="118"/>
      <c r="G21" s="118">
        <v>-5464</v>
      </c>
      <c r="H21" s="118"/>
      <c r="I21" s="118">
        <v>-3740</v>
      </c>
    </row>
    <row r="22" spans="1:9" ht="19.5" customHeight="1">
      <c r="A22" s="63" t="s">
        <v>230</v>
      </c>
      <c r="B22" s="69"/>
      <c r="C22" s="118">
        <v>742098</v>
      </c>
      <c r="E22" s="118">
        <v>1771729</v>
      </c>
      <c r="G22" s="118">
        <v>150466</v>
      </c>
      <c r="I22" s="118">
        <v>0</v>
      </c>
    </row>
    <row r="23" spans="1:9" ht="19.5" customHeight="1">
      <c r="A23" s="63" t="s">
        <v>231</v>
      </c>
      <c r="B23" s="69"/>
      <c r="C23" s="118">
        <v>5608972</v>
      </c>
      <c r="E23" s="118">
        <v>797025</v>
      </c>
      <c r="G23" s="118">
        <v>0</v>
      </c>
      <c r="I23" s="118">
        <v>0</v>
      </c>
    </row>
    <row r="24" spans="1:9" ht="19.5" customHeight="1">
      <c r="A24" s="63" t="s">
        <v>321</v>
      </c>
      <c r="B24" s="69"/>
      <c r="C24" s="118">
        <v>824327</v>
      </c>
      <c r="E24" s="118">
        <v>808084</v>
      </c>
      <c r="G24" s="118">
        <v>824327</v>
      </c>
      <c r="I24" s="118">
        <v>808084</v>
      </c>
    </row>
    <row r="25" spans="1:9" ht="19.5" customHeight="1">
      <c r="A25" s="63" t="s">
        <v>234</v>
      </c>
      <c r="B25" s="69"/>
      <c r="C25" s="118">
        <v>0</v>
      </c>
      <c r="E25" s="118">
        <v>-12142121</v>
      </c>
      <c r="G25" s="118">
        <v>0</v>
      </c>
      <c r="I25" s="118">
        <v>0</v>
      </c>
    </row>
    <row r="26" spans="1:9" ht="19.5" customHeight="1">
      <c r="A26" s="63" t="s">
        <v>170</v>
      </c>
      <c r="B26" s="69"/>
      <c r="C26" s="118">
        <v>136144</v>
      </c>
      <c r="E26" s="118">
        <v>80286</v>
      </c>
      <c r="G26" s="118">
        <v>0</v>
      </c>
      <c r="I26" s="118">
        <v>203809</v>
      </c>
    </row>
    <row r="27" spans="1:9" ht="19.5" customHeight="1">
      <c r="A27" s="63" t="s">
        <v>286</v>
      </c>
      <c r="B27" s="69"/>
      <c r="C27" s="118">
        <v>0</v>
      </c>
      <c r="E27" s="118">
        <v>0</v>
      </c>
      <c r="G27" s="118">
        <v>626903141</v>
      </c>
      <c r="I27" s="118">
        <v>-786307433</v>
      </c>
    </row>
    <row r="28" spans="1:9" ht="19.5" customHeight="1">
      <c r="A28" s="63" t="s">
        <v>287</v>
      </c>
      <c r="B28" s="69"/>
      <c r="C28" s="118">
        <v>0</v>
      </c>
      <c r="E28" s="118">
        <v>0</v>
      </c>
      <c r="G28" s="118">
        <v>-414351206</v>
      </c>
      <c r="I28" s="118">
        <v>-176488540</v>
      </c>
    </row>
    <row r="29" spans="1:9" ht="19.5" customHeight="1">
      <c r="A29" s="63" t="s">
        <v>305</v>
      </c>
      <c r="B29" s="69"/>
      <c r="C29" s="118">
        <v>-87799365</v>
      </c>
      <c r="E29" s="118">
        <v>0</v>
      </c>
      <c r="G29" s="118">
        <v>-324350781</v>
      </c>
      <c r="I29" s="118">
        <v>0</v>
      </c>
    </row>
    <row r="30" spans="1:9" ht="19.5" customHeight="1">
      <c r="A30" s="63" t="s">
        <v>299</v>
      </c>
      <c r="B30" s="69"/>
      <c r="C30" s="118">
        <v>-513150384</v>
      </c>
      <c r="E30" s="118">
        <v>0</v>
      </c>
      <c r="G30" s="118">
        <v>237370412</v>
      </c>
      <c r="I30" s="118">
        <v>0</v>
      </c>
    </row>
    <row r="31" spans="1:9" ht="19.5" customHeight="1">
      <c r="A31" s="63" t="s">
        <v>322</v>
      </c>
      <c r="B31" s="69"/>
      <c r="C31" s="118">
        <v>0</v>
      </c>
      <c r="E31" s="118">
        <v>0</v>
      </c>
      <c r="G31" s="118">
        <v>285469800</v>
      </c>
      <c r="I31" s="118">
        <v>227100000</v>
      </c>
    </row>
    <row r="32" spans="1:9" ht="19.5" customHeight="1">
      <c r="A32" s="63" t="s">
        <v>172</v>
      </c>
      <c r="B32" s="69"/>
      <c r="C32" s="69">
        <v>-472084155</v>
      </c>
      <c r="E32" s="69">
        <v>-792349870</v>
      </c>
      <c r="G32" s="69">
        <v>0</v>
      </c>
      <c r="I32" s="69">
        <v>0</v>
      </c>
    </row>
    <row r="33" spans="1:9" ht="19.5" customHeight="1">
      <c r="A33" s="63" t="s">
        <v>238</v>
      </c>
      <c r="B33" s="69"/>
      <c r="C33" s="118">
        <v>100309</v>
      </c>
      <c r="E33" s="118">
        <v>2685439</v>
      </c>
      <c r="G33" s="118">
        <v>-799213</v>
      </c>
      <c r="I33" s="118">
        <v>956485</v>
      </c>
    </row>
    <row r="34" spans="1:9" ht="19.5" customHeight="1">
      <c r="A34" s="63" t="s">
        <v>288</v>
      </c>
      <c r="B34" s="69"/>
      <c r="C34" s="118">
        <v>-6492503</v>
      </c>
      <c r="D34" s="118"/>
      <c r="E34" s="118">
        <v>16652336</v>
      </c>
      <c r="F34" s="118"/>
      <c r="G34" s="118">
        <v>-7548786</v>
      </c>
      <c r="H34" s="118"/>
      <c r="I34" s="118">
        <v>13767275</v>
      </c>
    </row>
    <row r="35" spans="1:9" ht="19.5" customHeight="1">
      <c r="A35" s="63" t="s">
        <v>190</v>
      </c>
      <c r="B35" s="69"/>
      <c r="C35" s="118">
        <v>59774281</v>
      </c>
      <c r="D35" s="118"/>
      <c r="E35" s="118">
        <v>1933848</v>
      </c>
      <c r="F35" s="118"/>
      <c r="G35" s="118">
        <v>58883072</v>
      </c>
      <c r="H35" s="118"/>
      <c r="I35" s="118">
        <v>-2831935</v>
      </c>
    </row>
    <row r="36" spans="1:9" ht="19.5" customHeight="1">
      <c r="A36" s="63" t="s">
        <v>300</v>
      </c>
      <c r="B36" s="69"/>
      <c r="C36" s="118">
        <v>-2808860</v>
      </c>
      <c r="E36" s="118">
        <v>-5271553</v>
      </c>
      <c r="G36" s="118">
        <v>-4232732</v>
      </c>
      <c r="I36" s="118">
        <v>-5271553</v>
      </c>
    </row>
    <row r="37" spans="1:9" ht="19.5" customHeight="1">
      <c r="A37" s="63" t="s">
        <v>289</v>
      </c>
      <c r="B37" s="69"/>
      <c r="C37" s="69">
        <v>-235160069</v>
      </c>
      <c r="E37" s="69">
        <v>-409790278</v>
      </c>
      <c r="G37" s="69">
        <v>-818596291</v>
      </c>
      <c r="I37" s="69">
        <v>-857417173</v>
      </c>
    </row>
    <row r="38" spans="1:9" ht="19.5" customHeight="1">
      <c r="A38" s="63" t="s">
        <v>132</v>
      </c>
      <c r="B38" s="69"/>
      <c r="C38" s="118">
        <v>0</v>
      </c>
      <c r="E38" s="118">
        <v>-1930711</v>
      </c>
      <c r="G38" s="118">
        <v>-1077747295</v>
      </c>
      <c r="I38" s="118">
        <v>-1333000295</v>
      </c>
    </row>
    <row r="39" spans="1:9" ht="19.5" customHeight="1">
      <c r="A39" s="63" t="s">
        <v>40</v>
      </c>
      <c r="B39" s="69"/>
      <c r="C39" s="125">
        <v>410679051</v>
      </c>
      <c r="E39" s="125">
        <v>780217987</v>
      </c>
      <c r="G39" s="125">
        <v>1446210852</v>
      </c>
      <c r="I39" s="125">
        <v>1615246394</v>
      </c>
    </row>
    <row r="40" spans="1:9" ht="19.5" customHeight="1">
      <c r="A40" s="63" t="s">
        <v>119</v>
      </c>
      <c r="B40" s="69"/>
      <c r="C40" s="69"/>
      <c r="E40" s="69"/>
      <c r="G40" s="69"/>
      <c r="I40" s="69"/>
    </row>
    <row r="41" spans="1:9" ht="19.5" customHeight="1">
      <c r="A41" s="63" t="s">
        <v>41</v>
      </c>
      <c r="B41" s="69"/>
      <c r="C41" s="67">
        <f>SUM(C8:C39)</f>
        <v>3971982669</v>
      </c>
      <c r="E41" s="67">
        <f>SUM(E8:E39)</f>
        <v>1417273841</v>
      </c>
      <c r="G41" s="67">
        <f>SUM(G8:G39)</f>
        <v>885101941</v>
      </c>
      <c r="I41" s="67">
        <f>SUM(I8:I39)</f>
        <v>69465344</v>
      </c>
    </row>
    <row r="42" spans="1:9" ht="19.5" customHeight="1">
      <c r="A42" s="115" t="s">
        <v>42</v>
      </c>
      <c r="B42" s="69"/>
    </row>
    <row r="43" spans="1:9" ht="19.5" customHeight="1">
      <c r="A43" s="63" t="s">
        <v>82</v>
      </c>
      <c r="B43" s="69"/>
      <c r="C43" s="118">
        <v>-56326479</v>
      </c>
      <c r="E43" s="118">
        <v>-66825125</v>
      </c>
      <c r="G43" s="118">
        <v>353027961</v>
      </c>
      <c r="I43" s="118">
        <v>388616050</v>
      </c>
    </row>
    <row r="44" spans="1:9" ht="19.5" customHeight="1">
      <c r="A44" s="63" t="s">
        <v>120</v>
      </c>
      <c r="B44" s="69"/>
      <c r="C44" s="118">
        <v>0</v>
      </c>
      <c r="E44" s="118">
        <v>5296247</v>
      </c>
      <c r="G44" s="118">
        <v>22669454</v>
      </c>
      <c r="I44" s="118">
        <v>-17373207</v>
      </c>
    </row>
    <row r="45" spans="1:9" ht="19.5" customHeight="1">
      <c r="A45" s="63" t="s">
        <v>94</v>
      </c>
      <c r="B45" s="69"/>
      <c r="C45" s="118">
        <v>-2709300977</v>
      </c>
      <c r="E45" s="118">
        <v>-1490282421</v>
      </c>
      <c r="G45" s="118">
        <v>-364699463</v>
      </c>
      <c r="I45" s="118">
        <v>-650390559</v>
      </c>
    </row>
    <row r="46" spans="1:9" ht="19.5" customHeight="1">
      <c r="A46" s="63" t="s">
        <v>167</v>
      </c>
      <c r="B46" s="69"/>
      <c r="C46" s="118">
        <v>-227430067</v>
      </c>
      <c r="E46" s="118">
        <v>-238772058</v>
      </c>
      <c r="G46" s="118">
        <v>-701913</v>
      </c>
      <c r="I46" s="118">
        <v>-841468</v>
      </c>
    </row>
    <row r="47" spans="1:9" ht="19.5" customHeight="1">
      <c r="A47" s="63" t="s">
        <v>55</v>
      </c>
      <c r="B47" s="69"/>
      <c r="C47" s="118">
        <v>134152587</v>
      </c>
      <c r="E47" s="118">
        <v>-182890142</v>
      </c>
      <c r="G47" s="118">
        <v>2825152</v>
      </c>
      <c r="I47" s="118">
        <v>5054531</v>
      </c>
    </row>
    <row r="48" spans="1:9" ht="19.5" customHeight="1">
      <c r="A48" s="63" t="s">
        <v>198</v>
      </c>
      <c r="B48" s="69"/>
      <c r="C48" s="118">
        <v>-202248</v>
      </c>
      <c r="E48" s="118">
        <v>133117</v>
      </c>
      <c r="G48" s="118">
        <v>0</v>
      </c>
      <c r="I48" s="118">
        <v>24973</v>
      </c>
    </row>
    <row r="49" spans="1:10" ht="19.5" customHeight="1">
      <c r="A49" s="63" t="s">
        <v>43</v>
      </c>
      <c r="B49" s="69"/>
      <c r="C49" s="118">
        <v>-96345132</v>
      </c>
      <c r="E49" s="118">
        <v>77973347</v>
      </c>
      <c r="G49" s="118">
        <v>-49421841</v>
      </c>
      <c r="I49" s="118">
        <v>-31702486</v>
      </c>
    </row>
    <row r="50" spans="1:10" ht="19.5" customHeight="1">
      <c r="A50" s="63" t="s">
        <v>223</v>
      </c>
      <c r="B50" s="69"/>
      <c r="C50" s="118">
        <v>0</v>
      </c>
      <c r="E50" s="118">
        <v>-1155304</v>
      </c>
      <c r="G50" s="118">
        <v>0</v>
      </c>
      <c r="I50" s="118">
        <v>0</v>
      </c>
    </row>
    <row r="51" spans="1:10" ht="19.5" customHeight="1">
      <c r="A51" s="63" t="s">
        <v>191</v>
      </c>
      <c r="B51" s="69"/>
      <c r="C51" s="118">
        <v>1420581</v>
      </c>
      <c r="E51" s="118">
        <v>1653189</v>
      </c>
      <c r="G51" s="118">
        <v>1841</v>
      </c>
      <c r="I51" s="118">
        <v>-760780</v>
      </c>
    </row>
    <row r="52" spans="1:10" ht="19.5" customHeight="1">
      <c r="A52" s="63" t="s">
        <v>84</v>
      </c>
      <c r="B52" s="69"/>
      <c r="C52" s="118">
        <v>-13044238</v>
      </c>
      <c r="E52" s="118">
        <v>-4348483</v>
      </c>
      <c r="G52" s="118">
        <v>0</v>
      </c>
      <c r="I52" s="118">
        <v>-3000000</v>
      </c>
    </row>
    <row r="53" spans="1:10" ht="19.5" customHeight="1">
      <c r="A53" s="115"/>
      <c r="B53" s="117"/>
      <c r="C53" s="116"/>
      <c r="D53" s="116"/>
      <c r="E53" s="118"/>
      <c r="F53" s="63"/>
      <c r="G53" s="118"/>
      <c r="H53" s="63"/>
      <c r="I53" s="118"/>
      <c r="J53" s="116"/>
    </row>
    <row r="54" spans="1:10" ht="19.5" customHeight="1">
      <c r="A54" s="63" t="s">
        <v>1</v>
      </c>
      <c r="B54" s="117"/>
      <c r="C54" s="116"/>
      <c r="D54" s="116"/>
      <c r="E54" s="118"/>
      <c r="F54" s="63"/>
      <c r="G54" s="118"/>
      <c r="H54" s="63"/>
      <c r="I54" s="118"/>
      <c r="J54" s="116"/>
    </row>
    <row r="55" spans="1:10" ht="19.5" customHeight="1">
      <c r="A55" s="115" t="s">
        <v>80</v>
      </c>
      <c r="B55" s="117"/>
      <c r="C55" s="116"/>
      <c r="D55" s="116"/>
      <c r="E55" s="118"/>
      <c r="F55" s="63"/>
      <c r="G55" s="118"/>
      <c r="H55" s="63"/>
      <c r="I55" s="118"/>
      <c r="J55" s="116"/>
    </row>
    <row r="56" spans="1:10" ht="19.5" customHeight="1">
      <c r="A56" s="115" t="s">
        <v>96</v>
      </c>
      <c r="B56" s="117"/>
      <c r="C56" s="116"/>
      <c r="D56" s="116"/>
      <c r="E56" s="116"/>
      <c r="F56" s="116"/>
      <c r="G56" s="116"/>
      <c r="H56" s="116"/>
      <c r="I56" s="116"/>
      <c r="J56" s="116"/>
    </row>
    <row r="57" spans="1:10" ht="19.5" customHeight="1">
      <c r="A57" s="115" t="s">
        <v>262</v>
      </c>
      <c r="B57" s="117"/>
      <c r="C57" s="116"/>
      <c r="D57" s="116"/>
      <c r="E57" s="116"/>
      <c r="F57" s="116"/>
      <c r="G57" s="116"/>
      <c r="H57" s="116"/>
      <c r="I57" s="116"/>
      <c r="J57" s="116"/>
    </row>
    <row r="58" spans="1:10" ht="19.5" customHeight="1">
      <c r="A58" s="117"/>
      <c r="B58" s="117"/>
      <c r="C58" s="117"/>
      <c r="D58" s="117"/>
      <c r="E58" s="117"/>
      <c r="F58" s="117"/>
      <c r="G58" s="117"/>
      <c r="H58" s="117"/>
      <c r="I58" s="118" t="s">
        <v>66</v>
      </c>
    </row>
    <row r="59" spans="1:10" s="122" customFormat="1" ht="19.5" customHeight="1">
      <c r="A59" s="63"/>
      <c r="B59" s="119"/>
      <c r="C59" s="120"/>
      <c r="D59" s="120" t="s">
        <v>36</v>
      </c>
      <c r="E59" s="120"/>
      <c r="F59" s="119"/>
      <c r="G59" s="121"/>
      <c r="H59" s="120" t="s">
        <v>37</v>
      </c>
      <c r="I59" s="121"/>
    </row>
    <row r="60" spans="1:10" ht="19.5" customHeight="1">
      <c r="A60" s="63"/>
      <c r="C60" s="123" t="s">
        <v>261</v>
      </c>
      <c r="E60" s="123" t="s">
        <v>239</v>
      </c>
      <c r="G60" s="123" t="s">
        <v>261</v>
      </c>
      <c r="I60" s="123" t="s">
        <v>239</v>
      </c>
    </row>
    <row r="61" spans="1:10" ht="19.5" customHeight="1">
      <c r="A61" s="115" t="s">
        <v>44</v>
      </c>
      <c r="B61" s="69"/>
      <c r="C61" s="116"/>
      <c r="D61" s="116"/>
      <c r="E61" s="116"/>
      <c r="F61" s="116"/>
      <c r="G61" s="116"/>
      <c r="H61" s="116"/>
      <c r="I61" s="116"/>
      <c r="J61" s="116"/>
    </row>
    <row r="62" spans="1:10" ht="19.5" customHeight="1">
      <c r="A62" s="63" t="s">
        <v>83</v>
      </c>
      <c r="B62" s="69"/>
      <c r="C62" s="118">
        <v>-88431815</v>
      </c>
      <c r="E62" s="118">
        <v>29655206</v>
      </c>
      <c r="G62" s="118">
        <v>-92354882</v>
      </c>
      <c r="I62" s="118">
        <v>56858868</v>
      </c>
      <c r="J62" s="116"/>
    </row>
    <row r="63" spans="1:10" ht="19.5" customHeight="1">
      <c r="A63" s="63" t="s">
        <v>110</v>
      </c>
      <c r="B63" s="69"/>
      <c r="C63" s="118">
        <v>-26919359</v>
      </c>
      <c r="E63" s="118">
        <v>-6445650</v>
      </c>
      <c r="G63" s="118">
        <v>-5895778</v>
      </c>
      <c r="I63" s="118">
        <v>-1940541</v>
      </c>
      <c r="J63" s="116"/>
    </row>
    <row r="64" spans="1:10" ht="19.5" customHeight="1">
      <c r="A64" s="63" t="s">
        <v>65</v>
      </c>
      <c r="B64" s="69"/>
      <c r="C64" s="67">
        <v>-63048823</v>
      </c>
      <c r="E64" s="67">
        <v>310389017</v>
      </c>
      <c r="G64" s="67">
        <v>-287259747</v>
      </c>
      <c r="I64" s="67">
        <v>-337324801</v>
      </c>
      <c r="J64" s="116"/>
    </row>
    <row r="65" spans="1:10" ht="19.5" customHeight="1">
      <c r="A65" s="63" t="s">
        <v>171</v>
      </c>
      <c r="B65" s="69"/>
      <c r="C65" s="67">
        <v>52061367</v>
      </c>
      <c r="E65" s="67">
        <v>-15684227</v>
      </c>
      <c r="G65" s="67">
        <v>5358770</v>
      </c>
      <c r="I65" s="67">
        <v>4799195</v>
      </c>
      <c r="J65" s="116"/>
    </row>
    <row r="66" spans="1:10" ht="19.5" customHeight="1">
      <c r="A66" s="63" t="s">
        <v>192</v>
      </c>
      <c r="B66" s="69"/>
      <c r="C66" s="67">
        <v>-17776352</v>
      </c>
      <c r="E66" s="67">
        <v>-2050553</v>
      </c>
      <c r="G66" s="67">
        <v>-17176792</v>
      </c>
      <c r="I66" s="67">
        <v>-3491054</v>
      </c>
      <c r="J66" s="116"/>
    </row>
    <row r="67" spans="1:10" ht="19.5" customHeight="1">
      <c r="A67" s="63" t="s">
        <v>45</v>
      </c>
      <c r="B67" s="69"/>
      <c r="C67" s="67">
        <v>13847018</v>
      </c>
      <c r="E67" s="67">
        <v>6959180</v>
      </c>
      <c r="G67" s="67">
        <v>4001557</v>
      </c>
      <c r="I67" s="67">
        <v>2636237</v>
      </c>
    </row>
    <row r="68" spans="1:10" ht="19.5" customHeight="1">
      <c r="A68" s="63" t="s">
        <v>195</v>
      </c>
      <c r="B68" s="69"/>
      <c r="C68" s="67">
        <v>2143996</v>
      </c>
      <c r="E68" s="67">
        <v>-11628250</v>
      </c>
      <c r="G68" s="67">
        <v>2127996</v>
      </c>
      <c r="I68" s="67">
        <v>-10323250</v>
      </c>
      <c r="J68" s="116"/>
    </row>
    <row r="69" spans="1:10" ht="19.5" customHeight="1">
      <c r="A69" s="63" t="s">
        <v>252</v>
      </c>
      <c r="B69" s="69"/>
      <c r="C69" s="126">
        <v>-17009247</v>
      </c>
      <c r="E69" s="126">
        <v>-5502809</v>
      </c>
      <c r="G69" s="126">
        <v>-17009247</v>
      </c>
      <c r="I69" s="126">
        <v>-5502809</v>
      </c>
    </row>
    <row r="70" spans="1:10" ht="19.5" customHeight="1">
      <c r="A70" s="63" t="s">
        <v>253</v>
      </c>
      <c r="B70" s="69"/>
      <c r="C70" s="67">
        <f>SUM(C41:C52,C62:C69)</f>
        <v>859773481</v>
      </c>
      <c r="E70" s="67">
        <f>SUM(E41:E52,E62:E69)</f>
        <v>-176251878</v>
      </c>
      <c r="G70" s="67">
        <f>SUM(G41:G52,G62:G69)</f>
        <v>440595009</v>
      </c>
      <c r="I70" s="67">
        <f>SUM(I41:I52,I62:I69)</f>
        <v>-535195757</v>
      </c>
    </row>
    <row r="71" spans="1:10" ht="19.5" customHeight="1">
      <c r="A71" s="63" t="s">
        <v>220</v>
      </c>
      <c r="B71" s="69"/>
      <c r="C71" s="67">
        <v>119323098</v>
      </c>
      <c r="E71" s="67">
        <v>306034317</v>
      </c>
      <c r="G71" s="67">
        <v>69397345</v>
      </c>
      <c r="I71" s="67">
        <v>145662529</v>
      </c>
    </row>
    <row r="72" spans="1:10" ht="19.5" customHeight="1">
      <c r="A72" s="63" t="s">
        <v>112</v>
      </c>
      <c r="B72" s="69"/>
      <c r="C72" s="126">
        <v>-358468397</v>
      </c>
      <c r="E72" s="126">
        <v>-188209784</v>
      </c>
      <c r="G72" s="126">
        <v>-39750524</v>
      </c>
      <c r="I72" s="126">
        <v>-34330903</v>
      </c>
    </row>
    <row r="73" spans="1:10" ht="19.5" customHeight="1">
      <c r="A73" s="115" t="s">
        <v>133</v>
      </c>
      <c r="B73" s="69"/>
      <c r="C73" s="127">
        <f>SUM(C70:C72)</f>
        <v>620628182</v>
      </c>
      <c r="E73" s="127">
        <f>SUM(E70:E72)</f>
        <v>-58427345</v>
      </c>
      <c r="G73" s="127">
        <f>SUM(G70:G72)</f>
        <v>470241830</v>
      </c>
      <c r="I73" s="127">
        <f>SUM(I70:I72)</f>
        <v>-423864131</v>
      </c>
    </row>
    <row r="74" spans="1:10" ht="19.5" customHeight="1">
      <c r="A74" s="115" t="s">
        <v>46</v>
      </c>
      <c r="B74" s="69"/>
    </row>
    <row r="75" spans="1:10" ht="19.5" customHeight="1">
      <c r="A75" s="63" t="s">
        <v>213</v>
      </c>
      <c r="B75" s="69"/>
      <c r="C75" s="67">
        <v>-7252526</v>
      </c>
      <c r="E75" s="67">
        <v>32732271</v>
      </c>
      <c r="G75" s="67">
        <v>-10000000</v>
      </c>
      <c r="I75" s="67">
        <v>-68000040</v>
      </c>
    </row>
    <row r="76" spans="1:10" ht="19.5" customHeight="1">
      <c r="A76" s="63" t="s">
        <v>290</v>
      </c>
      <c r="B76" s="69"/>
      <c r="C76" s="67">
        <v>-1517274</v>
      </c>
      <c r="E76" s="67">
        <v>0</v>
      </c>
      <c r="G76" s="67">
        <v>-1030105725</v>
      </c>
      <c r="I76" s="67">
        <v>275215399</v>
      </c>
    </row>
    <row r="77" spans="1:10" ht="19.5" customHeight="1">
      <c r="A77" s="63" t="s">
        <v>101</v>
      </c>
      <c r="B77" s="69"/>
      <c r="C77" s="67">
        <v>-111500000</v>
      </c>
      <c r="E77" s="67">
        <v>-453250000</v>
      </c>
      <c r="G77" s="67">
        <v>-239855035</v>
      </c>
      <c r="I77" s="67">
        <v>-453250000</v>
      </c>
    </row>
    <row r="78" spans="1:10" ht="19.5" customHeight="1">
      <c r="A78" s="63" t="s">
        <v>108</v>
      </c>
      <c r="B78" s="69"/>
      <c r="C78" s="67">
        <v>2133520273</v>
      </c>
      <c r="E78" s="67">
        <v>1941525646</v>
      </c>
      <c r="G78" s="67">
        <v>1916316888</v>
      </c>
      <c r="I78" s="67">
        <v>1405505304</v>
      </c>
    </row>
    <row r="79" spans="1:10" ht="19.5" customHeight="1">
      <c r="A79" s="63" t="s">
        <v>313</v>
      </c>
      <c r="B79" s="69"/>
    </row>
    <row r="80" spans="1:10" ht="19.5" customHeight="1">
      <c r="A80" s="63" t="s">
        <v>312</v>
      </c>
      <c r="B80" s="69"/>
      <c r="C80" s="67">
        <v>0</v>
      </c>
      <c r="E80" s="67">
        <v>492750000</v>
      </c>
      <c r="G80" s="67">
        <v>0</v>
      </c>
      <c r="I80" s="67">
        <v>492750000</v>
      </c>
    </row>
    <row r="81" spans="1:9" ht="19.5" customHeight="1">
      <c r="A81" s="63" t="s">
        <v>291</v>
      </c>
      <c r="B81" s="69"/>
      <c r="C81" s="67">
        <v>-249373492</v>
      </c>
      <c r="E81" s="67">
        <v>0</v>
      </c>
      <c r="G81" s="67">
        <v>0</v>
      </c>
      <c r="I81" s="67">
        <v>0</v>
      </c>
    </row>
    <row r="82" spans="1:9" ht="19.5" customHeight="1">
      <c r="A82" s="63" t="s">
        <v>293</v>
      </c>
      <c r="B82" s="69"/>
    </row>
    <row r="83" spans="1:9" ht="19.5" customHeight="1">
      <c r="A83" s="63" t="s">
        <v>292</v>
      </c>
      <c r="B83" s="69"/>
      <c r="C83" s="67">
        <v>660592522</v>
      </c>
      <c r="E83" s="67">
        <v>0</v>
      </c>
      <c r="G83" s="67">
        <v>770885939</v>
      </c>
      <c r="I83" s="67">
        <v>0</v>
      </c>
    </row>
    <row r="84" spans="1:9" ht="19.5" customHeight="1">
      <c r="A84" s="63" t="s">
        <v>221</v>
      </c>
      <c r="B84" s="69"/>
      <c r="C84" s="67">
        <v>-1824750</v>
      </c>
      <c r="E84" s="67">
        <v>-175674833</v>
      </c>
      <c r="G84" s="67">
        <v>0</v>
      </c>
      <c r="I84" s="67">
        <v>0</v>
      </c>
    </row>
    <row r="85" spans="1:9" ht="19.5" customHeight="1">
      <c r="A85" s="63" t="s">
        <v>294</v>
      </c>
      <c r="B85" s="69"/>
      <c r="C85" s="67">
        <v>0</v>
      </c>
      <c r="E85" s="67">
        <v>0</v>
      </c>
      <c r="G85" s="67">
        <v>4982855097</v>
      </c>
      <c r="I85" s="67">
        <v>2446887196</v>
      </c>
    </row>
    <row r="86" spans="1:9" ht="19.5" customHeight="1">
      <c r="A86" s="63" t="s">
        <v>111</v>
      </c>
      <c r="B86" s="69"/>
      <c r="C86" s="67">
        <v>-1495525201</v>
      </c>
      <c r="E86" s="67">
        <v>-990231575</v>
      </c>
      <c r="G86" s="67">
        <v>-3250490129</v>
      </c>
      <c r="I86" s="67">
        <v>-2573060169</v>
      </c>
    </row>
    <row r="87" spans="1:9" ht="19.5" customHeight="1">
      <c r="A87" s="63" t="s">
        <v>222</v>
      </c>
      <c r="B87" s="69"/>
    </row>
    <row r="88" spans="1:9" ht="19.5" customHeight="1">
      <c r="A88" s="63" t="s">
        <v>254</v>
      </c>
      <c r="B88" s="69"/>
      <c r="C88" s="67">
        <v>1302766235</v>
      </c>
      <c r="E88" s="67">
        <v>1836321751</v>
      </c>
      <c r="G88" s="67">
        <v>0</v>
      </c>
      <c r="I88" s="67">
        <v>0</v>
      </c>
    </row>
    <row r="89" spans="1:9" ht="19.5" customHeight="1">
      <c r="A89" s="63" t="s">
        <v>295</v>
      </c>
      <c r="B89" s="69"/>
      <c r="C89" s="67">
        <v>68180903</v>
      </c>
      <c r="E89" s="67">
        <v>0</v>
      </c>
      <c r="G89" s="67">
        <v>0</v>
      </c>
      <c r="I89" s="67">
        <v>0</v>
      </c>
    </row>
    <row r="90" spans="1:9" ht="19.5" customHeight="1">
      <c r="A90" s="63" t="s">
        <v>255</v>
      </c>
      <c r="B90" s="69"/>
      <c r="C90" s="67">
        <v>0</v>
      </c>
      <c r="E90" s="67">
        <v>-735341109</v>
      </c>
      <c r="G90" s="67">
        <v>0</v>
      </c>
      <c r="I90" s="67">
        <v>0</v>
      </c>
    </row>
    <row r="91" spans="1:9" ht="19.5" customHeight="1">
      <c r="A91" s="63" t="s">
        <v>113</v>
      </c>
      <c r="B91" s="69"/>
      <c r="C91" s="67">
        <v>648380596</v>
      </c>
      <c r="E91" s="67">
        <v>619701339</v>
      </c>
      <c r="G91" s="67">
        <v>1185568908</v>
      </c>
      <c r="I91" s="67">
        <v>981811065</v>
      </c>
    </row>
    <row r="92" spans="1:9" ht="19.5" customHeight="1">
      <c r="A92" s="63" t="s">
        <v>296</v>
      </c>
      <c r="B92" s="69"/>
      <c r="C92" s="67">
        <v>920475728</v>
      </c>
      <c r="E92" s="67">
        <v>0</v>
      </c>
      <c r="G92" s="67">
        <v>920475728</v>
      </c>
      <c r="I92" s="67">
        <v>0</v>
      </c>
    </row>
    <row r="93" spans="1:9" ht="19.5" customHeight="1">
      <c r="A93" s="63" t="s">
        <v>297</v>
      </c>
      <c r="B93" s="69"/>
      <c r="C93" s="67">
        <v>0</v>
      </c>
      <c r="E93" s="67">
        <v>0</v>
      </c>
      <c r="G93" s="67">
        <v>-618564142</v>
      </c>
      <c r="I93" s="67">
        <v>0</v>
      </c>
    </row>
    <row r="94" spans="1:9" ht="19.5" customHeight="1">
      <c r="A94" s="63" t="s">
        <v>214</v>
      </c>
      <c r="B94" s="69"/>
      <c r="C94" s="67">
        <v>616437165</v>
      </c>
      <c r="E94" s="67">
        <v>705151344</v>
      </c>
      <c r="G94" s="67">
        <v>1077747295</v>
      </c>
      <c r="I94" s="67">
        <v>1121863090</v>
      </c>
    </row>
    <row r="95" spans="1:9" ht="19.5" customHeight="1">
      <c r="A95" s="63" t="s">
        <v>215</v>
      </c>
      <c r="B95" s="69"/>
      <c r="C95" s="67">
        <v>6369661</v>
      </c>
      <c r="E95" s="67">
        <v>690565</v>
      </c>
      <c r="G95" s="67">
        <v>5885328</v>
      </c>
      <c r="I95" s="67">
        <v>572129</v>
      </c>
    </row>
    <row r="96" spans="1:9" ht="19.5" customHeight="1">
      <c r="A96" s="63" t="s">
        <v>256</v>
      </c>
      <c r="B96" s="69"/>
      <c r="C96" s="67">
        <v>0</v>
      </c>
      <c r="E96" s="67">
        <v>1452897</v>
      </c>
      <c r="G96" s="67">
        <v>0</v>
      </c>
      <c r="I96" s="67">
        <v>0</v>
      </c>
    </row>
    <row r="97" spans="1:9" ht="19.5" customHeight="1">
      <c r="A97" s="63" t="s">
        <v>235</v>
      </c>
      <c r="B97" s="69"/>
      <c r="C97" s="67">
        <v>0</v>
      </c>
      <c r="E97" s="67">
        <v>13855638</v>
      </c>
      <c r="G97" s="67">
        <v>0</v>
      </c>
      <c r="I97" s="67">
        <v>0</v>
      </c>
    </row>
    <row r="98" spans="1:9" ht="19.5" customHeight="1">
      <c r="A98" s="63" t="s">
        <v>224</v>
      </c>
      <c r="B98" s="69"/>
      <c r="C98" s="67">
        <v>-176813991</v>
      </c>
      <c r="E98" s="67">
        <v>-25906847</v>
      </c>
      <c r="G98" s="67">
        <v>-11369156</v>
      </c>
      <c r="I98" s="67">
        <v>-15860153</v>
      </c>
    </row>
    <row r="99" spans="1:9" ht="19.5" customHeight="1">
      <c r="A99" s="63" t="s">
        <v>298</v>
      </c>
      <c r="B99" s="69"/>
      <c r="C99" s="126">
        <v>-11079438</v>
      </c>
      <c r="E99" s="126">
        <v>0</v>
      </c>
      <c r="G99" s="126">
        <v>-18000000</v>
      </c>
      <c r="I99" s="126">
        <v>0</v>
      </c>
    </row>
    <row r="100" spans="1:9" ht="19.5" customHeight="1">
      <c r="A100" s="115" t="s">
        <v>257</v>
      </c>
      <c r="B100" s="69"/>
      <c r="C100" s="126">
        <f>SUM(C75:C99)</f>
        <v>4301836411</v>
      </c>
      <c r="E100" s="126">
        <f>SUM(E75:E99)</f>
        <v>3263777087</v>
      </c>
      <c r="G100" s="126">
        <f>SUM(G75:G99)</f>
        <v>5681350996</v>
      </c>
      <c r="I100" s="126">
        <f>SUM(I75:I99)</f>
        <v>3614433821</v>
      </c>
    </row>
    <row r="101" spans="1:9" ht="19.5" customHeight="1">
      <c r="A101" s="115"/>
      <c r="B101" s="69"/>
    </row>
    <row r="102" spans="1:9" ht="19.5" customHeight="1">
      <c r="A102" s="63" t="s">
        <v>1</v>
      </c>
      <c r="B102" s="69"/>
    </row>
    <row r="103" spans="1:9" ht="19.5" customHeight="1">
      <c r="A103" s="115" t="s">
        <v>80</v>
      </c>
      <c r="B103" s="117"/>
      <c r="I103" s="118"/>
    </row>
    <row r="104" spans="1:9" ht="19.5" customHeight="1">
      <c r="A104" s="115" t="s">
        <v>96</v>
      </c>
      <c r="B104" s="117"/>
    </row>
    <row r="105" spans="1:9" ht="19.5" customHeight="1">
      <c r="A105" s="115" t="s">
        <v>262</v>
      </c>
      <c r="B105" s="117"/>
    </row>
    <row r="106" spans="1:9" ht="19.5" customHeight="1">
      <c r="A106" s="117"/>
      <c r="B106" s="117"/>
      <c r="I106" s="118" t="s">
        <v>66</v>
      </c>
    </row>
    <row r="107" spans="1:9" s="122" customFormat="1" ht="19.5" customHeight="1">
      <c r="B107" s="119"/>
      <c r="C107" s="120"/>
      <c r="D107" s="120" t="s">
        <v>36</v>
      </c>
      <c r="E107" s="120"/>
      <c r="F107" s="119"/>
      <c r="G107" s="121"/>
      <c r="H107" s="120" t="s">
        <v>37</v>
      </c>
      <c r="I107" s="121"/>
    </row>
    <row r="108" spans="1:9" ht="19.5" customHeight="1">
      <c r="C108" s="123" t="s">
        <v>261</v>
      </c>
      <c r="E108" s="123" t="s">
        <v>239</v>
      </c>
      <c r="G108" s="123" t="s">
        <v>261</v>
      </c>
      <c r="I108" s="123" t="s">
        <v>239</v>
      </c>
    </row>
    <row r="109" spans="1:9" ht="19.5" customHeight="1">
      <c r="A109" s="115" t="s">
        <v>47</v>
      </c>
      <c r="B109" s="69"/>
    </row>
    <row r="110" spans="1:9" ht="19.5" customHeight="1">
      <c r="A110" s="63" t="s">
        <v>258</v>
      </c>
      <c r="B110" s="69"/>
      <c r="C110" s="67">
        <v>-632687900</v>
      </c>
      <c r="E110" s="67">
        <v>-588025100</v>
      </c>
      <c r="G110" s="67">
        <v>0</v>
      </c>
      <c r="I110" s="67">
        <v>0</v>
      </c>
    </row>
    <row r="111" spans="1:9" ht="19.5" customHeight="1">
      <c r="A111" s="63" t="s">
        <v>301</v>
      </c>
      <c r="B111" s="69"/>
      <c r="C111" s="67">
        <v>0</v>
      </c>
      <c r="E111" s="67">
        <v>0</v>
      </c>
      <c r="G111" s="67">
        <v>-970235785</v>
      </c>
      <c r="I111" s="67">
        <v>1231465125</v>
      </c>
    </row>
    <row r="112" spans="1:9" ht="19.5" customHeight="1">
      <c r="A112" s="63" t="s">
        <v>236</v>
      </c>
      <c r="B112" s="69"/>
      <c r="C112" s="67">
        <v>0</v>
      </c>
      <c r="E112" s="67">
        <v>8415</v>
      </c>
      <c r="G112" s="67">
        <v>0</v>
      </c>
      <c r="I112" s="67">
        <v>8415</v>
      </c>
    </row>
    <row r="113" spans="1:9" ht="19.5" customHeight="1">
      <c r="A113" s="63" t="s">
        <v>226</v>
      </c>
      <c r="B113" s="69"/>
      <c r="C113" s="67">
        <v>-100819888</v>
      </c>
      <c r="E113" s="67">
        <v>-104996391</v>
      </c>
      <c r="G113" s="67">
        <v>-97042409</v>
      </c>
      <c r="I113" s="67">
        <v>-104984092</v>
      </c>
    </row>
    <row r="114" spans="1:9" ht="19.5" customHeight="1">
      <c r="A114" s="63" t="s">
        <v>302</v>
      </c>
      <c r="B114" s="69"/>
      <c r="C114" s="67">
        <v>508467881</v>
      </c>
      <c r="E114" s="67">
        <v>0</v>
      </c>
      <c r="G114" s="67">
        <v>0</v>
      </c>
      <c r="I114" s="67">
        <v>0</v>
      </c>
    </row>
    <row r="115" spans="1:9" ht="19.5" customHeight="1">
      <c r="A115" s="63" t="s">
        <v>317</v>
      </c>
      <c r="B115" s="69"/>
      <c r="C115" s="67">
        <v>4158351282</v>
      </c>
      <c r="E115" s="67">
        <v>1263647439</v>
      </c>
      <c r="G115" s="67">
        <v>3428611361</v>
      </c>
      <c r="I115" s="67">
        <v>634110439</v>
      </c>
    </row>
    <row r="116" spans="1:9" ht="19.5" customHeight="1">
      <c r="A116" s="63" t="s">
        <v>318</v>
      </c>
      <c r="B116" s="69"/>
      <c r="C116" s="67">
        <v>-4050374040</v>
      </c>
      <c r="E116" s="67">
        <v>-817976309</v>
      </c>
      <c r="G116" s="67">
        <v>-2566009831</v>
      </c>
      <c r="I116" s="67">
        <v>-453655000</v>
      </c>
    </row>
    <row r="117" spans="1:9" ht="19.5" customHeight="1">
      <c r="A117" s="63" t="s">
        <v>152</v>
      </c>
      <c r="B117" s="69"/>
      <c r="C117" s="67">
        <v>0</v>
      </c>
      <c r="E117" s="67">
        <v>4000000000</v>
      </c>
      <c r="G117" s="67">
        <v>0</v>
      </c>
      <c r="I117" s="67">
        <v>4000000000</v>
      </c>
    </row>
    <row r="118" spans="1:9" ht="19.5" customHeight="1">
      <c r="A118" s="63" t="s">
        <v>216</v>
      </c>
      <c r="B118" s="69"/>
      <c r="C118" s="67">
        <v>-7056500000</v>
      </c>
      <c r="E118" s="67">
        <v>-5607800000</v>
      </c>
      <c r="G118" s="67">
        <v>-7056500000</v>
      </c>
      <c r="I118" s="67">
        <v>-5607800000</v>
      </c>
    </row>
    <row r="119" spans="1:9" ht="19.5" customHeight="1">
      <c r="A119" s="63" t="s">
        <v>92</v>
      </c>
      <c r="B119" s="69"/>
      <c r="C119" s="67">
        <v>-48014689</v>
      </c>
      <c r="E119" s="67">
        <v>-45908943</v>
      </c>
      <c r="G119" s="67">
        <v>-28844126</v>
      </c>
      <c r="I119" s="67">
        <v>-38674793</v>
      </c>
    </row>
    <row r="120" spans="1:9" ht="19.5" customHeight="1">
      <c r="A120" s="63" t="s">
        <v>193</v>
      </c>
      <c r="B120" s="69"/>
      <c r="C120" s="67">
        <v>0</v>
      </c>
      <c r="E120" s="67">
        <v>-2000000000</v>
      </c>
      <c r="G120" s="67">
        <v>0</v>
      </c>
      <c r="I120" s="67">
        <v>-2000000000</v>
      </c>
    </row>
    <row r="121" spans="1:9" ht="19.5" customHeight="1">
      <c r="A121" s="63" t="s">
        <v>56</v>
      </c>
      <c r="B121" s="69"/>
      <c r="C121" s="67">
        <v>-929679365</v>
      </c>
      <c r="E121" s="67">
        <v>-1192357799</v>
      </c>
      <c r="G121" s="67">
        <v>-1427639092</v>
      </c>
      <c r="I121" s="67">
        <v>-1510076416</v>
      </c>
    </row>
    <row r="122" spans="1:9" ht="19.5" customHeight="1">
      <c r="A122" s="63" t="s">
        <v>141</v>
      </c>
      <c r="B122" s="69"/>
      <c r="C122" s="67">
        <v>-300283561</v>
      </c>
      <c r="E122" s="67">
        <v>-272739725</v>
      </c>
      <c r="G122" s="67">
        <v>-300283561</v>
      </c>
      <c r="I122" s="67">
        <v>-272739725</v>
      </c>
    </row>
    <row r="123" spans="1:9" ht="19.5" customHeight="1">
      <c r="A123" s="63" t="s">
        <v>168</v>
      </c>
      <c r="B123" s="69"/>
      <c r="C123" s="67">
        <v>-175</v>
      </c>
      <c r="E123" s="67">
        <v>-83280567</v>
      </c>
      <c r="G123" s="67">
        <v>0</v>
      </c>
      <c r="I123" s="67">
        <v>0</v>
      </c>
    </row>
    <row r="124" spans="1:9" ht="19.5" customHeight="1">
      <c r="A124" s="115" t="s">
        <v>303</v>
      </c>
      <c r="B124" s="69"/>
      <c r="C124" s="127">
        <f>SUM(C110:C123)</f>
        <v>-8451540455</v>
      </c>
      <c r="E124" s="127">
        <f>SUM(E110:E123)</f>
        <v>-5449428980</v>
      </c>
      <c r="G124" s="127">
        <f>SUM(G110:G123)</f>
        <v>-9017943443</v>
      </c>
      <c r="I124" s="127">
        <f>SUM(I110:I123)</f>
        <v>-4122346047</v>
      </c>
    </row>
    <row r="125" spans="1:9" ht="19.5" customHeight="1">
      <c r="A125" s="115" t="s">
        <v>304</v>
      </c>
      <c r="B125" s="69"/>
      <c r="C125" s="67">
        <f>SUM(C73,C100,C124)</f>
        <v>-3529075862</v>
      </c>
      <c r="E125" s="67">
        <f>SUM(E73,E100,E124)</f>
        <v>-2244079238</v>
      </c>
      <c r="G125" s="67">
        <f>SUM(G73,G100,G124)</f>
        <v>-2866350617</v>
      </c>
      <c r="I125" s="67">
        <f>SUM(I73,I100,I124)</f>
        <v>-931776357</v>
      </c>
    </row>
    <row r="126" spans="1:9" ht="19.5" customHeight="1">
      <c r="A126" s="63" t="s">
        <v>128</v>
      </c>
      <c r="B126" s="69"/>
      <c r="C126" s="126">
        <v>4678804820</v>
      </c>
      <c r="E126" s="126">
        <v>6922884058</v>
      </c>
      <c r="G126" s="126">
        <v>3594900170</v>
      </c>
      <c r="I126" s="126">
        <v>4526676527</v>
      </c>
    </row>
    <row r="127" spans="1:9" ht="19.5" customHeight="1" thickBot="1">
      <c r="A127" s="115" t="s">
        <v>217</v>
      </c>
      <c r="B127" s="69"/>
      <c r="C127" s="128">
        <f>SUM(C125:C126)</f>
        <v>1149728958</v>
      </c>
      <c r="E127" s="128">
        <f>SUM(E125:E126)</f>
        <v>4678804820</v>
      </c>
      <c r="G127" s="128">
        <f>SUM(G125:G126)</f>
        <v>728549553</v>
      </c>
      <c r="I127" s="128">
        <f>SUM(I125:I126)</f>
        <v>3594900170</v>
      </c>
    </row>
    <row r="128" spans="1:9" ht="19.5" customHeight="1" thickTop="1">
      <c r="B128" s="69"/>
      <c r="C128" s="67">
        <f>C127-BS!D9</f>
        <v>0</v>
      </c>
      <c r="E128" s="67">
        <f>E127-BS!F9</f>
        <v>0</v>
      </c>
      <c r="G128" s="67">
        <f>G127-BS!H9</f>
        <v>0</v>
      </c>
      <c r="I128" s="67">
        <f>I127-BS!J9</f>
        <v>0</v>
      </c>
    </row>
    <row r="129" spans="1:9" ht="19.5" customHeight="1">
      <c r="A129" s="115" t="s">
        <v>114</v>
      </c>
      <c r="B129" s="69"/>
    </row>
    <row r="130" spans="1:9" ht="19.5" customHeight="1">
      <c r="A130" s="63" t="s">
        <v>48</v>
      </c>
      <c r="B130" s="69"/>
      <c r="C130" s="118"/>
      <c r="D130" s="69"/>
      <c r="E130" s="118"/>
      <c r="F130" s="69"/>
      <c r="G130" s="118"/>
      <c r="H130" s="69"/>
      <c r="I130" s="118"/>
    </row>
    <row r="131" spans="1:9" ht="19.5" customHeight="1">
      <c r="A131" s="63" t="s">
        <v>314</v>
      </c>
      <c r="B131" s="69"/>
      <c r="C131" s="118">
        <v>17402952</v>
      </c>
      <c r="D131" s="118"/>
      <c r="E131" s="118">
        <v>0</v>
      </c>
      <c r="F131" s="118"/>
      <c r="G131" s="118">
        <v>17402952</v>
      </c>
      <c r="H131" s="118"/>
      <c r="I131" s="118">
        <v>0</v>
      </c>
    </row>
    <row r="132" spans="1:9" ht="19.5" customHeight="1">
      <c r="A132" s="63" t="s">
        <v>319</v>
      </c>
      <c r="B132" s="69"/>
      <c r="C132" s="118">
        <v>681696817</v>
      </c>
      <c r="D132" s="118"/>
      <c r="E132" s="118">
        <v>0</v>
      </c>
      <c r="F132" s="118"/>
      <c r="G132" s="118">
        <v>847023500</v>
      </c>
      <c r="H132" s="118"/>
      <c r="I132" s="118">
        <v>0</v>
      </c>
    </row>
    <row r="133" spans="1:9" ht="19.5" customHeight="1">
      <c r="A133" s="63" t="s">
        <v>307</v>
      </c>
      <c r="B133" s="69"/>
      <c r="C133" s="118"/>
      <c r="D133" s="69"/>
      <c r="E133" s="118"/>
      <c r="F133" s="69"/>
      <c r="G133" s="118"/>
      <c r="H133" s="69"/>
      <c r="I133" s="118"/>
    </row>
    <row r="134" spans="1:9" ht="19.5" customHeight="1">
      <c r="A134" s="63" t="s">
        <v>306</v>
      </c>
      <c r="B134" s="69"/>
      <c r="C134" s="67">
        <v>3447607</v>
      </c>
      <c r="E134" s="67">
        <v>930131</v>
      </c>
      <c r="G134" s="67">
        <v>0</v>
      </c>
      <c r="I134" s="67">
        <v>13057676</v>
      </c>
    </row>
    <row r="135" spans="1:9" ht="19.5" customHeight="1">
      <c r="A135" s="63" t="s">
        <v>315</v>
      </c>
      <c r="B135" s="69"/>
      <c r="C135" s="67">
        <v>0</v>
      </c>
      <c r="E135" s="67">
        <v>0</v>
      </c>
      <c r="G135" s="67">
        <v>50600000</v>
      </c>
      <c r="I135" s="67">
        <v>0</v>
      </c>
    </row>
    <row r="136" spans="1:9" ht="19.5" customHeight="1">
      <c r="A136" s="63" t="s">
        <v>308</v>
      </c>
      <c r="B136" s="69"/>
      <c r="C136" s="67">
        <v>15556482</v>
      </c>
      <c r="E136" s="67">
        <v>0</v>
      </c>
      <c r="G136" s="67">
        <v>-104767</v>
      </c>
      <c r="I136" s="67">
        <v>0</v>
      </c>
    </row>
    <row r="137" spans="1:9" ht="19.5" customHeight="1">
      <c r="A137" s="63" t="s">
        <v>309</v>
      </c>
      <c r="B137" s="69"/>
      <c r="C137" s="67">
        <v>211595735</v>
      </c>
      <c r="E137" s="67">
        <v>0</v>
      </c>
      <c r="G137" s="67">
        <v>0</v>
      </c>
      <c r="I137" s="67">
        <v>0</v>
      </c>
    </row>
    <row r="138" spans="1:9" ht="19.5" customHeight="1">
      <c r="A138" s="63" t="s">
        <v>310</v>
      </c>
      <c r="B138" s="69"/>
      <c r="C138" s="67">
        <v>0</v>
      </c>
      <c r="E138" s="67">
        <v>0</v>
      </c>
      <c r="G138" s="67">
        <v>440000000</v>
      </c>
      <c r="I138" s="67">
        <v>0</v>
      </c>
    </row>
    <row r="139" spans="1:9" ht="19.5" customHeight="1">
      <c r="A139" s="63" t="s">
        <v>225</v>
      </c>
      <c r="B139" s="69"/>
      <c r="C139" s="67">
        <v>12712833</v>
      </c>
      <c r="E139" s="67">
        <v>0</v>
      </c>
      <c r="G139" s="67">
        <v>6500589</v>
      </c>
      <c r="I139" s="67">
        <v>0</v>
      </c>
    </row>
    <row r="140" spans="1:9" ht="19.5" customHeight="1">
      <c r="A140" s="63" t="s">
        <v>320</v>
      </c>
      <c r="B140" s="69"/>
      <c r="C140" s="67">
        <v>800200106</v>
      </c>
      <c r="E140" s="67">
        <v>0</v>
      </c>
      <c r="G140" s="67">
        <v>0</v>
      </c>
      <c r="I140" s="67">
        <v>0</v>
      </c>
    </row>
    <row r="141" spans="1:9" ht="19.5" customHeight="1">
      <c r="A141" s="63" t="s">
        <v>311</v>
      </c>
      <c r="B141" s="69"/>
      <c r="C141" s="67">
        <v>0</v>
      </c>
      <c r="E141" s="67">
        <v>0</v>
      </c>
      <c r="G141" s="67">
        <v>0</v>
      </c>
      <c r="I141" s="67">
        <v>211137205</v>
      </c>
    </row>
    <row r="142" spans="1:9" ht="19.5" customHeight="1">
      <c r="B142" s="69"/>
    </row>
    <row r="143" spans="1:9" ht="19.5" customHeight="1">
      <c r="A143" s="63" t="s">
        <v>1</v>
      </c>
      <c r="B143" s="69"/>
      <c r="C143" s="118"/>
      <c r="D143" s="118"/>
      <c r="E143" s="63"/>
      <c r="F143" s="63"/>
      <c r="G143" s="63"/>
      <c r="H143" s="63"/>
      <c r="I143" s="63"/>
    </row>
    <row r="144" spans="1:9" ht="19.5" customHeight="1">
      <c r="A144" s="63"/>
      <c r="E144" s="63"/>
      <c r="F144" s="63"/>
      <c r="G144" s="63"/>
      <c r="H144" s="63"/>
      <c r="I144" s="63"/>
    </row>
    <row r="145" spans="1:9" ht="19.5" customHeight="1">
      <c r="A145" s="63"/>
      <c r="E145" s="63"/>
      <c r="F145" s="63"/>
      <c r="G145" s="63"/>
      <c r="H145" s="63"/>
      <c r="I145" s="63"/>
    </row>
    <row r="146" spans="1:9" ht="19.5" customHeight="1">
      <c r="A146" s="63"/>
      <c r="E146" s="63"/>
      <c r="F146" s="63"/>
      <c r="G146" s="63"/>
      <c r="H146" s="63"/>
      <c r="I146" s="63"/>
    </row>
    <row r="147" spans="1:9" ht="19.5" customHeight="1">
      <c r="E147" s="63"/>
      <c r="F147" s="63"/>
      <c r="G147" s="63"/>
      <c r="H147" s="63"/>
      <c r="I147" s="6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2" fitToHeight="0" orientation="portrait" r:id="rId1"/>
  <headerFooter alignWithMargins="0"/>
  <rowBreaks count="2" manualBreakCount="2">
    <brk id="54" max="10" man="1"/>
    <brk id="102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2025-02-27T14:44:34Z</cp:lastPrinted>
  <dcterms:created xsi:type="dcterms:W3CDTF">1999-06-19T06:47:46Z</dcterms:created>
  <dcterms:modified xsi:type="dcterms:W3CDTF">2025-02-27T14:46:01Z</dcterms:modified>
</cp:coreProperties>
</file>