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4\YE12'24\Convert\"/>
    </mc:Choice>
  </mc:AlternateContent>
  <xr:revisionPtr revIDLastSave="0" documentId="13_ncr:1_{6825370B-7198-44C9-A2E6-E05AC443A9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onsolidated" sheetId="14" r:id="rId3"/>
    <sheet name="The Company" sheetId="3" r:id="rId4"/>
    <sheet name="CF" sheetId="15" r:id="rId5"/>
  </sheets>
  <definedNames>
    <definedName name="_xlnm.Print_Area" localSheetId="0">BS!$A$1:$L$96</definedName>
    <definedName name="_xlnm.Print_Area" localSheetId="4">CF!$A$1:$L$108</definedName>
    <definedName name="_xlnm.Print_Area" localSheetId="2">Consolidated!$A$1:$AB$36</definedName>
    <definedName name="_xlnm.Print_Area" localSheetId="1">PL!$A$1:$L$86</definedName>
    <definedName name="_xlnm.Print_Area" localSheetId="3">'The Company'!$A$1:$AA$35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7" i="5" l="1"/>
  <c r="I47" i="5"/>
  <c r="G47" i="5"/>
  <c r="E47" i="5"/>
  <c r="I85" i="1"/>
  <c r="E85" i="1"/>
  <c r="I38" i="1"/>
  <c r="E38" i="1"/>
  <c r="E77" i="15"/>
  <c r="E39" i="1"/>
  <c r="K89" i="15" l="1"/>
  <c r="K77" i="15"/>
  <c r="G89" i="15"/>
  <c r="G77" i="15"/>
  <c r="X21" i="3"/>
  <c r="Z21" i="3" s="1"/>
  <c r="V22" i="14"/>
  <c r="X22" i="14" s="1"/>
  <c r="AB22" i="14" s="1"/>
  <c r="K48" i="5" l="1"/>
  <c r="K26" i="5"/>
  <c r="K15" i="5"/>
  <c r="K18" i="5" s="1"/>
  <c r="K22" i="5" s="1"/>
  <c r="K27" i="5" s="1"/>
  <c r="K29" i="5" s="1"/>
  <c r="K32" i="5" s="1"/>
  <c r="G48" i="5"/>
  <c r="G26" i="5"/>
  <c r="G15" i="5"/>
  <c r="G18" i="5" s="1"/>
  <c r="G22" i="5" s="1"/>
  <c r="G27" i="5" s="1"/>
  <c r="G29" i="5" s="1"/>
  <c r="G32" i="5" s="1"/>
  <c r="K86" i="1"/>
  <c r="K88" i="1" s="1"/>
  <c r="K69" i="1"/>
  <c r="K61" i="1"/>
  <c r="K39" i="1"/>
  <c r="K22" i="1"/>
  <c r="G86" i="1"/>
  <c r="G88" i="1" s="1"/>
  <c r="G69" i="1"/>
  <c r="G61" i="1"/>
  <c r="G70" i="1" s="1"/>
  <c r="G39" i="1"/>
  <c r="G22" i="1"/>
  <c r="I22" i="1"/>
  <c r="I39" i="1"/>
  <c r="I61" i="1"/>
  <c r="I69" i="1"/>
  <c r="I86" i="1"/>
  <c r="I88" i="1" s="1"/>
  <c r="G89" i="1" l="1"/>
  <c r="G40" i="1"/>
  <c r="G90" i="1" s="1"/>
  <c r="K34" i="5"/>
  <c r="K50" i="5" s="1"/>
  <c r="K8" i="15"/>
  <c r="K31" i="15" s="1"/>
  <c r="K52" i="15" s="1"/>
  <c r="K56" i="15" s="1"/>
  <c r="K91" i="15" s="1"/>
  <c r="K93" i="15" s="1"/>
  <c r="K94" i="15" s="1"/>
  <c r="G34" i="5"/>
  <c r="G8" i="15"/>
  <c r="G31" i="15" s="1"/>
  <c r="G52" i="15" s="1"/>
  <c r="G56" i="15" s="1"/>
  <c r="G91" i="15" s="1"/>
  <c r="G93" i="15" s="1"/>
  <c r="G94" i="15" s="1"/>
  <c r="K40" i="1"/>
  <c r="K70" i="1"/>
  <c r="K89" i="1" s="1"/>
  <c r="I40" i="1"/>
  <c r="G63" i="5"/>
  <c r="G50" i="5"/>
  <c r="G68" i="5" s="1"/>
  <c r="I70" i="1"/>
  <c r="I89" i="1" s="1"/>
  <c r="K90" i="1" l="1"/>
  <c r="AB12" i="14"/>
  <c r="F68" i="5"/>
  <c r="F67" i="5" s="1"/>
  <c r="E22" i="1"/>
  <c r="E40" i="1" l="1"/>
  <c r="I89" i="15"/>
  <c r="E89" i="15"/>
  <c r="I77" i="15"/>
  <c r="X27" i="3" l="1"/>
  <c r="P24" i="14" l="1"/>
  <c r="N24" i="14"/>
  <c r="L24" i="14"/>
  <c r="J24" i="14"/>
  <c r="H24" i="14"/>
  <c r="F24" i="14"/>
  <c r="D24" i="14"/>
  <c r="E61" i="1" l="1"/>
  <c r="X31" i="3"/>
  <c r="K66" i="5" l="1"/>
  <c r="G66" i="5" s="1"/>
  <c r="G67" i="5" s="1"/>
  <c r="K61" i="5"/>
  <c r="G61" i="5" s="1"/>
  <c r="G62" i="5" s="1"/>
  <c r="V28" i="14"/>
  <c r="I48" i="5"/>
  <c r="X22" i="3" l="1"/>
  <c r="Z22" i="3" s="1"/>
  <c r="X19" i="3"/>
  <c r="Z19" i="3" s="1"/>
  <c r="X17" i="3"/>
  <c r="Z17" i="3" s="1"/>
  <c r="X16" i="3"/>
  <c r="Z16" i="3" s="1"/>
  <c r="V23" i="14"/>
  <c r="X23" i="14" s="1"/>
  <c r="AB23" i="14" s="1"/>
  <c r="V20" i="14"/>
  <c r="X20" i="14" s="1"/>
  <c r="AB20" i="14" s="1"/>
  <c r="V18" i="14"/>
  <c r="X18" i="14" s="1"/>
  <c r="AB18" i="14" s="1"/>
  <c r="V17" i="14"/>
  <c r="X17" i="14" s="1"/>
  <c r="AB17" i="14" s="1"/>
  <c r="D26" i="14"/>
  <c r="E24" i="14"/>
  <c r="F26" i="14"/>
  <c r="G24" i="14"/>
  <c r="H26" i="14"/>
  <c r="J26" i="14"/>
  <c r="L26" i="14"/>
  <c r="N26" i="14"/>
  <c r="P26" i="14"/>
  <c r="Q24" i="14"/>
  <c r="S24" i="14"/>
  <c r="Y24" i="14"/>
  <c r="AA24" i="14"/>
  <c r="V27" i="14"/>
  <c r="X28" i="14"/>
  <c r="AB28" i="14" s="1"/>
  <c r="D29" i="14"/>
  <c r="F29" i="14"/>
  <c r="H29" i="14"/>
  <c r="J29" i="14"/>
  <c r="L29" i="14"/>
  <c r="N29" i="14"/>
  <c r="P29" i="14"/>
  <c r="T29" i="14"/>
  <c r="J28" i="3"/>
  <c r="J14" i="3"/>
  <c r="J23" i="3" l="1"/>
  <c r="J25" i="3" s="1"/>
  <c r="J32" i="3" s="1"/>
  <c r="V29" i="14"/>
  <c r="J33" i="14"/>
  <c r="I26" i="5" l="1"/>
  <c r="E26" i="5"/>
  <c r="I15" i="5"/>
  <c r="I18" i="5" s="1"/>
  <c r="I22" i="5" s="1"/>
  <c r="E15" i="5"/>
  <c r="E18" i="5" s="1"/>
  <c r="E22" i="5" s="1"/>
  <c r="E86" i="1"/>
  <c r="E88" i="1" s="1"/>
  <c r="E69" i="1"/>
  <c r="E70" i="1" s="1"/>
  <c r="E27" i="5" l="1"/>
  <c r="E29" i="5" s="1"/>
  <c r="I27" i="5"/>
  <c r="I29" i="5" s="1"/>
  <c r="I32" i="5" s="1"/>
  <c r="I8" i="15" s="1"/>
  <c r="I31" i="15" s="1"/>
  <c r="I52" i="15" s="1"/>
  <c r="I56" i="15" s="1"/>
  <c r="E89" i="1"/>
  <c r="I91" i="15" l="1"/>
  <c r="I93" i="15" s="1"/>
  <c r="I94" i="15" s="1"/>
  <c r="E90" i="1"/>
  <c r="E32" i="5"/>
  <c r="E34" i="5" s="1"/>
  <c r="E63" i="5" s="1"/>
  <c r="I90" i="1"/>
  <c r="I34" i="5"/>
  <c r="E8" i="15" l="1"/>
  <c r="E31" i="15" s="1"/>
  <c r="E52" i="15" s="1"/>
  <c r="E56" i="15" s="1"/>
  <c r="I61" i="5"/>
  <c r="E61" i="5" s="1"/>
  <c r="E62" i="5" s="1"/>
  <c r="Z27" i="14" s="1"/>
  <c r="Z29" i="14" s="1"/>
  <c r="E91" i="15" l="1"/>
  <c r="E93" i="15" s="1"/>
  <c r="E94" i="15" s="1"/>
  <c r="R27" i="14"/>
  <c r="R29" i="14" s="1"/>
  <c r="E48" i="5"/>
  <c r="X29" i="14" l="1"/>
  <c r="AB29" i="14" s="1"/>
  <c r="X27" i="14"/>
  <c r="AB27" i="14" s="1"/>
  <c r="X30" i="3"/>
  <c r="Z30" i="3" s="1"/>
  <c r="Z27" i="3"/>
  <c r="X26" i="3"/>
  <c r="X13" i="3"/>
  <c r="Z13" i="3" s="1"/>
  <c r="X12" i="3"/>
  <c r="V28" i="3" l="1"/>
  <c r="V14" i="3"/>
  <c r="V23" i="3" s="1"/>
  <c r="V32" i="14"/>
  <c r="X32" i="14" s="1"/>
  <c r="AB32" i="14" s="1"/>
  <c r="V31" i="14"/>
  <c r="V14" i="14"/>
  <c r="X14" i="14" s="1"/>
  <c r="AB14" i="14" s="1"/>
  <c r="V13" i="14"/>
  <c r="X31" i="14" l="1"/>
  <c r="AB31" i="14" s="1"/>
  <c r="V25" i="3"/>
  <c r="V32" i="3" s="1"/>
  <c r="L28" i="3"/>
  <c r="L14" i="3"/>
  <c r="L23" i="3" s="1"/>
  <c r="L25" i="3" l="1"/>
  <c r="L32" i="3" s="1"/>
  <c r="T15" i="14"/>
  <c r="T24" i="14" l="1"/>
  <c r="T26" i="14" s="1"/>
  <c r="T33" i="14" s="1"/>
  <c r="L33" i="14"/>
  <c r="T14" i="3" l="1"/>
  <c r="T23" i="3" s="1"/>
  <c r="T28" i="3"/>
  <c r="T25" i="3" l="1"/>
  <c r="T32" i="3" s="1"/>
  <c r="X14" i="3"/>
  <c r="X23" i="3" s="1"/>
  <c r="X25" i="3" l="1"/>
  <c r="Z13" i="14"/>
  <c r="P14" i="3" l="1"/>
  <c r="H14" i="3"/>
  <c r="N14" i="3"/>
  <c r="F14" i="3"/>
  <c r="D14" i="3"/>
  <c r="D23" i="3" l="1"/>
  <c r="D25" i="3" s="1"/>
  <c r="F23" i="3"/>
  <c r="F25" i="3" s="1"/>
  <c r="N23" i="3"/>
  <c r="N25" i="3" s="1"/>
  <c r="H23" i="3"/>
  <c r="H25" i="3" s="1"/>
  <c r="P23" i="3"/>
  <c r="P25" i="3" s="1"/>
  <c r="R13" i="14" l="1"/>
  <c r="I50" i="5"/>
  <c r="I66" i="5" s="1"/>
  <c r="R12" i="3"/>
  <c r="E50" i="5"/>
  <c r="E68" i="5" s="1"/>
  <c r="X13" i="14" l="1"/>
  <c r="AB13" i="14" s="1"/>
  <c r="R15" i="14"/>
  <c r="R24" i="14" s="1"/>
  <c r="R14" i="3"/>
  <c r="Z12" i="3"/>
  <c r="R23" i="3" l="1"/>
  <c r="R25" i="3" s="1"/>
  <c r="R26" i="3"/>
  <c r="Z26" i="3" s="1"/>
  <c r="Z28" i="3" s="1"/>
  <c r="N28" i="3" l="1"/>
  <c r="N32" i="3" s="1"/>
  <c r="N33" i="14" l="1"/>
  <c r="E66" i="5" l="1"/>
  <c r="E67" i="5" s="1"/>
  <c r="Y32" i="3" l="1"/>
  <c r="U32" i="3"/>
  <c r="Q32" i="3"/>
  <c r="I32" i="3"/>
  <c r="Z15" i="14" l="1"/>
  <c r="Z24" i="14" l="1"/>
  <c r="Z26" i="14" s="1"/>
  <c r="R26" i="14"/>
  <c r="R33" i="14" s="1"/>
  <c r="V15" i="14"/>
  <c r="AB15" i="14"/>
  <c r="X15" i="14" l="1"/>
  <c r="X24" i="14" s="1"/>
  <c r="X26" i="14" s="1"/>
  <c r="V24" i="14"/>
  <c r="V26" i="14" s="1"/>
  <c r="AB24" i="14"/>
  <c r="AB26" i="14" s="1"/>
  <c r="AB33" i="14" s="1"/>
  <c r="Z14" i="3"/>
  <c r="P28" i="3"/>
  <c r="P32" i="3" s="1"/>
  <c r="H28" i="3"/>
  <c r="H32" i="3" s="1"/>
  <c r="F28" i="3"/>
  <c r="F32" i="3" s="1"/>
  <c r="D28" i="3"/>
  <c r="D32" i="3" s="1"/>
  <c r="Z23" i="3" l="1"/>
  <c r="Z25" i="3" s="1"/>
  <c r="P33" i="14"/>
  <c r="H33" i="14"/>
  <c r="F33" i="14"/>
  <c r="D33" i="14"/>
  <c r="Z31" i="3" l="1"/>
  <c r="Z32" i="3" s="1"/>
  <c r="X28" i="3"/>
  <c r="X32" i="3" s="1"/>
  <c r="V33" i="14" l="1"/>
  <c r="R28" i="3"/>
  <c r="R32" i="3" s="1"/>
  <c r="X33" i="14" l="1"/>
  <c r="Z33" i="14" l="1"/>
</calcChain>
</file>

<file path=xl/sharedStrings.xml><?xml version="1.0" encoding="utf-8"?>
<sst xmlns="http://schemas.openxmlformats.org/spreadsheetml/2006/main" count="416" uniqueCount="305">
  <si>
    <t>JMT Network Services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</si>
  <si>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</si>
  <si>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</si>
  <si>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</si>
  <si>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</si>
  <si>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</si>
  <si>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</si>
  <si>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</si>
  <si>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</si>
  <si>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</si>
  <si>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</si>
  <si>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</si>
  <si>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</si>
  <si>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</si>
  <si>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</si>
  <si>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</si>
  <si>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</si>
  <si>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</si>
  <si>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</si>
  <si>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</si>
  <si>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</si>
  <si>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</si>
  <si>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</si>
  <si>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</si>
  <si>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</si>
  <si>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</si>
  <si>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</si>
  <si>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</si>
  <si>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</si>
  <si>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</si>
  <si>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</si>
  <si>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</si>
  <si>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</si>
  <si>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</si>
  <si>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</si>
  <si>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</si>
  <si>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</si>
  <si>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</si>
  <si>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</si>
  <si>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</si>
  <si>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</si>
  <si>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</si>
  <si>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</si>
  <si>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</si>
  <si>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</si>
  <si>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</si>
  <si>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</si>
  <si>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</si>
  <si>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</si>
  <si>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</si>
  <si>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</si>
  <si>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</si>
  <si>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</si>
  <si>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</si>
  <si>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</si>
  <si>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</si>
  <si>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</si>
  <si>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</si>
  <si>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</si>
  <si>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</si>
  <si>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 xml:space="preserve">    Non-cash items consist of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</si>
  <si>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</si>
  <si>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</si>
  <si>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</si>
  <si>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</si>
  <si>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</si>
  <si>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</si>
  <si>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</si>
  <si>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</si>
  <si>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</si>
  <si>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</si>
  <si>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>Statement of changes in shareholders' equity (continued)</t>
  </si>
  <si>
    <t xml:space="preserve">   Long-term employee benefit expenses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</si>
  <si>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</si>
  <si>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</si>
  <si>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</si>
  <si>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</si>
  <si>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</si>
  <si>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</si>
  <si>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</si>
  <si>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</si>
  <si>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</si>
  <si>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</si>
  <si>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</si>
  <si>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</si>
  <si>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</si>
  <si>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</si>
  <si>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</si>
  <si>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</si>
  <si>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</si>
  <si>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Proceeds from the issuance of debentures</t>
  </si>
  <si>
    <t xml:space="preserve">   Interest incomes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</si>
  <si>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</si>
  <si>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</si>
  <si>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</si>
  <si>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</si>
  <si>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</si>
  <si>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</si>
  <si>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</si>
  <si>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Non-controlling interests of the subsidiaries</t>
  </si>
  <si>
    <t>Equity holders of the Company</t>
  </si>
  <si>
    <t>(Unit: Baht)</t>
  </si>
  <si>
    <t>Profit for the year</t>
  </si>
  <si>
    <t>Other comprehensive income for the year</t>
  </si>
  <si>
    <t>Total comprehensive income for the year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</si>
  <si>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</si>
  <si>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</si>
  <si>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</si>
  <si>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</si>
  <si>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</si>
  <si>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</si>
  <si>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</si>
  <si>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</si>
  <si>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</si>
  <si>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</si>
  <si>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</si>
  <si>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</si>
  <si>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</si>
  <si>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</si>
  <si>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</si>
  <si>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</si>
  <si>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Repayment for debentures</t>
  </si>
  <si>
    <t>Advance receipts of shares subscription</t>
  </si>
  <si>
    <t xml:space="preserve">Cash paid for transaction costs </t>
  </si>
  <si>
    <t>Other components of equity</t>
  </si>
  <si>
    <t>Other comprehensive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</si>
  <si>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</si>
  <si>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</si>
  <si>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</si>
  <si>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</si>
  <si>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Statement of comprehensive income (continued)</t>
  </si>
  <si>
    <t>Other comprehensive income not to be reclassified to</t>
  </si>
  <si>
    <t>Reinsurance assets</t>
  </si>
  <si>
    <t>Reinsurance receivables</t>
  </si>
  <si>
    <t>Properties foreclosed</t>
  </si>
  <si>
    <t>Insurance contract liabilities</t>
  </si>
  <si>
    <t>Amounts due to reinsurers</t>
  </si>
  <si>
    <t>Insurance expenses</t>
  </si>
  <si>
    <t xml:space="preserve">   Reinsurance assets</t>
  </si>
  <si>
    <t xml:space="preserve">   Reinsurance receivables</t>
  </si>
  <si>
    <t>Goodwill</t>
  </si>
  <si>
    <t>Insurance income</t>
  </si>
  <si>
    <t xml:space="preserve">   Gains on sales of properties foreclosed</t>
  </si>
  <si>
    <t xml:space="preserve">   Premium receivables</t>
  </si>
  <si>
    <t xml:space="preserve">   Properties foreclosed</t>
  </si>
  <si>
    <t>Premium receivables</t>
  </si>
  <si>
    <t>Premium on treasury shares - ordinary shares</t>
  </si>
  <si>
    <t xml:space="preserve">   Insurance contract liabilities</t>
  </si>
  <si>
    <t xml:space="preserve">   Amounts due to reinsurers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</si>
  <si>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</si>
  <si>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</si>
  <si>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</si>
  <si>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</si>
  <si>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</si>
  <si>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</si>
  <si>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Deposits at banks with restrictions</t>
  </si>
  <si>
    <t xml:space="preserve">   Losses on impairment of properties foreclosed</t>
  </si>
  <si>
    <t xml:space="preserve">   Dividend income</t>
  </si>
  <si>
    <t>Decrease (increase) in restricted banks deposits pledge as collateral</t>
  </si>
  <si>
    <t>Revenue from contracts with customers</t>
  </si>
  <si>
    <t>Short-term loans from financial institutions</t>
  </si>
  <si>
    <t>Advance receipt of share subscription</t>
  </si>
  <si>
    <t xml:space="preserve">Issuance of ordinary shares from exercise </t>
  </si>
  <si>
    <t xml:space="preserve">   Appropriated - statutory reserve</t>
  </si>
  <si>
    <t xml:space="preserve"> Right-of-use assets</t>
  </si>
  <si>
    <t>Accounts payable - purchase of accounts receivable</t>
  </si>
  <si>
    <t>Current portion of lease liabilities</t>
  </si>
  <si>
    <t>Lease liabilities - net of current portion</t>
  </si>
  <si>
    <t>Deferred tax liabilities</t>
  </si>
  <si>
    <t>Dividend income</t>
  </si>
  <si>
    <t>Interest income</t>
  </si>
  <si>
    <t>Share of profit from investments in subsidiaries</t>
  </si>
  <si>
    <t xml:space="preserve">   changes in operating assets and liabilities</t>
  </si>
  <si>
    <t xml:space="preserve">   Deposits at banks with restriction</t>
  </si>
  <si>
    <t xml:space="preserve">   Other non-current financial assets</t>
  </si>
  <si>
    <t>Acquisition of other non-current financial assets</t>
  </si>
  <si>
    <t>Acquisition of equipment and computer software</t>
  </si>
  <si>
    <t>Other non-current financial assets</t>
  </si>
  <si>
    <t>Other current financial assets</t>
  </si>
  <si>
    <t>Other comprehensive income</t>
  </si>
  <si>
    <t>Share of other comprehensive</t>
  </si>
  <si>
    <t>income from investment</t>
  </si>
  <si>
    <t xml:space="preserve">components of </t>
  </si>
  <si>
    <t>in subsidiaries</t>
  </si>
  <si>
    <t xml:space="preserve">Capital reserve for </t>
  </si>
  <si>
    <t xml:space="preserve"> payment</t>
  </si>
  <si>
    <t>Share</t>
  </si>
  <si>
    <t xml:space="preserve">   Share-based payment transaction</t>
  </si>
  <si>
    <t xml:space="preserve">   Interest received</t>
  </si>
  <si>
    <t xml:space="preserve">   Interest paid </t>
  </si>
  <si>
    <t xml:space="preserve">   Corporate income tax paid</t>
  </si>
  <si>
    <t>Repayment of long-term loans</t>
  </si>
  <si>
    <t>Dividend paid</t>
  </si>
  <si>
    <t>Cash and cash equivalents at beginning of year</t>
  </si>
  <si>
    <t>premium</t>
  </si>
  <si>
    <t xml:space="preserve">Fair value </t>
  </si>
  <si>
    <t>reserve</t>
  </si>
  <si>
    <t>Fair value</t>
  </si>
  <si>
    <t>transaction</t>
  </si>
  <si>
    <t xml:space="preserve">      Purchase of equipment and computer software</t>
  </si>
  <si>
    <t xml:space="preserve">transaction </t>
  </si>
  <si>
    <t>Share of other comprehensive income from investment</t>
  </si>
  <si>
    <t>share-based</t>
  </si>
  <si>
    <t xml:space="preserve">   Other current financial assets</t>
  </si>
  <si>
    <t>Cash and cash equivalents at end of year (Note 7)</t>
  </si>
  <si>
    <t>Land, building and equipment</t>
  </si>
  <si>
    <t xml:space="preserve">Deficits from changes in proportion of investment </t>
  </si>
  <si>
    <t xml:space="preserve">   in subsidiary</t>
  </si>
  <si>
    <t xml:space="preserve"> in subsidiary</t>
  </si>
  <si>
    <t>of investment</t>
  </si>
  <si>
    <t xml:space="preserve">in proportion </t>
  </si>
  <si>
    <t xml:space="preserve"> from changes </t>
  </si>
  <si>
    <t>Net cash flows from (used in) investing activities</t>
  </si>
  <si>
    <t>Proceds from increase share capital of subsidiary - non controlling interests</t>
  </si>
  <si>
    <t>Share of profit from investments in joint venture</t>
  </si>
  <si>
    <t xml:space="preserve">   Losses on impairment of other non-current assets</t>
  </si>
  <si>
    <t>Net cash flows from (used in) operating activities</t>
  </si>
  <si>
    <t xml:space="preserve">        receivable by installments </t>
  </si>
  <si>
    <t xml:space="preserve">      Properties foreclosed transferred from loans receivable </t>
  </si>
  <si>
    <t xml:space="preserve">        from purchase of accounts receivable</t>
  </si>
  <si>
    <t xml:space="preserve">       recorded as liabilities</t>
  </si>
  <si>
    <t xml:space="preserve">   Gains on revaluation of financial assets</t>
  </si>
  <si>
    <t xml:space="preserve">   Profit attributable to equity holders of the Company </t>
  </si>
  <si>
    <t xml:space="preserve">   Decrease in fair value of investment properties</t>
  </si>
  <si>
    <t xml:space="preserve">   in subsidiary </t>
  </si>
  <si>
    <t xml:space="preserve">      Purchase of loans receivable from purchase of accounts</t>
  </si>
  <si>
    <t xml:space="preserve">      Written-off bad debt</t>
  </si>
  <si>
    <t xml:space="preserve">      Increase in lease liabilities</t>
  </si>
  <si>
    <t xml:space="preserve">      Amortised right-of-use assets recorded as cost of project</t>
  </si>
  <si>
    <t xml:space="preserve">   Share of profit from investments in subsidiaries</t>
  </si>
  <si>
    <t xml:space="preserve">   Share of profit from investment in joint venture</t>
  </si>
  <si>
    <t>Bank deposits - pledge as collateral</t>
  </si>
  <si>
    <t>Investments in joint venture</t>
  </si>
  <si>
    <t>Investment properties</t>
  </si>
  <si>
    <t>Actuarial losses - net of income tax</t>
  </si>
  <si>
    <t>Profit attributable to</t>
  </si>
  <si>
    <t>Total comprehensive income attributable to</t>
  </si>
  <si>
    <t>Cash paid for investments in subsidiaries</t>
  </si>
  <si>
    <t xml:space="preserve">Gain on financial assets measured at fair value throught </t>
  </si>
  <si>
    <t xml:space="preserve">   profit or loss </t>
  </si>
  <si>
    <t xml:space="preserve">Other comprehensive income not to be reclassified to </t>
  </si>
  <si>
    <t xml:space="preserve">   profit or loss in subsequent periods</t>
  </si>
  <si>
    <t xml:space="preserve">   fair value through other compehensive income - net of income tax</t>
  </si>
  <si>
    <t>Balance as at 1 January 2023</t>
  </si>
  <si>
    <t>Balance as at 31 December 2023</t>
  </si>
  <si>
    <t>31 December 2023</t>
  </si>
  <si>
    <t>Bad debts and doubtful account</t>
  </si>
  <si>
    <t xml:space="preserve">   payment transactions to retained earnings</t>
  </si>
  <si>
    <t xml:space="preserve">   Bad debts and doubtful accounts</t>
  </si>
  <si>
    <t xml:space="preserve">Loss from operating activities before  </t>
  </si>
  <si>
    <t xml:space="preserve"> income</t>
  </si>
  <si>
    <t>6, 8</t>
  </si>
  <si>
    <t>6, 9</t>
  </si>
  <si>
    <t>6, 15</t>
  </si>
  <si>
    <t>6, 14</t>
  </si>
  <si>
    <t>6, 25</t>
  </si>
  <si>
    <t>6, 22</t>
  </si>
  <si>
    <t>6, 28</t>
  </si>
  <si>
    <t>6, 35</t>
  </si>
  <si>
    <t>6, 36</t>
  </si>
  <si>
    <t>6, 37</t>
  </si>
  <si>
    <t>Share-based payment transaction (Note 33)</t>
  </si>
  <si>
    <t xml:space="preserve">   of warrant (Note 32)</t>
  </si>
  <si>
    <t>Dividend paid (Note 44)</t>
  </si>
  <si>
    <t>Surplus (deficits)</t>
  </si>
  <si>
    <t>Current portion of long-term loan to related party</t>
  </si>
  <si>
    <t>Long-term loan to related party - net of current portion</t>
  </si>
  <si>
    <t xml:space="preserve">   Cash paid for long-term employee benefits</t>
  </si>
  <si>
    <t xml:space="preserve">Surplus from changes in proportion of investment </t>
  </si>
  <si>
    <t>Transferred capital reserve for share-based</t>
  </si>
  <si>
    <t>Cash paid for long-term loan to related party</t>
  </si>
  <si>
    <t>As at 31 December 2024</t>
  </si>
  <si>
    <t>31 December 2024</t>
  </si>
  <si>
    <t>For the year ended 31 December 2024</t>
  </si>
  <si>
    <t>Balance as at 1 January 2024</t>
  </si>
  <si>
    <t>Balance as at 31 December 2024</t>
  </si>
  <si>
    <t>Cash receipt for long-term loan to related party</t>
  </si>
  <si>
    <t>Short-term loans to related companies</t>
  </si>
  <si>
    <t xml:space="preserve">      1,531,104,648 ordinary shares of Baht 0.5 each</t>
  </si>
  <si>
    <t xml:space="preserve">Gains on loans receivable from purchase of accounts receivable </t>
  </si>
  <si>
    <t xml:space="preserve">Expected credit losses </t>
  </si>
  <si>
    <t xml:space="preserve">Profit (loss) on change in value of equity instruments designated at  </t>
  </si>
  <si>
    <t xml:space="preserve">   of warrant (Note 33)</t>
  </si>
  <si>
    <t xml:space="preserve">   Expected credit losses </t>
  </si>
  <si>
    <t xml:space="preserve">   Reversal of unearned insurance premium reserves </t>
  </si>
  <si>
    <t xml:space="preserve">   Expenses from insurance contract liabilities (reversal)</t>
  </si>
  <si>
    <t xml:space="preserve">   Losses on sales and written-off assets</t>
  </si>
  <si>
    <t>Decrease in short-term loans to related parties</t>
  </si>
  <si>
    <t>Cash receipt from financial fees</t>
  </si>
  <si>
    <t>Cash receipt from sales of building and equipment</t>
  </si>
  <si>
    <t>Cash receipt for other non-current financial assets</t>
  </si>
  <si>
    <t xml:space="preserve">Cash receipt from dividend </t>
  </si>
  <si>
    <t xml:space="preserve">Increase in short-term loans </t>
  </si>
  <si>
    <t>Repayment of lease liabilities</t>
  </si>
  <si>
    <t>Net cash flows from (used in) financing activities</t>
  </si>
  <si>
    <t>Net decrease in cash and cash equivalents</t>
  </si>
  <si>
    <t>Cash flows used in operating activities</t>
  </si>
  <si>
    <t xml:space="preserve">   Losses on impairment</t>
  </si>
  <si>
    <t>6, 10</t>
  </si>
  <si>
    <t>Expected credit loss of cash and cash equivalents</t>
  </si>
  <si>
    <t xml:space="preserve">   in subsidiaries (loss)</t>
  </si>
  <si>
    <t xml:space="preserve">   in joint venture (loss)</t>
  </si>
  <si>
    <t xml:space="preserve">   profit or loss in subsequent periods (loss) </t>
  </si>
  <si>
    <t>Other comprehensive income for the year (loss)</t>
  </si>
  <si>
    <t xml:space="preserve">      Increase (decrease) in other receivables from auction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</si>
</sst>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0.0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6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7" fontId="7" fillId="0" borderId="0"/>
    <xf numFmtId="0" fontId="3" fillId="0" borderId="0"/>
    <xf numFmtId="0" fontId="12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58">
    <xf numFmtId="0" fontId="0" fillId="0" borderId="0" xfId="0"/>
    <xf numFmtId="0" fontId="11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165" fontId="13" fillId="0" borderId="0" xfId="0" quotePrefix="1" applyNumberFormat="1" applyFont="1" applyAlignment="1">
      <alignment horizontal="left"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5" fontId="13" fillId="0" borderId="0" xfId="0" quotePrefix="1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" fontId="13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165" fontId="17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5" fontId="13" fillId="0" borderId="3" xfId="0" applyNumberFormat="1" applyFont="1" applyBorder="1" applyAlignment="1">
      <alignment horizontal="center" vertical="center"/>
    </xf>
    <xf numFmtId="41" fontId="13" fillId="0" borderId="1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49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49" fontId="13" fillId="0" borderId="0" xfId="0" applyNumberFormat="1" applyFont="1" applyAlignment="1">
      <alignment vertical="center"/>
    </xf>
    <xf numFmtId="41" fontId="13" fillId="0" borderId="0" xfId="2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41" fontId="13" fillId="0" borderId="3" xfId="0" applyNumberFormat="1" applyFont="1" applyBorder="1" applyAlignment="1">
      <alignment horizontal="center" vertical="center"/>
    </xf>
    <xf numFmtId="0" fontId="15" fillId="0" borderId="0" xfId="12" applyFont="1" applyAlignment="1">
      <alignment horizontal="center" vertical="center"/>
    </xf>
    <xf numFmtId="165" fontId="13" fillId="0" borderId="0" xfId="12" applyNumberFormat="1" applyFont="1" applyAlignment="1">
      <alignment vertical="center"/>
    </xf>
    <xf numFmtId="41" fontId="13" fillId="0" borderId="0" xfId="12" applyNumberFormat="1" applyFont="1" applyAlignment="1">
      <alignment horizontal="right" vertical="center"/>
    </xf>
    <xf numFmtId="165" fontId="13" fillId="0" borderId="0" xfId="12" applyNumberFormat="1" applyFont="1" applyAlignment="1">
      <alignment horizontal="right" vertical="center"/>
    </xf>
    <xf numFmtId="165" fontId="13" fillId="0" borderId="0" xfId="12" applyNumberFormat="1" applyFont="1" applyAlignment="1">
      <alignment horizontal="center" vertical="center"/>
    </xf>
    <xf numFmtId="41" fontId="13" fillId="0" borderId="0" xfId="12" applyNumberFormat="1" applyFont="1" applyAlignment="1">
      <alignment horizontal="center" vertical="center"/>
    </xf>
    <xf numFmtId="0" fontId="13" fillId="0" borderId="0" xfId="12" applyFont="1" applyAlignment="1">
      <alignment vertical="center"/>
    </xf>
    <xf numFmtId="0" fontId="19" fillId="0" borderId="0" xfId="12" applyFont="1" applyAlignment="1">
      <alignment horizontal="center" vertical="center"/>
    </xf>
    <xf numFmtId="1" fontId="16" fillId="0" borderId="0" xfId="12" applyNumberFormat="1" applyFont="1" applyAlignment="1">
      <alignment horizontal="center" vertical="center"/>
    </xf>
    <xf numFmtId="41" fontId="16" fillId="0" borderId="0" xfId="12" applyNumberFormat="1" applyFont="1" applyAlignment="1">
      <alignment vertical="center"/>
    </xf>
    <xf numFmtId="165" fontId="13" fillId="0" borderId="4" xfId="12" applyNumberFormat="1" applyFont="1" applyBorder="1" applyAlignment="1">
      <alignment horizontal="center" vertical="center"/>
    </xf>
    <xf numFmtId="43" fontId="13" fillId="0" borderId="4" xfId="12" applyNumberFormat="1" applyFont="1" applyBorder="1" applyAlignment="1">
      <alignment horizontal="right" vertical="center"/>
    </xf>
    <xf numFmtId="43" fontId="13" fillId="0" borderId="0" xfId="12" applyNumberFormat="1" applyFont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5" fontId="13" fillId="0" borderId="7" xfId="0" applyNumberFormat="1" applyFont="1" applyBorder="1" applyAlignment="1">
      <alignment vertical="center"/>
    </xf>
    <xf numFmtId="49" fontId="13" fillId="0" borderId="0" xfId="14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166" fontId="16" fillId="0" borderId="0" xfId="12" applyNumberFormat="1" applyFont="1" applyAlignment="1">
      <alignment horizontal="right" vertical="center"/>
    </xf>
    <xf numFmtId="49" fontId="15" fillId="0" borderId="0" xfId="14" applyNumberFormat="1" applyFont="1" applyAlignment="1">
      <alignment vertical="center"/>
    </xf>
    <xf numFmtId="49" fontId="11" fillId="0" borderId="0" xfId="14" applyNumberFormat="1" applyFont="1" applyAlignment="1">
      <alignment vertical="center"/>
    </xf>
    <xf numFmtId="165" fontId="13" fillId="0" borderId="0" xfId="15" applyNumberFormat="1" applyFont="1" applyFill="1" applyAlignment="1">
      <alignment horizontal="right" vertical="center"/>
    </xf>
    <xf numFmtId="41" fontId="13" fillId="0" borderId="0" xfId="13" applyNumberFormat="1" applyFont="1" applyFill="1" applyAlignment="1">
      <alignment horizontal="center" vertical="center"/>
    </xf>
    <xf numFmtId="41" fontId="13" fillId="0" borderId="1" xfId="13" applyNumberFormat="1" applyFont="1" applyFill="1" applyBorder="1" applyAlignment="1">
      <alignment horizontal="center" vertical="center"/>
    </xf>
    <xf numFmtId="165" fontId="13" fillId="0" borderId="0" xfId="15" applyNumberFormat="1" applyFont="1" applyFill="1" applyBorder="1" applyAlignment="1">
      <alignment horizontal="center" vertical="center"/>
    </xf>
    <xf numFmtId="166" fontId="16" fillId="0" borderId="0" xfId="12" applyNumberFormat="1" applyFont="1" applyAlignment="1">
      <alignment vertical="center"/>
    </xf>
    <xf numFmtId="41" fontId="13" fillId="0" borderId="0" xfId="15" applyNumberFormat="1" applyFont="1" applyFill="1" applyAlignment="1">
      <alignment horizontal="right" vertical="center"/>
    </xf>
    <xf numFmtId="165" fontId="13" fillId="0" borderId="0" xfId="15" applyNumberFormat="1" applyFont="1" applyFill="1" applyAlignment="1">
      <alignment vertical="center"/>
    </xf>
    <xf numFmtId="41" fontId="11" fillId="0" borderId="0" xfId="0" quotePrefix="1" applyNumberFormat="1" applyFont="1" applyAlignment="1">
      <alignment vertical="center"/>
    </xf>
    <xf numFmtId="41" fontId="13" fillId="0" borderId="0" xfId="0" quotePrefix="1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centerContinuous" vertical="center"/>
    </xf>
    <xf numFmtId="41" fontId="13" fillId="0" borderId="0" xfId="0" applyNumberFormat="1" applyFont="1" applyAlignment="1">
      <alignment horizontal="left" vertical="center"/>
    </xf>
    <xf numFmtId="41" fontId="11" fillId="0" borderId="0" xfId="11" applyNumberFormat="1" applyFont="1" applyAlignment="1">
      <alignment horizontal="left" vertical="center"/>
    </xf>
    <xf numFmtId="41" fontId="13" fillId="0" borderId="0" xfId="1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41" fontId="14" fillId="0" borderId="0" xfId="0" quotePrefix="1" applyNumberFormat="1" applyFont="1" applyAlignment="1">
      <alignment horizontal="center" vertical="center"/>
    </xf>
    <xf numFmtId="41" fontId="13" fillId="0" borderId="0" xfId="0" quotePrefix="1" applyNumberFormat="1" applyFont="1" applyAlignment="1">
      <alignment horizontal="left" vertical="center"/>
    </xf>
    <xf numFmtId="41" fontId="11" fillId="0" borderId="0" xfId="0" quotePrefix="1" applyNumberFormat="1" applyFont="1" applyAlignment="1">
      <alignment horizontal="left" vertical="center"/>
    </xf>
    <xf numFmtId="41" fontId="11" fillId="0" borderId="0" xfId="0" applyNumberFormat="1" applyFont="1" applyAlignment="1">
      <alignment horizontal="left" vertical="center"/>
    </xf>
    <xf numFmtId="41" fontId="13" fillId="0" borderId="0" xfId="12" applyNumberFormat="1" applyFont="1" applyAlignment="1">
      <alignment vertical="center"/>
    </xf>
    <xf numFmtId="41" fontId="13" fillId="0" borderId="0" xfId="0" quotePrefix="1" applyNumberFormat="1" applyFont="1" applyAlignment="1">
      <alignment horizontal="center" vertical="center"/>
    </xf>
    <xf numFmtId="41" fontId="13" fillId="0" borderId="5" xfId="0" applyNumberFormat="1" applyFont="1" applyBorder="1" applyAlignment="1">
      <alignment vertical="center"/>
    </xf>
    <xf numFmtId="41" fontId="13" fillId="0" borderId="4" xfId="12" applyNumberFormat="1" applyFont="1" applyBorder="1" applyAlignment="1">
      <alignment horizontal="right" vertical="center"/>
    </xf>
    <xf numFmtId="37" fontId="13" fillId="0" borderId="0" xfId="11" applyNumberFormat="1" applyFont="1" applyAlignment="1">
      <alignment horizontal="left" vertical="center"/>
    </xf>
    <xf numFmtId="165" fontId="13" fillId="0" borderId="1" xfId="12" applyNumberFormat="1" applyFont="1" applyBorder="1" applyAlignment="1">
      <alignment horizontal="center" vertical="center"/>
    </xf>
    <xf numFmtId="41" fontId="13" fillId="0" borderId="0" xfId="15" applyNumberFormat="1" applyFont="1" applyFill="1" applyBorder="1" applyAlignment="1">
      <alignment horizontal="right" vertical="center"/>
    </xf>
    <xf numFmtId="41" fontId="13" fillId="0" borderId="1" xfId="15" applyNumberFormat="1" applyFont="1" applyFill="1" applyBorder="1" applyAlignment="1">
      <alignment horizontal="center" vertical="center"/>
    </xf>
    <xf numFmtId="41" fontId="13" fillId="0" borderId="0" xfId="15" applyNumberFormat="1" applyFont="1" applyFill="1" applyAlignment="1">
      <alignment horizontal="center" vertical="center"/>
    </xf>
    <xf numFmtId="41" fontId="13" fillId="0" borderId="0" xfId="15" applyNumberFormat="1" applyFont="1" applyFill="1" applyBorder="1" applyAlignment="1">
      <alignment vertical="center"/>
    </xf>
    <xf numFmtId="41" fontId="13" fillId="0" borderId="0" xfId="15" applyNumberFormat="1" applyFont="1" applyFill="1" applyBorder="1" applyAlignment="1">
      <alignment horizontal="center" vertical="center"/>
    </xf>
    <xf numFmtId="41" fontId="16" fillId="0" borderId="0" xfId="12" applyNumberFormat="1" applyFont="1" applyAlignment="1">
      <alignment horizontal="right" vertical="center"/>
    </xf>
    <xf numFmtId="41" fontId="5" fillId="0" borderId="1" xfId="15" applyNumberFormat="1" applyFont="1" applyFill="1" applyBorder="1" applyAlignment="1">
      <alignment horizontal="right" vertical="center"/>
    </xf>
    <xf numFmtId="41" fontId="13" fillId="0" borderId="0" xfId="10" applyNumberFormat="1" applyFont="1" applyAlignment="1">
      <alignment vertical="center"/>
    </xf>
    <xf numFmtId="41" fontId="5" fillId="0" borderId="0" xfId="15" applyNumberFormat="1" applyFont="1" applyFill="1" applyBorder="1" applyAlignment="1">
      <alignment horizontal="right" vertical="center"/>
    </xf>
    <xf numFmtId="41" fontId="5" fillId="0" borderId="0" xfId="12" applyNumberFormat="1" applyFont="1" applyAlignment="1">
      <alignment horizontal="right" vertical="center"/>
    </xf>
    <xf numFmtId="41" fontId="16" fillId="0" borderId="4" xfId="15" applyNumberFormat="1" applyFont="1" applyFill="1" applyBorder="1" applyAlignment="1">
      <alignment horizontal="right" vertical="center"/>
    </xf>
    <xf numFmtId="165" fontId="13" fillId="0" borderId="7" xfId="15" applyNumberFormat="1" applyFont="1" applyFill="1" applyBorder="1" applyAlignment="1">
      <alignment horizontal="right" vertical="center"/>
    </xf>
    <xf numFmtId="165" fontId="13" fillId="0" borderId="1" xfId="15" applyNumberFormat="1" applyFont="1" applyFill="1" applyBorder="1" applyAlignment="1">
      <alignment horizontal="right" vertical="center"/>
    </xf>
    <xf numFmtId="165" fontId="13" fillId="0" borderId="0" xfId="15" applyNumberFormat="1" applyFont="1" applyFill="1" applyBorder="1" applyAlignment="1">
      <alignment horizontal="right" vertical="center"/>
    </xf>
    <xf numFmtId="165" fontId="13" fillId="0" borderId="1" xfId="15" applyNumberFormat="1" applyFont="1" applyFill="1" applyBorder="1" applyAlignment="1">
      <alignment horizontal="center" vertical="center"/>
    </xf>
    <xf numFmtId="165" fontId="13" fillId="0" borderId="0" xfId="15" applyNumberFormat="1" applyFont="1" applyFill="1" applyAlignment="1">
      <alignment horizontal="center" vertical="center"/>
    </xf>
    <xf numFmtId="165" fontId="13" fillId="0" borderId="2" xfId="15" applyNumberFormat="1" applyFont="1" applyFill="1" applyBorder="1" applyAlignment="1">
      <alignment horizontal="right" vertical="center"/>
    </xf>
    <xf numFmtId="165" fontId="5" fillId="0" borderId="0" xfId="15" applyNumberFormat="1" applyFont="1" applyFill="1" applyBorder="1" applyAlignment="1">
      <alignment vertical="center"/>
    </xf>
    <xf numFmtId="165" fontId="13" fillId="0" borderId="1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165" fontId="5" fillId="0" borderId="2" xfId="15" applyNumberFormat="1" applyFont="1" applyFill="1" applyBorder="1" applyAlignment="1">
      <alignment vertical="center"/>
    </xf>
    <xf numFmtId="165" fontId="5" fillId="0" borderId="0" xfId="15" applyNumberFormat="1" applyFont="1" applyFill="1" applyAlignment="1">
      <alignment horizontal="right" vertical="center"/>
    </xf>
    <xf numFmtId="165" fontId="13" fillId="0" borderId="4" xfId="15" applyNumberFormat="1" applyFont="1" applyFill="1" applyBorder="1" applyAlignment="1">
      <alignment horizontal="right" vertical="center"/>
    </xf>
    <xf numFmtId="41" fontId="13" fillId="0" borderId="1" xfId="0" applyNumberFormat="1" applyFont="1" applyBorder="1" applyAlignment="1">
      <alignment vertical="center"/>
    </xf>
    <xf numFmtId="41" fontId="13" fillId="0" borderId="7" xfId="0" applyNumberFormat="1" applyFont="1" applyBorder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3" fillId="0" borderId="2" xfId="12" applyNumberFormat="1" applyFont="1" applyBorder="1" applyAlignment="1">
      <alignment horizontal="center" vertical="center"/>
    </xf>
    <xf numFmtId="41" fontId="13" fillId="0" borderId="2" xfId="12" applyNumberFormat="1" applyFont="1" applyBorder="1" applyAlignment="1">
      <alignment horizontal="right" vertical="center"/>
    </xf>
    <xf numFmtId="41" fontId="13" fillId="0" borderId="3" xfId="12" applyNumberFormat="1" applyFont="1" applyBorder="1" applyAlignment="1">
      <alignment horizontal="right" vertical="center"/>
    </xf>
    <xf numFmtId="165" fontId="13" fillId="0" borderId="4" xfId="12" applyNumberFormat="1" applyFont="1" applyBorder="1" applyAlignment="1">
      <alignment horizontal="right" vertical="center"/>
    </xf>
    <xf numFmtId="165" fontId="13" fillId="0" borderId="1" xfId="12" applyNumberFormat="1" applyFont="1" applyBorder="1" applyAlignment="1">
      <alignment horizontal="right" vertical="center"/>
    </xf>
    <xf numFmtId="165" fontId="13" fillId="0" borderId="2" xfId="12" applyNumberFormat="1" applyFont="1" applyBorder="1" applyAlignment="1">
      <alignment horizontal="right" vertical="center"/>
    </xf>
    <xf numFmtId="0" fontId="5" fillId="0" borderId="0" xfId="12" applyFont="1" applyAlignment="1">
      <alignment horizontal="center" vertical="center"/>
    </xf>
    <xf numFmtId="41" fontId="13" fillId="0" borderId="0" xfId="10" applyNumberFormat="1" applyFont="1" applyAlignment="1">
      <alignment horizontal="center" vertical="center"/>
    </xf>
    <xf numFmtId="41" fontId="13" fillId="0" borderId="1" xfId="10" applyNumberFormat="1" applyFont="1" applyBorder="1" applyAlignment="1">
      <alignment horizontal="center" vertical="center"/>
    </xf>
    <xf numFmtId="43" fontId="13" fillId="0" borderId="0" xfId="12" applyNumberFormat="1" applyFont="1" applyAlignment="1">
      <alignment horizontal="right" vertical="center"/>
    </xf>
    <xf numFmtId="37" fontId="13" fillId="0" borderId="0" xfId="12" applyNumberFormat="1" applyFont="1" applyAlignment="1">
      <alignment horizontal="right" vertical="center"/>
    </xf>
    <xf numFmtId="165" fontId="5" fillId="0" borderId="0" xfId="12" applyNumberFormat="1" applyFont="1" applyAlignment="1">
      <alignment horizontal="right" vertical="center"/>
    </xf>
    <xf numFmtId="0" fontId="13" fillId="0" borderId="0" xfId="12" quotePrefix="1" applyFont="1" applyAlignment="1">
      <alignment horizontal="left" vertical="center"/>
    </xf>
    <xf numFmtId="166" fontId="11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centerContinuous" vertical="center"/>
    </xf>
    <xf numFmtId="168" fontId="11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168" fontId="15" fillId="0" borderId="0" xfId="0" applyNumberFormat="1" applyFont="1" applyAlignment="1">
      <alignment horizontal="center" vertical="center"/>
    </xf>
    <xf numFmtId="168" fontId="15" fillId="0" borderId="0" xfId="12" applyNumberFormat="1" applyFont="1" applyAlignment="1">
      <alignment horizontal="center" vertical="center"/>
    </xf>
    <xf numFmtId="168" fontId="13" fillId="0" borderId="0" xfId="12" applyNumberFormat="1" applyFont="1" applyAlignment="1">
      <alignment horizontal="center" vertical="center"/>
    </xf>
    <xf numFmtId="168" fontId="13" fillId="0" borderId="0" xfId="12" applyNumberFormat="1" applyFont="1" applyAlignment="1">
      <alignment vertical="center"/>
    </xf>
    <xf numFmtId="168" fontId="19" fillId="0" borderId="0" xfId="12" applyNumberFormat="1" applyFont="1" applyAlignment="1">
      <alignment horizontal="center" vertical="center"/>
    </xf>
    <xf numFmtId="168" fontId="13" fillId="0" borderId="0" xfId="0" quotePrefix="1" applyNumberFormat="1" applyFont="1" applyAlignment="1">
      <alignment horizontal="center" vertical="center"/>
    </xf>
    <xf numFmtId="168" fontId="13" fillId="0" borderId="0" xfId="0" applyNumberFormat="1" applyFont="1" applyAlignment="1">
      <alignment horizontal="left" vertical="center"/>
    </xf>
    <xf numFmtId="0" fontId="13" fillId="0" borderId="0" xfId="12" applyFont="1" applyAlignment="1">
      <alignment horizontal="center" vertical="center"/>
    </xf>
    <xf numFmtId="1" fontId="15" fillId="0" borderId="0" xfId="12" applyNumberFormat="1" applyFont="1" applyAlignment="1">
      <alignment horizontal="center" vertical="center"/>
    </xf>
    <xf numFmtId="41" fontId="13" fillId="0" borderId="0" xfId="12" applyNumberFormat="1" applyFont="1" applyAlignment="1">
      <alignment horizontal="right" vertical="top"/>
    </xf>
    <xf numFmtId="165" fontId="13" fillId="0" borderId="0" xfId="12" applyNumberFormat="1" applyFont="1" applyAlignment="1">
      <alignment horizontal="right" vertical="top"/>
    </xf>
    <xf numFmtId="165" fontId="13" fillId="0" borderId="0" xfId="12" applyNumberFormat="1" applyFont="1" applyAlignment="1">
      <alignment vertical="top"/>
    </xf>
    <xf numFmtId="165" fontId="13" fillId="0" borderId="1" xfId="12" applyNumberFormat="1" applyFont="1" applyBorder="1" applyAlignment="1">
      <alignment horizontal="right" vertical="top"/>
    </xf>
    <xf numFmtId="165" fontId="13" fillId="0" borderId="1" xfId="12" applyNumberFormat="1" applyFont="1" applyBorder="1" applyAlignment="1">
      <alignment vertical="top"/>
    </xf>
    <xf numFmtId="37" fontId="13" fillId="0" borderId="0" xfId="10" applyNumberFormat="1" applyFont="1" applyAlignment="1">
      <alignment vertical="center"/>
    </xf>
    <xf numFmtId="41" fontId="11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165" fontId="13" fillId="0" borderId="2" xfId="12" applyNumberFormat="1" applyFont="1" applyBorder="1" applyAlignment="1">
      <alignment horizontal="center" vertical="center"/>
    </xf>
  </cellXfs>
  <cellStyles count="19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2 2" xfId="17" xr:uid="{F1A4BE1B-3219-4E45-BB29-F63C40F7A66E}"/>
    <cellStyle name="Normal 2 3" xfId="14" xr:uid="{00000000-0005-0000-0000-00000C000000}"/>
    <cellStyle name="Normal 2 3 2" xfId="18" xr:uid="{509E6163-F573-4A2D-95E5-87C82E00777C}"/>
    <cellStyle name="Normal 2 4" xfId="16" xr:uid="{A793E946-314B-4ACC-8BE3-975B27A8A367}"/>
    <cellStyle name="Normal 3" xfId="3" xr:uid="{00000000-0005-0000-0000-00000D000000}"/>
    <cellStyle name="Normal_BS - E" xfId="11" xr:uid="{00000000-0005-0000-0000-00000E000000}"/>
    <cellStyle name="Normal_BS&amp;PLT Q1'2006" xfId="1" xr:uid="{00000000-0005-0000-0000-00000F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6"/>
  <sheetViews>
    <sheetView showGridLines="0" tabSelected="1" view="pageBreakPreview" zoomScale="85" zoomScaleNormal="84" zoomScaleSheetLayoutView="85" workbookViewId="0">
      <selection activeCell="A30" sqref="A30"/>
    </sheetView>
  </sheetViews>
  <sheetFormatPr defaultColWidth="10.5703125" defaultRowHeight="21.75" customHeight="1"/>
  <cols>
    <col min="1" max="1" width="54.5703125" style="33" customWidth="1"/>
    <col min="2" max="2" width="2.42578125" style="33" customWidth="1"/>
    <col min="3" max="3" width="5.85546875" style="136" customWidth="1"/>
    <col min="4" max="4" width="3" style="33" customWidth="1"/>
    <col min="5" max="5" width="17.42578125" style="33" customWidth="1"/>
    <col min="6" max="6" width="3" style="33" customWidth="1"/>
    <col min="7" max="7" width="17.42578125" style="33" customWidth="1"/>
    <col min="8" max="8" width="3" style="33" customWidth="1"/>
    <col min="9" max="9" width="18.140625" style="33" customWidth="1"/>
    <col min="10" max="10" width="3" style="33" customWidth="1"/>
    <col min="11" max="11" width="16.5703125" style="33" customWidth="1"/>
    <col min="12" max="12" width="1.42578125" style="33" customWidth="1"/>
    <col min="13" max="13" width="17.5703125" style="33" customWidth="1"/>
    <col min="14" max="14" width="14.42578125" style="33" bestFit="1" customWidth="1"/>
    <col min="15" max="15" width="16.42578125" style="33" bestFit="1" customWidth="1"/>
    <col min="16" max="16" width="17.28515625" style="33" bestFit="1" customWidth="1"/>
    <col min="17" max="16384" width="10.5703125" style="33"/>
  </cols>
  <sheetData>
    <row r="1" spans="1:13" s="77" customFormat="1" ht="21.75" customHeight="1">
      <c r="A1" s="74" t="s">
        <v>0</v>
      </c>
      <c r="B1" s="75"/>
      <c r="C1" s="134"/>
      <c r="D1" s="76"/>
      <c r="E1" s="76"/>
      <c r="F1" s="76"/>
      <c r="G1" s="76"/>
      <c r="H1" s="76"/>
      <c r="I1" s="76"/>
      <c r="J1" s="76"/>
      <c r="K1" s="76"/>
      <c r="L1" s="76"/>
    </row>
    <row r="2" spans="1:13" s="77" customFormat="1" ht="21.75" customHeight="1">
      <c r="A2" s="44" t="s">
        <v>84</v>
      </c>
      <c r="B2" s="75"/>
      <c r="C2" s="134"/>
      <c r="D2" s="76"/>
      <c r="E2" s="76"/>
      <c r="F2" s="76"/>
      <c r="G2" s="76"/>
      <c r="H2" s="76"/>
      <c r="I2" s="75"/>
      <c r="J2" s="76"/>
      <c r="K2" s="75"/>
      <c r="L2" s="76"/>
    </row>
    <row r="3" spans="1:13" s="79" customFormat="1" ht="21.75" customHeight="1">
      <c r="A3" s="78" t="s">
        <v>271</v>
      </c>
      <c r="B3" s="44"/>
      <c r="C3" s="135"/>
      <c r="D3" s="44"/>
      <c r="E3" s="44"/>
      <c r="F3" s="44"/>
      <c r="G3" s="44"/>
      <c r="H3" s="44"/>
      <c r="I3" s="44"/>
      <c r="J3" s="44"/>
      <c r="K3" s="44"/>
      <c r="L3" s="44"/>
    </row>
    <row r="4" spans="1:13" ht="21.75" customHeight="1">
      <c r="A4" s="32"/>
      <c r="B4" s="76"/>
      <c r="C4" s="134"/>
      <c r="D4" s="76"/>
      <c r="E4" s="76"/>
      <c r="F4" s="76"/>
      <c r="G4" s="76"/>
      <c r="H4" s="76"/>
      <c r="I4" s="76"/>
      <c r="J4" s="76"/>
      <c r="L4" s="17" t="s">
        <v>101</v>
      </c>
    </row>
    <row r="5" spans="1:13" ht="21.75" customHeight="1">
      <c r="E5" s="153" t="s">
        <v>1</v>
      </c>
      <c r="F5" s="153"/>
      <c r="G5" s="153"/>
      <c r="I5" s="153" t="s">
        <v>2</v>
      </c>
      <c r="J5" s="153"/>
      <c r="K5" s="153"/>
    </row>
    <row r="6" spans="1:13" ht="21.75" customHeight="1">
      <c r="C6" s="137" t="s">
        <v>3</v>
      </c>
      <c r="D6" s="81"/>
      <c r="E6" s="82" t="s">
        <v>272</v>
      </c>
      <c r="F6" s="81"/>
      <c r="G6" s="82" t="s">
        <v>245</v>
      </c>
      <c r="H6" s="81"/>
      <c r="I6" s="82" t="s">
        <v>272</v>
      </c>
      <c r="J6" s="81"/>
      <c r="K6" s="82" t="s">
        <v>245</v>
      </c>
      <c r="L6" s="80"/>
    </row>
    <row r="7" spans="1:13" ht="21.75" customHeight="1">
      <c r="A7" s="44" t="s">
        <v>4</v>
      </c>
      <c r="E7" s="32"/>
      <c r="G7" s="32"/>
      <c r="I7" s="32"/>
      <c r="K7" s="32"/>
    </row>
    <row r="8" spans="1:13" ht="21.75" customHeight="1">
      <c r="A8" s="44" t="s">
        <v>5</v>
      </c>
      <c r="C8" s="138"/>
    </row>
    <row r="9" spans="1:13" ht="21.75" customHeight="1">
      <c r="A9" s="33" t="s">
        <v>6</v>
      </c>
      <c r="C9" s="146">
        <v>7</v>
      </c>
      <c r="D9" s="48"/>
      <c r="E9" s="49">
        <v>1101432726</v>
      </c>
      <c r="F9" s="49"/>
      <c r="G9" s="49">
        <v>1786106609</v>
      </c>
      <c r="H9" s="49"/>
      <c r="I9" s="49">
        <v>897701163</v>
      </c>
      <c r="J9" s="52"/>
      <c r="K9" s="49">
        <v>1501939249</v>
      </c>
      <c r="L9" s="17"/>
      <c r="M9" s="49"/>
    </row>
    <row r="10" spans="1:13" ht="21.75" customHeight="1">
      <c r="A10" s="33" t="s">
        <v>155</v>
      </c>
      <c r="C10" s="139"/>
      <c r="D10" s="48"/>
      <c r="E10" s="51">
        <v>11131205</v>
      </c>
      <c r="F10" s="51"/>
      <c r="G10" s="51">
        <v>7313419</v>
      </c>
      <c r="H10" s="51"/>
      <c r="I10" s="52">
        <v>0</v>
      </c>
      <c r="J10" s="52"/>
      <c r="K10" s="52">
        <v>0</v>
      </c>
      <c r="L10" s="17"/>
      <c r="M10" s="49"/>
    </row>
    <row r="11" spans="1:13" ht="21.75" customHeight="1">
      <c r="A11" s="33" t="s">
        <v>7</v>
      </c>
      <c r="C11" s="139" t="s">
        <v>251</v>
      </c>
      <c r="D11" s="51"/>
      <c r="E11" s="51">
        <v>427624729</v>
      </c>
      <c r="F11" s="51"/>
      <c r="G11" s="51">
        <v>638484705</v>
      </c>
      <c r="H11" s="51"/>
      <c r="I11" s="52">
        <v>48858801</v>
      </c>
      <c r="J11" s="52"/>
      <c r="K11" s="52">
        <v>51951297</v>
      </c>
      <c r="L11" s="18"/>
      <c r="M11" s="49"/>
    </row>
    <row r="12" spans="1:13" ht="21.75" customHeight="1">
      <c r="A12" s="33" t="s">
        <v>75</v>
      </c>
      <c r="C12" s="139" t="s">
        <v>252</v>
      </c>
      <c r="D12" s="51"/>
      <c r="E12" s="51">
        <v>30024664</v>
      </c>
      <c r="F12" s="51"/>
      <c r="G12" s="51">
        <v>24189668</v>
      </c>
      <c r="H12" s="51"/>
      <c r="I12" s="52">
        <v>23221091</v>
      </c>
      <c r="J12" s="52"/>
      <c r="K12" s="52">
        <v>17178514</v>
      </c>
      <c r="L12" s="18"/>
      <c r="M12" s="49"/>
    </row>
    <row r="13" spans="1:13" ht="21.75" customHeight="1">
      <c r="A13" s="33" t="s">
        <v>145</v>
      </c>
      <c r="C13" s="146" t="s">
        <v>298</v>
      </c>
      <c r="D13" s="51"/>
      <c r="E13" s="51">
        <v>38168171</v>
      </c>
      <c r="F13" s="51"/>
      <c r="G13" s="51">
        <v>141555754</v>
      </c>
      <c r="H13" s="51"/>
      <c r="I13" s="52">
        <v>0</v>
      </c>
      <c r="J13" s="52"/>
      <c r="K13" s="52">
        <v>0</v>
      </c>
      <c r="L13" s="18"/>
      <c r="M13" s="49"/>
    </row>
    <row r="14" spans="1:13" ht="21.75" customHeight="1">
      <c r="A14" s="33" t="s">
        <v>132</v>
      </c>
      <c r="C14" s="146">
        <v>11</v>
      </c>
      <c r="D14" s="51"/>
      <c r="E14" s="51">
        <v>220495091</v>
      </c>
      <c r="F14" s="51"/>
      <c r="G14" s="51">
        <v>272928260</v>
      </c>
      <c r="H14" s="51"/>
      <c r="I14" s="52">
        <v>0</v>
      </c>
      <c r="J14" s="52"/>
      <c r="K14" s="52">
        <v>0</v>
      </c>
      <c r="L14" s="18"/>
      <c r="M14" s="49"/>
    </row>
    <row r="15" spans="1:13" ht="21.75" customHeight="1">
      <c r="A15" s="33" t="s">
        <v>133</v>
      </c>
      <c r="C15" s="146">
        <v>12</v>
      </c>
      <c r="D15" s="51"/>
      <c r="E15" s="51">
        <v>93328041</v>
      </c>
      <c r="F15" s="51"/>
      <c r="G15" s="51">
        <v>76720331</v>
      </c>
      <c r="H15" s="51"/>
      <c r="I15" s="52">
        <v>0</v>
      </c>
      <c r="J15" s="52"/>
      <c r="K15" s="52">
        <v>0</v>
      </c>
      <c r="L15" s="18"/>
      <c r="M15" s="49"/>
    </row>
    <row r="16" spans="1:13" ht="21.75" customHeight="1">
      <c r="A16" s="33" t="s">
        <v>115</v>
      </c>
      <c r="C16" s="139"/>
      <c r="D16" s="51"/>
      <c r="E16" s="51"/>
      <c r="F16" s="51"/>
      <c r="G16" s="51"/>
      <c r="H16" s="51"/>
      <c r="I16" s="51"/>
      <c r="J16" s="52"/>
      <c r="K16" s="51"/>
      <c r="L16" s="18"/>
      <c r="M16" s="49"/>
    </row>
    <row r="17" spans="1:13" ht="21.75" customHeight="1">
      <c r="A17" s="33" t="s">
        <v>116</v>
      </c>
      <c r="C17" s="146">
        <v>13</v>
      </c>
      <c r="D17" s="51"/>
      <c r="E17" s="51">
        <v>1267409576</v>
      </c>
      <c r="F17" s="51"/>
      <c r="G17" s="51">
        <v>1084990286</v>
      </c>
      <c r="H17" s="51"/>
      <c r="I17" s="51">
        <v>842703031</v>
      </c>
      <c r="J17" s="52"/>
      <c r="K17" s="51">
        <v>676690241</v>
      </c>
      <c r="L17" s="18"/>
      <c r="M17" s="49"/>
    </row>
    <row r="18" spans="1:13" ht="21.75" customHeight="1">
      <c r="A18" s="77" t="s">
        <v>277</v>
      </c>
      <c r="B18" s="83"/>
      <c r="C18" s="146">
        <v>6</v>
      </c>
      <c r="D18" s="48"/>
      <c r="E18" s="49">
        <v>0</v>
      </c>
      <c r="F18" s="49"/>
      <c r="G18" s="49">
        <v>0</v>
      </c>
      <c r="H18" s="49"/>
      <c r="I18" s="49">
        <v>11652000000</v>
      </c>
      <c r="J18" s="52"/>
      <c r="K18" s="49">
        <v>12628000000</v>
      </c>
      <c r="L18" s="17"/>
      <c r="M18" s="49"/>
    </row>
    <row r="19" spans="1:13" ht="21.75" customHeight="1">
      <c r="A19" s="77" t="s">
        <v>265</v>
      </c>
      <c r="B19" s="83"/>
      <c r="C19" s="146">
        <v>6</v>
      </c>
      <c r="D19" s="48"/>
      <c r="E19" s="51">
        <v>670002738</v>
      </c>
      <c r="F19" s="51"/>
      <c r="G19" s="51">
        <v>467489047</v>
      </c>
      <c r="H19" s="51"/>
      <c r="I19" s="52">
        <v>670002738</v>
      </c>
      <c r="J19" s="52"/>
      <c r="K19" s="51">
        <v>467489047</v>
      </c>
      <c r="L19" s="17"/>
      <c r="M19" s="49"/>
    </row>
    <row r="20" spans="1:13" ht="21.75" customHeight="1">
      <c r="A20" s="77" t="s">
        <v>178</v>
      </c>
      <c r="B20" s="83"/>
      <c r="C20" s="146">
        <v>14</v>
      </c>
      <c r="D20" s="48"/>
      <c r="E20" s="49">
        <v>2251066829</v>
      </c>
      <c r="F20" s="51"/>
      <c r="G20" s="51">
        <v>1969064513</v>
      </c>
      <c r="H20" s="51"/>
      <c r="I20" s="52">
        <v>1955949124</v>
      </c>
      <c r="J20" s="52"/>
      <c r="K20" s="52">
        <v>1661843004</v>
      </c>
      <c r="L20" s="17"/>
      <c r="M20" s="49"/>
    </row>
    <row r="21" spans="1:13" ht="21.75" customHeight="1">
      <c r="A21" s="33" t="s">
        <v>8</v>
      </c>
      <c r="C21" s="139" t="s">
        <v>253</v>
      </c>
      <c r="D21" s="48"/>
      <c r="E21" s="51">
        <v>106262067</v>
      </c>
      <c r="F21" s="51"/>
      <c r="G21" s="51">
        <v>139444377</v>
      </c>
      <c r="H21" s="51"/>
      <c r="I21" s="52">
        <v>36980403</v>
      </c>
      <c r="J21" s="52"/>
      <c r="K21" s="52">
        <v>52264112</v>
      </c>
      <c r="L21" s="17"/>
      <c r="M21" s="49"/>
    </row>
    <row r="22" spans="1:13" ht="21.75" customHeight="1">
      <c r="A22" s="44" t="s">
        <v>9</v>
      </c>
      <c r="C22" s="139"/>
      <c r="D22" s="48"/>
      <c r="E22" s="121">
        <f>SUM(E9:E21)</f>
        <v>6216945837</v>
      </c>
      <c r="F22" s="49"/>
      <c r="G22" s="121">
        <f>SUM(G9:G21)</f>
        <v>6608286969</v>
      </c>
      <c r="H22" s="49"/>
      <c r="I22" s="121">
        <f>SUM(I9:I21)</f>
        <v>16127416351</v>
      </c>
      <c r="J22" s="49"/>
      <c r="K22" s="121">
        <f>SUM(K9:K21)</f>
        <v>17057355464</v>
      </c>
      <c r="L22" s="17"/>
      <c r="M22" s="49"/>
    </row>
    <row r="23" spans="1:13" ht="21.75" customHeight="1">
      <c r="A23" s="44" t="s">
        <v>10</v>
      </c>
      <c r="C23" s="139"/>
      <c r="D23" s="48"/>
      <c r="E23" s="49"/>
      <c r="F23" s="49"/>
      <c r="G23" s="49"/>
      <c r="H23" s="49"/>
      <c r="I23" s="49"/>
      <c r="J23" s="49"/>
      <c r="K23" s="49"/>
      <c r="L23" s="17"/>
    </row>
    <row r="24" spans="1:13" ht="21.75" customHeight="1">
      <c r="A24" s="33" t="s">
        <v>231</v>
      </c>
      <c r="C24" s="139"/>
      <c r="D24" s="48"/>
      <c r="E24" s="49">
        <v>2368843</v>
      </c>
      <c r="F24" s="49"/>
      <c r="G24" s="49">
        <v>2352767</v>
      </c>
      <c r="H24" s="49"/>
      <c r="I24" s="49">
        <v>959758</v>
      </c>
      <c r="J24" s="49"/>
      <c r="K24" s="49">
        <v>955896</v>
      </c>
      <c r="L24" s="17"/>
    </row>
    <row r="25" spans="1:13" ht="21.75" customHeight="1">
      <c r="A25" s="33" t="s">
        <v>128</v>
      </c>
      <c r="C25" s="139"/>
      <c r="D25" s="48"/>
      <c r="E25" s="49"/>
      <c r="F25" s="49"/>
      <c r="G25" s="49"/>
      <c r="H25" s="49"/>
      <c r="I25" s="49"/>
      <c r="J25" s="49"/>
      <c r="K25" s="49"/>
      <c r="L25" s="17"/>
    </row>
    <row r="26" spans="1:13" ht="21.75" customHeight="1">
      <c r="A26" s="33" t="s">
        <v>129</v>
      </c>
      <c r="C26" s="146">
        <v>13</v>
      </c>
      <c r="D26" s="48"/>
      <c r="E26" s="49">
        <v>20331128349</v>
      </c>
      <c r="F26" s="49"/>
      <c r="G26" s="49">
        <v>21814259316</v>
      </c>
      <c r="H26" s="49"/>
      <c r="I26" s="49">
        <v>11387244677</v>
      </c>
      <c r="J26" s="49"/>
      <c r="K26" s="49">
        <v>11356004979</v>
      </c>
      <c r="L26" s="17"/>
    </row>
    <row r="27" spans="1:13" ht="21.75" customHeight="1">
      <c r="A27" s="33" t="s">
        <v>266</v>
      </c>
      <c r="C27" s="146">
        <v>6</v>
      </c>
      <c r="D27" s="48"/>
      <c r="E27" s="147">
        <v>3492064348</v>
      </c>
      <c r="F27" s="147"/>
      <c r="G27" s="147">
        <v>4411317087</v>
      </c>
      <c r="H27" s="147"/>
      <c r="I27" s="147">
        <v>3492064348</v>
      </c>
      <c r="J27" s="49"/>
      <c r="K27" s="49">
        <v>4411317087</v>
      </c>
      <c r="L27" s="17"/>
    </row>
    <row r="28" spans="1:13" ht="21.75" customHeight="1">
      <c r="A28" s="33" t="s">
        <v>177</v>
      </c>
      <c r="C28" s="139" t="s">
        <v>254</v>
      </c>
      <c r="D28" s="48"/>
      <c r="E28" s="147">
        <v>837854018</v>
      </c>
      <c r="F28" s="147"/>
      <c r="G28" s="147">
        <v>753149731</v>
      </c>
      <c r="H28" s="147"/>
      <c r="I28" s="147">
        <v>130661003</v>
      </c>
      <c r="J28" s="49"/>
      <c r="K28" s="49">
        <v>93056450</v>
      </c>
      <c r="L28" s="17"/>
    </row>
    <row r="29" spans="1:13" ht="21.75" customHeight="1">
      <c r="A29" s="83" t="s">
        <v>134</v>
      </c>
      <c r="B29" s="83"/>
      <c r="C29" s="146">
        <v>16</v>
      </c>
      <c r="D29" s="48"/>
      <c r="E29" s="147">
        <v>2779437199</v>
      </c>
      <c r="F29" s="147"/>
      <c r="G29" s="147">
        <v>2287321282</v>
      </c>
      <c r="H29" s="147"/>
      <c r="I29" s="147">
        <v>5701746</v>
      </c>
      <c r="J29" s="49"/>
      <c r="K29" s="49">
        <v>0</v>
      </c>
      <c r="L29" s="17"/>
      <c r="M29" s="49"/>
    </row>
    <row r="30" spans="1:13" ht="21.75" customHeight="1">
      <c r="A30" s="33" t="s">
        <v>74</v>
      </c>
      <c r="C30" s="146">
        <v>17</v>
      </c>
      <c r="D30" s="48"/>
      <c r="E30" s="147">
        <v>0</v>
      </c>
      <c r="F30" s="147"/>
      <c r="G30" s="147">
        <v>0</v>
      </c>
      <c r="H30" s="147"/>
      <c r="I30" s="147">
        <v>6921009077</v>
      </c>
      <c r="J30" s="49"/>
      <c r="K30" s="49">
        <v>6722554736</v>
      </c>
      <c r="L30" s="17"/>
    </row>
    <row r="31" spans="1:13" ht="21.75" customHeight="1">
      <c r="A31" s="33" t="s">
        <v>232</v>
      </c>
      <c r="C31" s="146">
        <v>18</v>
      </c>
      <c r="D31" s="48"/>
      <c r="E31" s="147">
        <v>5898877869</v>
      </c>
      <c r="F31" s="147"/>
      <c r="G31" s="147">
        <v>5635733659</v>
      </c>
      <c r="H31" s="147"/>
      <c r="I31" s="147">
        <v>0</v>
      </c>
      <c r="J31" s="49"/>
      <c r="K31" s="49">
        <v>0</v>
      </c>
      <c r="L31" s="17"/>
    </row>
    <row r="32" spans="1:13" ht="21.75" customHeight="1">
      <c r="A32" s="33" t="s">
        <v>233</v>
      </c>
      <c r="C32" s="146">
        <v>19</v>
      </c>
      <c r="D32" s="48"/>
      <c r="E32" s="147">
        <v>26355076</v>
      </c>
      <c r="F32" s="147"/>
      <c r="G32" s="147">
        <v>27429480</v>
      </c>
      <c r="H32" s="147"/>
      <c r="I32" s="147">
        <v>26355076</v>
      </c>
      <c r="J32" s="49"/>
      <c r="K32" s="49">
        <v>27429480</v>
      </c>
      <c r="L32" s="17"/>
    </row>
    <row r="33" spans="1:13" ht="21.75" customHeight="1">
      <c r="A33" s="33" t="s">
        <v>205</v>
      </c>
      <c r="C33" s="146">
        <v>20</v>
      </c>
      <c r="D33" s="48"/>
      <c r="E33" s="147">
        <v>432349795</v>
      </c>
      <c r="F33" s="147"/>
      <c r="G33" s="147">
        <v>280671849</v>
      </c>
      <c r="H33" s="147"/>
      <c r="I33" s="147">
        <v>393135289</v>
      </c>
      <c r="J33" s="49"/>
      <c r="K33" s="49">
        <v>251641260</v>
      </c>
      <c r="L33" s="17"/>
    </row>
    <row r="34" spans="1:13" ht="21.75" customHeight="1">
      <c r="A34" s="33" t="s">
        <v>73</v>
      </c>
      <c r="C34" s="146">
        <v>21</v>
      </c>
      <c r="D34" s="48"/>
      <c r="E34" s="147">
        <v>74684947</v>
      </c>
      <c r="F34" s="147"/>
      <c r="G34" s="147">
        <v>119430650</v>
      </c>
      <c r="H34" s="147"/>
      <c r="I34" s="147">
        <v>73196396</v>
      </c>
      <c r="J34" s="49"/>
      <c r="K34" s="49">
        <v>116907201</v>
      </c>
      <c r="L34" s="17"/>
    </row>
    <row r="35" spans="1:13" ht="21.75" customHeight="1">
      <c r="A35" s="90" t="s">
        <v>164</v>
      </c>
      <c r="B35" s="83"/>
      <c r="C35" s="146">
        <v>22</v>
      </c>
      <c r="D35" s="48"/>
      <c r="E35" s="147">
        <v>104057454</v>
      </c>
      <c r="F35" s="147"/>
      <c r="G35" s="147">
        <v>107841411</v>
      </c>
      <c r="H35" s="147"/>
      <c r="I35" s="147">
        <v>86202131</v>
      </c>
      <c r="J35" s="49"/>
      <c r="K35" s="49">
        <v>85020568</v>
      </c>
      <c r="L35" s="17"/>
    </row>
    <row r="36" spans="1:13" ht="21.75" customHeight="1">
      <c r="A36" s="33" t="s">
        <v>140</v>
      </c>
      <c r="B36" s="83"/>
      <c r="C36" s="146">
        <v>23</v>
      </c>
      <c r="D36" s="48"/>
      <c r="E36" s="147">
        <v>225758860</v>
      </c>
      <c r="F36" s="147"/>
      <c r="G36" s="147">
        <v>284758860</v>
      </c>
      <c r="H36" s="147"/>
      <c r="I36" s="147">
        <v>0</v>
      </c>
      <c r="J36" s="49"/>
      <c r="K36" s="49">
        <v>0</v>
      </c>
      <c r="L36" s="17"/>
    </row>
    <row r="37" spans="1:13" ht="21.75" customHeight="1">
      <c r="A37" s="83" t="s">
        <v>11</v>
      </c>
      <c r="B37" s="83"/>
      <c r="C37" s="146">
        <v>40</v>
      </c>
      <c r="D37" s="48"/>
      <c r="E37" s="147">
        <v>122484274</v>
      </c>
      <c r="F37" s="147"/>
      <c r="G37" s="147">
        <v>98823926</v>
      </c>
      <c r="H37" s="147"/>
      <c r="I37" s="147">
        <v>0</v>
      </c>
      <c r="J37" s="49"/>
      <c r="K37" s="49">
        <v>0</v>
      </c>
      <c r="L37" s="17"/>
    </row>
    <row r="38" spans="1:13" ht="21.75" customHeight="1">
      <c r="A38" s="77" t="s">
        <v>51</v>
      </c>
      <c r="C38" s="146">
        <v>6</v>
      </c>
      <c r="D38" s="48"/>
      <c r="E38" s="147">
        <f>7668133+1</f>
        <v>7668134</v>
      </c>
      <c r="F38" s="147"/>
      <c r="G38" s="147">
        <v>13069821</v>
      </c>
      <c r="H38" s="147"/>
      <c r="I38" s="147">
        <f>7596953+2</f>
        <v>7596955</v>
      </c>
      <c r="J38" s="49"/>
      <c r="K38" s="49">
        <v>13002866</v>
      </c>
      <c r="L38" s="17"/>
    </row>
    <row r="39" spans="1:13" ht="21.75" customHeight="1">
      <c r="A39" s="44" t="s">
        <v>12</v>
      </c>
      <c r="C39" s="140"/>
      <c r="D39" s="48"/>
      <c r="E39" s="121">
        <f>SUM(E24:E38)</f>
        <v>34335089166</v>
      </c>
      <c r="F39" s="49"/>
      <c r="G39" s="121">
        <f>SUM(G24:G38)</f>
        <v>35836159839</v>
      </c>
      <c r="H39" s="49"/>
      <c r="I39" s="121">
        <f>SUM(I24:I38)</f>
        <v>22524126456</v>
      </c>
      <c r="J39" s="49"/>
      <c r="K39" s="121">
        <f>SUM(K24:K38)</f>
        <v>23077890523</v>
      </c>
      <c r="L39" s="17"/>
    </row>
    <row r="40" spans="1:13" ht="21.75" customHeight="1" thickBot="1">
      <c r="A40" s="44" t="s">
        <v>13</v>
      </c>
      <c r="C40" s="141"/>
      <c r="D40" s="48"/>
      <c r="E40" s="122">
        <f>E22+E39</f>
        <v>40552035003</v>
      </c>
      <c r="F40" s="49"/>
      <c r="G40" s="122">
        <f>G22+G39</f>
        <v>42444446808</v>
      </c>
      <c r="H40" s="49"/>
      <c r="I40" s="122">
        <f>I22+I39</f>
        <v>38651542807</v>
      </c>
      <c r="K40" s="122">
        <f>K22+K39</f>
        <v>40135245987</v>
      </c>
    </row>
    <row r="41" spans="1:13" ht="21.75" customHeight="1" thickTop="1">
      <c r="A41" s="44"/>
      <c r="C41" s="141"/>
      <c r="D41" s="48"/>
      <c r="E41" s="49"/>
      <c r="F41" s="49"/>
      <c r="G41" s="49"/>
      <c r="H41" s="49"/>
      <c r="I41" s="49"/>
      <c r="K41" s="49"/>
    </row>
    <row r="42" spans="1:13" ht="21.75" customHeight="1">
      <c r="A42" s="33" t="s">
        <v>14</v>
      </c>
    </row>
    <row r="43" spans="1:13" ht="21.2" customHeight="1">
      <c r="A43" s="84" t="s">
        <v>0</v>
      </c>
      <c r="B43" s="75"/>
      <c r="C43" s="134"/>
      <c r="D43" s="76"/>
      <c r="E43" s="77"/>
      <c r="F43" s="76"/>
      <c r="G43" s="77"/>
      <c r="H43" s="76"/>
      <c r="I43" s="77"/>
      <c r="J43" s="32"/>
      <c r="K43" s="32"/>
      <c r="L43" s="76"/>
      <c r="M43" s="77"/>
    </row>
    <row r="44" spans="1:13" ht="21.2" customHeight="1">
      <c r="A44" s="85" t="s">
        <v>85</v>
      </c>
      <c r="B44" s="75"/>
      <c r="C44" s="134"/>
      <c r="D44" s="76"/>
      <c r="E44" s="76"/>
      <c r="F44" s="76"/>
      <c r="G44" s="76"/>
      <c r="H44" s="76"/>
      <c r="I44" s="87"/>
      <c r="J44" s="32"/>
      <c r="K44" s="87"/>
      <c r="L44" s="76"/>
      <c r="M44" s="77"/>
    </row>
    <row r="45" spans="1:13" ht="21.2" customHeight="1">
      <c r="A45" s="78" t="s">
        <v>271</v>
      </c>
      <c r="B45" s="44"/>
      <c r="C45" s="135"/>
      <c r="D45" s="44"/>
      <c r="E45" s="44"/>
      <c r="F45" s="44"/>
      <c r="G45" s="44"/>
      <c r="H45" s="44"/>
      <c r="I45" s="44"/>
      <c r="J45" s="44"/>
      <c r="K45" s="44"/>
      <c r="L45" s="44"/>
      <c r="M45" s="79"/>
    </row>
    <row r="46" spans="1:13" s="77" customFormat="1" ht="21.2" customHeight="1">
      <c r="A46" s="32"/>
      <c r="B46" s="76"/>
      <c r="C46" s="134"/>
      <c r="D46" s="76"/>
      <c r="E46" s="76"/>
      <c r="F46" s="76"/>
      <c r="G46" s="76"/>
      <c r="H46" s="76"/>
      <c r="I46" s="32"/>
      <c r="J46" s="32"/>
      <c r="K46" s="17"/>
      <c r="L46" s="17" t="s">
        <v>101</v>
      </c>
      <c r="M46" s="33"/>
    </row>
    <row r="47" spans="1:13" s="77" customFormat="1" ht="21.2" customHeight="1">
      <c r="A47" s="33"/>
      <c r="B47" s="33"/>
      <c r="C47" s="136"/>
      <c r="D47" s="33"/>
      <c r="E47" s="153" t="s">
        <v>1</v>
      </c>
      <c r="F47" s="153"/>
      <c r="G47" s="153"/>
      <c r="H47" s="33"/>
      <c r="I47" s="153" t="s">
        <v>2</v>
      </c>
      <c r="J47" s="153"/>
      <c r="K47" s="153"/>
      <c r="L47" s="33"/>
      <c r="M47" s="33"/>
    </row>
    <row r="48" spans="1:13" s="79" customFormat="1" ht="21.2" customHeight="1">
      <c r="A48" s="33"/>
      <c r="B48" s="33"/>
      <c r="C48" s="137" t="s">
        <v>3</v>
      </c>
      <c r="D48" s="81"/>
      <c r="E48" s="82" t="s">
        <v>272</v>
      </c>
      <c r="F48" s="81"/>
      <c r="G48" s="82" t="s">
        <v>245</v>
      </c>
      <c r="H48" s="81"/>
      <c r="I48" s="82" t="s">
        <v>272</v>
      </c>
      <c r="J48" s="81"/>
      <c r="K48" s="82" t="s">
        <v>245</v>
      </c>
      <c r="L48" s="80"/>
      <c r="M48" s="33"/>
    </row>
    <row r="49" spans="1:12" ht="21.2" customHeight="1">
      <c r="A49" s="44" t="s">
        <v>15</v>
      </c>
    </row>
    <row r="50" spans="1:12" ht="21.2" customHeight="1">
      <c r="A50" s="44" t="s">
        <v>16</v>
      </c>
      <c r="C50" s="142"/>
    </row>
    <row r="51" spans="1:12" ht="21.2" customHeight="1">
      <c r="A51" s="33" t="s">
        <v>160</v>
      </c>
      <c r="B51" s="83"/>
      <c r="C51" s="47">
        <v>24</v>
      </c>
      <c r="D51" s="48"/>
      <c r="E51" s="49">
        <v>650000000</v>
      </c>
      <c r="F51" s="49"/>
      <c r="G51" s="49">
        <v>100000000</v>
      </c>
      <c r="H51" s="49"/>
      <c r="I51" s="49">
        <v>650000000</v>
      </c>
      <c r="J51" s="52"/>
      <c r="K51" s="49">
        <v>100000000</v>
      </c>
      <c r="L51" s="32"/>
    </row>
    <row r="52" spans="1:12" ht="21.2" customHeight="1">
      <c r="A52" s="33" t="s">
        <v>17</v>
      </c>
      <c r="B52" s="83"/>
      <c r="C52" s="47" t="s">
        <v>255</v>
      </c>
      <c r="D52" s="48"/>
      <c r="E52" s="51">
        <v>224974859</v>
      </c>
      <c r="F52" s="51"/>
      <c r="G52" s="51">
        <v>242419677</v>
      </c>
      <c r="H52" s="51"/>
      <c r="I52" s="51">
        <v>151748526</v>
      </c>
      <c r="J52" s="52"/>
      <c r="K52" s="51">
        <v>147857979</v>
      </c>
      <c r="L52" s="32"/>
    </row>
    <row r="53" spans="1:12" ht="21.2" customHeight="1">
      <c r="A53" s="33" t="s">
        <v>165</v>
      </c>
      <c r="B53" s="83"/>
      <c r="C53" s="47">
        <v>6</v>
      </c>
      <c r="D53" s="48"/>
      <c r="E53" s="51">
        <v>183995230</v>
      </c>
      <c r="F53" s="51"/>
      <c r="G53" s="51">
        <v>843821891</v>
      </c>
      <c r="H53" s="51"/>
      <c r="I53" s="52">
        <v>183995230</v>
      </c>
      <c r="J53" s="52"/>
      <c r="K53" s="52">
        <v>843821891</v>
      </c>
      <c r="L53" s="32"/>
    </row>
    <row r="54" spans="1:12" ht="21.2" customHeight="1">
      <c r="A54" s="33" t="s">
        <v>135</v>
      </c>
      <c r="B54" s="83"/>
      <c r="C54" s="47">
        <v>26</v>
      </c>
      <c r="D54" s="48"/>
      <c r="E54" s="51">
        <v>341249124</v>
      </c>
      <c r="F54" s="51"/>
      <c r="G54" s="51">
        <v>450137487</v>
      </c>
      <c r="H54" s="51"/>
      <c r="I54" s="52">
        <v>0</v>
      </c>
      <c r="J54" s="52"/>
      <c r="K54" s="52">
        <v>0</v>
      </c>
      <c r="L54" s="32"/>
    </row>
    <row r="55" spans="1:12" ht="21.2" customHeight="1">
      <c r="A55" s="33" t="s">
        <v>136</v>
      </c>
      <c r="B55" s="83"/>
      <c r="C55" s="47">
        <v>27</v>
      </c>
      <c r="D55" s="48"/>
      <c r="E55" s="51">
        <v>235690849</v>
      </c>
      <c r="F55" s="51"/>
      <c r="G55" s="51">
        <v>284362807</v>
      </c>
      <c r="H55" s="51"/>
      <c r="I55" s="52">
        <v>0</v>
      </c>
      <c r="J55" s="52"/>
      <c r="K55" s="52">
        <v>0</v>
      </c>
      <c r="L55" s="32"/>
    </row>
    <row r="56" spans="1:12" ht="21.2" customHeight="1">
      <c r="A56" s="33" t="s">
        <v>166</v>
      </c>
      <c r="B56" s="83"/>
      <c r="C56" s="47" t="s">
        <v>256</v>
      </c>
      <c r="D56" s="48"/>
      <c r="E56" s="51">
        <v>51983763</v>
      </c>
      <c r="F56" s="51"/>
      <c r="G56" s="51">
        <v>51197367</v>
      </c>
      <c r="H56" s="51"/>
      <c r="I56" s="52">
        <v>37113342</v>
      </c>
      <c r="J56" s="52"/>
      <c r="K56" s="52">
        <v>37008156</v>
      </c>
      <c r="L56" s="32"/>
    </row>
    <row r="57" spans="1:12" ht="21.2" customHeight="1">
      <c r="A57" s="33" t="s">
        <v>18</v>
      </c>
      <c r="B57" s="83"/>
      <c r="C57" s="47">
        <v>29</v>
      </c>
      <c r="D57" s="48"/>
      <c r="E57" s="51">
        <v>602464742</v>
      </c>
      <c r="F57" s="51"/>
      <c r="G57" s="51">
        <v>503145938</v>
      </c>
      <c r="H57" s="51"/>
      <c r="I57" s="51">
        <v>331231145</v>
      </c>
      <c r="J57" s="52"/>
      <c r="K57" s="51">
        <v>295249452</v>
      </c>
      <c r="L57" s="32"/>
    </row>
    <row r="58" spans="1:12" ht="21.2" customHeight="1">
      <c r="A58" s="33" t="s">
        <v>94</v>
      </c>
      <c r="C58" s="47">
        <v>30</v>
      </c>
      <c r="D58" s="48"/>
      <c r="E58" s="51">
        <v>6368874112</v>
      </c>
      <c r="F58" s="51"/>
      <c r="G58" s="51">
        <v>3480226237</v>
      </c>
      <c r="H58" s="51"/>
      <c r="I58" s="51">
        <v>6368874112</v>
      </c>
      <c r="J58" s="52"/>
      <c r="K58" s="51">
        <v>3480226237</v>
      </c>
      <c r="L58" s="32"/>
    </row>
    <row r="59" spans="1:12" ht="21.2" customHeight="1">
      <c r="A59" s="33" t="s">
        <v>19</v>
      </c>
      <c r="B59" s="83"/>
      <c r="C59" s="139"/>
      <c r="D59" s="48"/>
      <c r="E59" s="51">
        <v>102299500</v>
      </c>
      <c r="F59" s="51"/>
      <c r="G59" s="51">
        <v>198987011</v>
      </c>
      <c r="H59" s="51"/>
      <c r="I59" s="51">
        <v>101550705</v>
      </c>
      <c r="J59" s="52"/>
      <c r="K59" s="51">
        <v>167416283</v>
      </c>
      <c r="L59" s="32"/>
    </row>
    <row r="60" spans="1:12" ht="21.2" customHeight="1">
      <c r="A60" s="33" t="s">
        <v>20</v>
      </c>
      <c r="B60" s="83"/>
      <c r="C60" s="139" t="s">
        <v>257</v>
      </c>
      <c r="D60" s="48"/>
      <c r="E60" s="51">
        <v>41605510</v>
      </c>
      <c r="F60" s="51"/>
      <c r="G60" s="51">
        <v>55353407</v>
      </c>
      <c r="H60" s="51"/>
      <c r="I60" s="51">
        <v>20651753</v>
      </c>
      <c r="J60" s="52"/>
      <c r="K60" s="51">
        <v>34099095</v>
      </c>
      <c r="L60" s="32"/>
    </row>
    <row r="61" spans="1:12" ht="21.2" customHeight="1">
      <c r="A61" s="44" t="s">
        <v>21</v>
      </c>
      <c r="B61" s="54"/>
      <c r="C61" s="139"/>
      <c r="D61" s="48"/>
      <c r="E61" s="120">
        <f>SUM(E51:E60)</f>
        <v>8803137689</v>
      </c>
      <c r="F61" s="51"/>
      <c r="G61" s="120">
        <f>SUM(G51:G60)</f>
        <v>6209651822</v>
      </c>
      <c r="H61" s="51"/>
      <c r="I61" s="120">
        <f>SUM(I51:I60)</f>
        <v>7845164813</v>
      </c>
      <c r="J61" s="52"/>
      <c r="K61" s="120">
        <f>SUM(K51:K60)</f>
        <v>5105679093</v>
      </c>
      <c r="L61" s="32"/>
    </row>
    <row r="62" spans="1:12" ht="21.2" customHeight="1">
      <c r="A62" s="44" t="s">
        <v>22</v>
      </c>
      <c r="B62" s="54"/>
      <c r="C62" s="139"/>
      <c r="D62" s="48"/>
      <c r="E62" s="51"/>
      <c r="F62" s="51"/>
      <c r="G62" s="51"/>
      <c r="H62" s="51"/>
      <c r="I62" s="51"/>
      <c r="J62" s="52"/>
      <c r="K62" s="51"/>
      <c r="L62" s="32"/>
    </row>
    <row r="63" spans="1:12" ht="21.2" customHeight="1">
      <c r="A63" s="33" t="s">
        <v>167</v>
      </c>
      <c r="B63" s="54"/>
      <c r="C63" s="139" t="s">
        <v>256</v>
      </c>
      <c r="D63" s="48"/>
      <c r="E63" s="52">
        <v>62072572</v>
      </c>
      <c r="F63" s="51"/>
      <c r="G63" s="52">
        <v>70586092</v>
      </c>
      <c r="H63" s="51"/>
      <c r="I63" s="52">
        <v>58436406</v>
      </c>
      <c r="J63" s="52"/>
      <c r="K63" s="52">
        <v>61501383</v>
      </c>
      <c r="L63" s="32"/>
    </row>
    <row r="64" spans="1:12" ht="21.2" customHeight="1">
      <c r="A64" s="33" t="s">
        <v>76</v>
      </c>
      <c r="B64" s="54"/>
      <c r="C64" s="47">
        <v>29</v>
      </c>
      <c r="D64" s="48"/>
      <c r="E64" s="52">
        <v>560468630</v>
      </c>
      <c r="F64" s="51"/>
      <c r="G64" s="52">
        <v>852297856</v>
      </c>
      <c r="H64" s="51"/>
      <c r="I64" s="52">
        <v>421141630</v>
      </c>
      <c r="J64" s="52"/>
      <c r="K64" s="52">
        <v>441737260</v>
      </c>
      <c r="L64" s="32"/>
    </row>
    <row r="65" spans="1:14" ht="21.2" customHeight="1">
      <c r="A65" s="33" t="s">
        <v>93</v>
      </c>
      <c r="B65" s="54"/>
      <c r="C65" s="47">
        <v>30</v>
      </c>
      <c r="D65" s="48"/>
      <c r="E65" s="51">
        <v>3377094478</v>
      </c>
      <c r="F65" s="51"/>
      <c r="G65" s="51">
        <v>7939766999</v>
      </c>
      <c r="H65" s="51"/>
      <c r="I65" s="51">
        <v>3377094478</v>
      </c>
      <c r="J65" s="52"/>
      <c r="K65" s="51">
        <v>7939766999</v>
      </c>
      <c r="L65" s="32"/>
    </row>
    <row r="66" spans="1:14" ht="21.2" customHeight="1">
      <c r="A66" s="33" t="s">
        <v>23</v>
      </c>
      <c r="B66" s="54"/>
      <c r="C66" s="47">
        <v>31</v>
      </c>
      <c r="D66" s="48"/>
      <c r="E66" s="51">
        <v>31100885</v>
      </c>
      <c r="F66" s="51"/>
      <c r="G66" s="51">
        <v>17941045</v>
      </c>
      <c r="H66" s="51"/>
      <c r="I66" s="51">
        <v>12348969</v>
      </c>
      <c r="J66" s="52"/>
      <c r="K66" s="51">
        <v>5165519</v>
      </c>
      <c r="L66" s="32"/>
    </row>
    <row r="67" spans="1:14" ht="21.2" customHeight="1">
      <c r="A67" s="33" t="s">
        <v>168</v>
      </c>
      <c r="B67" s="54"/>
      <c r="C67" s="47">
        <v>40</v>
      </c>
      <c r="D67" s="48"/>
      <c r="E67" s="51">
        <v>43481908</v>
      </c>
      <c r="F67" s="51"/>
      <c r="G67" s="51">
        <v>23263668</v>
      </c>
      <c r="H67" s="51"/>
      <c r="I67" s="52">
        <v>40217110</v>
      </c>
      <c r="J67" s="52"/>
      <c r="K67" s="52">
        <v>20733837</v>
      </c>
      <c r="L67" s="32"/>
    </row>
    <row r="68" spans="1:14" ht="21.2" customHeight="1">
      <c r="A68" s="33" t="s">
        <v>87</v>
      </c>
      <c r="B68" s="54"/>
      <c r="C68" s="47">
        <v>6</v>
      </c>
      <c r="D68" s="48"/>
      <c r="E68" s="52">
        <v>24783577</v>
      </c>
      <c r="F68" s="52"/>
      <c r="G68" s="52">
        <v>23511241</v>
      </c>
      <c r="H68" s="52"/>
      <c r="I68" s="52">
        <v>17892567</v>
      </c>
      <c r="J68" s="52"/>
      <c r="K68" s="52">
        <v>16755032</v>
      </c>
      <c r="L68" s="32"/>
    </row>
    <row r="69" spans="1:14" ht="21.2" customHeight="1">
      <c r="A69" s="44" t="s">
        <v>24</v>
      </c>
      <c r="B69" s="54"/>
      <c r="C69" s="145"/>
      <c r="D69" s="48"/>
      <c r="E69" s="120">
        <f>SUM(E62:E68)</f>
        <v>4099002050</v>
      </c>
      <c r="F69" s="51"/>
      <c r="G69" s="120">
        <f>SUM(G62:G68)</f>
        <v>8927366901</v>
      </c>
      <c r="H69" s="51"/>
      <c r="I69" s="120">
        <f>SUM(I62:I68)</f>
        <v>3927131160</v>
      </c>
      <c r="J69" s="52"/>
      <c r="K69" s="120">
        <f>SUM(K62:K68)</f>
        <v>8485660030</v>
      </c>
      <c r="L69" s="32"/>
    </row>
    <row r="70" spans="1:14" ht="21.2" customHeight="1">
      <c r="A70" s="44" t="s">
        <v>25</v>
      </c>
      <c r="C70" s="53"/>
      <c r="D70" s="48"/>
      <c r="E70" s="120">
        <f>E61+E69</f>
        <v>12902139739</v>
      </c>
      <c r="F70" s="51"/>
      <c r="G70" s="120">
        <f>G61+G69</f>
        <v>15137018723</v>
      </c>
      <c r="H70" s="51"/>
      <c r="I70" s="120">
        <f>I61+I69</f>
        <v>11772295973</v>
      </c>
      <c r="J70" s="52"/>
      <c r="K70" s="120">
        <f>K61+K69</f>
        <v>13591339123</v>
      </c>
      <c r="L70" s="32"/>
    </row>
    <row r="71" spans="1:14" ht="21.2" customHeight="1">
      <c r="A71" s="44" t="s">
        <v>26</v>
      </c>
      <c r="C71" s="54"/>
      <c r="D71" s="86"/>
      <c r="E71" s="49"/>
      <c r="F71" s="86"/>
      <c r="G71" s="49"/>
      <c r="H71" s="86"/>
      <c r="I71" s="49"/>
      <c r="J71" s="86"/>
      <c r="K71" s="49"/>
      <c r="L71" s="17"/>
      <c r="N71" s="77"/>
    </row>
    <row r="72" spans="1:14" s="77" customFormat="1" ht="21.2" customHeight="1">
      <c r="A72" s="33" t="s">
        <v>27</v>
      </c>
      <c r="B72" s="33"/>
      <c r="C72" s="54">
        <v>32</v>
      </c>
      <c r="D72" s="86"/>
      <c r="E72" s="49"/>
      <c r="F72" s="49"/>
      <c r="G72" s="49"/>
      <c r="H72" s="49"/>
      <c r="I72" s="49"/>
      <c r="J72" s="86"/>
      <c r="K72" s="49"/>
      <c r="L72" s="17"/>
      <c r="M72" s="33"/>
      <c r="N72" s="79"/>
    </row>
    <row r="73" spans="1:14" s="77" customFormat="1" ht="21.2" customHeight="1">
      <c r="A73" s="33" t="s">
        <v>28</v>
      </c>
      <c r="B73" s="83"/>
      <c r="C73" s="142"/>
      <c r="D73" s="86"/>
      <c r="E73" s="49"/>
      <c r="F73" s="49"/>
      <c r="G73" s="49"/>
      <c r="H73" s="49"/>
      <c r="I73" s="49"/>
      <c r="J73" s="86"/>
      <c r="K73" s="49"/>
      <c r="L73" s="17"/>
      <c r="M73" s="33"/>
      <c r="N73" s="33"/>
    </row>
    <row r="74" spans="1:14" ht="21.2" customHeight="1" thickBot="1">
      <c r="A74" s="77" t="s">
        <v>278</v>
      </c>
      <c r="B74" s="77"/>
      <c r="C74" s="140"/>
      <c r="D74" s="48"/>
      <c r="E74" s="123">
        <v>765552324</v>
      </c>
      <c r="F74" s="50"/>
      <c r="G74" s="123">
        <v>765552324</v>
      </c>
      <c r="H74" s="50"/>
      <c r="I74" s="123">
        <v>765552324</v>
      </c>
      <c r="J74" s="49"/>
      <c r="K74" s="123">
        <v>765552324</v>
      </c>
      <c r="L74" s="17"/>
    </row>
    <row r="75" spans="1:14" ht="21.2" customHeight="1" thickTop="1">
      <c r="A75" s="33" t="s">
        <v>29</v>
      </c>
      <c r="B75" s="83"/>
      <c r="C75" s="140"/>
      <c r="D75" s="48"/>
      <c r="E75" s="50"/>
      <c r="F75" s="50"/>
      <c r="G75" s="50"/>
      <c r="H75" s="50"/>
      <c r="I75" s="50"/>
      <c r="J75" s="49"/>
      <c r="K75" s="50"/>
      <c r="L75" s="17"/>
    </row>
    <row r="76" spans="1:14" ht="21.2" customHeight="1">
      <c r="A76" s="77" t="s">
        <v>278</v>
      </c>
      <c r="B76" s="83"/>
      <c r="C76" s="141"/>
      <c r="D76" s="48"/>
      <c r="E76" s="50">
        <v>729869781</v>
      </c>
      <c r="F76" s="50"/>
      <c r="G76" s="50">
        <v>729869781</v>
      </c>
      <c r="H76" s="50"/>
      <c r="I76" s="50">
        <v>729869781</v>
      </c>
      <c r="J76" s="49"/>
      <c r="K76" s="50">
        <v>729869781</v>
      </c>
      <c r="L76" s="17"/>
    </row>
    <row r="77" spans="1:14" ht="21.2" customHeight="1">
      <c r="A77" s="33" t="s">
        <v>30</v>
      </c>
      <c r="C77" s="141"/>
      <c r="D77" s="48"/>
      <c r="E77" s="48">
        <v>20559745098</v>
      </c>
      <c r="F77" s="50"/>
      <c r="G77" s="48">
        <v>20559745098</v>
      </c>
      <c r="H77" s="50"/>
      <c r="I77" s="48">
        <v>20559745098</v>
      </c>
      <c r="J77" s="49"/>
      <c r="K77" s="48">
        <v>20559745098</v>
      </c>
      <c r="L77" s="17"/>
    </row>
    <row r="78" spans="1:14" ht="21.2" customHeight="1">
      <c r="A78" s="33" t="s">
        <v>161</v>
      </c>
      <c r="C78" s="47">
        <v>32</v>
      </c>
      <c r="D78" s="53"/>
      <c r="E78" s="52">
        <v>1795</v>
      </c>
      <c r="F78" s="50"/>
      <c r="G78" s="52">
        <v>0</v>
      </c>
      <c r="H78" s="50"/>
      <c r="I78" s="52">
        <v>1795</v>
      </c>
      <c r="J78" s="49"/>
      <c r="K78" s="52">
        <v>0</v>
      </c>
      <c r="L78" s="17"/>
    </row>
    <row r="79" spans="1:14" ht="21.2" customHeight="1">
      <c r="A79" s="33" t="s">
        <v>268</v>
      </c>
      <c r="C79" s="47"/>
      <c r="D79" s="53"/>
      <c r="E79" s="48"/>
      <c r="F79" s="50"/>
      <c r="G79" s="48"/>
      <c r="H79" s="50"/>
      <c r="I79" s="52"/>
      <c r="J79" s="49"/>
      <c r="K79" s="52"/>
      <c r="L79" s="17"/>
    </row>
    <row r="80" spans="1:14" ht="21.2" customHeight="1">
      <c r="A80" s="33" t="s">
        <v>207</v>
      </c>
      <c r="C80" s="47">
        <v>17</v>
      </c>
      <c r="D80" s="53"/>
      <c r="E80" s="48">
        <v>2751091888</v>
      </c>
      <c r="F80" s="50"/>
      <c r="G80" s="48">
        <v>2751091888</v>
      </c>
      <c r="H80" s="50"/>
      <c r="I80" s="52">
        <v>2751091888</v>
      </c>
      <c r="J80" s="49"/>
      <c r="K80" s="52">
        <v>2751091888</v>
      </c>
      <c r="L80" s="17"/>
    </row>
    <row r="81" spans="1:12" ht="21.2" customHeight="1">
      <c r="A81" s="33" t="s">
        <v>146</v>
      </c>
      <c r="C81" s="47"/>
      <c r="D81" s="53"/>
      <c r="E81" s="52">
        <v>735007</v>
      </c>
      <c r="F81" s="50"/>
      <c r="G81" s="48">
        <v>735007</v>
      </c>
      <c r="H81" s="50"/>
      <c r="I81" s="52">
        <v>735007</v>
      </c>
      <c r="J81" s="49"/>
      <c r="K81" s="52">
        <v>735007</v>
      </c>
      <c r="L81" s="17"/>
    </row>
    <row r="82" spans="1:12" ht="21.2" customHeight="1">
      <c r="A82" s="33" t="s">
        <v>31</v>
      </c>
      <c r="B82" s="77"/>
      <c r="C82" s="145"/>
      <c r="D82" s="53"/>
      <c r="E82" s="50"/>
      <c r="F82" s="50"/>
      <c r="G82" s="50"/>
      <c r="H82" s="50"/>
      <c r="I82" s="50"/>
      <c r="J82" s="49"/>
      <c r="K82" s="50"/>
      <c r="L82" s="17"/>
    </row>
    <row r="83" spans="1:12" ht="21.2" customHeight="1">
      <c r="A83" s="33" t="s">
        <v>163</v>
      </c>
      <c r="B83" s="77"/>
      <c r="C83" s="47">
        <v>34</v>
      </c>
      <c r="D83" s="53"/>
      <c r="E83" s="148">
        <v>78715029</v>
      </c>
      <c r="F83" s="148"/>
      <c r="G83" s="148">
        <v>78715029</v>
      </c>
      <c r="H83" s="148"/>
      <c r="I83" s="149">
        <v>78715029</v>
      </c>
      <c r="J83" s="49"/>
      <c r="K83" s="50">
        <v>78715029</v>
      </c>
      <c r="L83" s="17"/>
    </row>
    <row r="84" spans="1:12" ht="21.2" customHeight="1">
      <c r="A84" s="33" t="s">
        <v>32</v>
      </c>
      <c r="B84" s="77"/>
      <c r="C84" s="53"/>
      <c r="D84" s="53"/>
      <c r="E84" s="148">
        <v>2763896370</v>
      </c>
      <c r="F84" s="148"/>
      <c r="G84" s="148">
        <v>2430703074</v>
      </c>
      <c r="H84" s="148"/>
      <c r="I84" s="149">
        <v>2763896370</v>
      </c>
      <c r="J84" s="49"/>
      <c r="K84" s="50">
        <v>2430703074</v>
      </c>
      <c r="L84" s="17"/>
    </row>
    <row r="85" spans="1:12" ht="21.2" customHeight="1">
      <c r="A85" s="33" t="s">
        <v>127</v>
      </c>
      <c r="B85" s="77"/>
      <c r="C85" s="141"/>
      <c r="D85" s="48"/>
      <c r="E85" s="150">
        <f>-4808136+2</f>
        <v>-4808134</v>
      </c>
      <c r="F85" s="148"/>
      <c r="G85" s="150">
        <v>-6953013</v>
      </c>
      <c r="H85" s="148"/>
      <c r="I85" s="151">
        <f>-4808136+2</f>
        <v>-4808134</v>
      </c>
      <c r="J85" s="49"/>
      <c r="K85" s="124">
        <v>-6953013</v>
      </c>
      <c r="L85" s="17"/>
    </row>
    <row r="86" spans="1:12" ht="21.2" customHeight="1">
      <c r="A86" s="33" t="s">
        <v>98</v>
      </c>
      <c r="B86" s="77"/>
      <c r="C86" s="141"/>
      <c r="D86" s="48"/>
      <c r="E86" s="49">
        <f>SUM(E76:E85)</f>
        <v>26879246834</v>
      </c>
      <c r="F86" s="50"/>
      <c r="G86" s="49">
        <f>SUM(G76:G85)</f>
        <v>26543906864</v>
      </c>
      <c r="H86" s="50"/>
      <c r="I86" s="49">
        <f>SUM(I76:I85)</f>
        <v>26879246834</v>
      </c>
      <c r="J86" s="49"/>
      <c r="K86" s="49">
        <f>SUM(K76:K85)</f>
        <v>26543906864</v>
      </c>
      <c r="L86" s="17"/>
    </row>
    <row r="87" spans="1:12" ht="21.2" customHeight="1">
      <c r="A87" s="33" t="s">
        <v>153</v>
      </c>
      <c r="B87" s="77"/>
      <c r="C87" s="139">
        <v>17.3</v>
      </c>
      <c r="D87" s="48"/>
      <c r="E87" s="150">
        <v>770648430</v>
      </c>
      <c r="F87" s="50"/>
      <c r="G87" s="124">
        <v>763521221</v>
      </c>
      <c r="H87" s="50"/>
      <c r="I87" s="52">
        <v>0</v>
      </c>
      <c r="J87" s="49"/>
      <c r="K87" s="52">
        <v>0</v>
      </c>
      <c r="L87" s="17"/>
    </row>
    <row r="88" spans="1:12" ht="21.2" customHeight="1">
      <c r="A88" s="44" t="s">
        <v>33</v>
      </c>
      <c r="B88" s="77"/>
      <c r="C88" s="141"/>
      <c r="D88" s="48"/>
      <c r="E88" s="125">
        <f>SUM(E86:E87)</f>
        <v>27649895264</v>
      </c>
      <c r="F88" s="50"/>
      <c r="G88" s="125">
        <f>SUM(G86:G87)</f>
        <v>27307428085</v>
      </c>
      <c r="H88" s="50"/>
      <c r="I88" s="125">
        <f>SUM(I86:I87)</f>
        <v>26879246834</v>
      </c>
      <c r="J88" s="49"/>
      <c r="K88" s="125">
        <f>SUM(K86:K87)</f>
        <v>26543906864</v>
      </c>
      <c r="L88" s="17"/>
    </row>
    <row r="89" spans="1:12" ht="21.2" customHeight="1" thickBot="1">
      <c r="A89" s="44" t="s">
        <v>34</v>
      </c>
      <c r="C89" s="141"/>
      <c r="D89" s="48"/>
      <c r="E89" s="89">
        <f>E70+E88</f>
        <v>40552035003</v>
      </c>
      <c r="F89" s="50"/>
      <c r="G89" s="89">
        <f>G70+G88</f>
        <v>42444446808</v>
      </c>
      <c r="H89" s="50"/>
      <c r="I89" s="89">
        <f>I70+I88</f>
        <v>38651542807</v>
      </c>
      <c r="J89" s="49"/>
      <c r="K89" s="89">
        <f>K70+K88</f>
        <v>40135245987</v>
      </c>
      <c r="L89" s="17"/>
    </row>
    <row r="90" spans="1:12" ht="21.2" customHeight="1" thickTop="1">
      <c r="C90" s="142"/>
      <c r="E90" s="49">
        <f>E40-E89</f>
        <v>0</v>
      </c>
      <c r="F90" s="86"/>
      <c r="G90" s="49">
        <f>G40-G89</f>
        <v>0</v>
      </c>
      <c r="H90" s="86"/>
      <c r="I90" s="49">
        <f>I40-I89</f>
        <v>0</v>
      </c>
      <c r="J90" s="86"/>
      <c r="K90" s="49">
        <f>K40-K89</f>
        <v>0</v>
      </c>
    </row>
    <row r="91" spans="1:12" ht="21.2" customHeight="1">
      <c r="A91" s="83" t="s">
        <v>14</v>
      </c>
      <c r="C91" s="143"/>
    </row>
    <row r="92" spans="1:12" ht="21.2" customHeight="1">
      <c r="C92" s="143"/>
    </row>
    <row r="93" spans="1:12" ht="21.2" customHeight="1">
      <c r="A93" s="88"/>
      <c r="C93" s="143"/>
    </row>
    <row r="94" spans="1:12" ht="21.2" customHeight="1">
      <c r="C94" s="143"/>
    </row>
    <row r="95" spans="1:12" ht="21.2" customHeight="1">
      <c r="C95" s="144" t="s">
        <v>35</v>
      </c>
    </row>
    <row r="96" spans="1:12" ht="21.2" customHeight="1">
      <c r="A96" s="88"/>
      <c r="C96" s="143"/>
    </row>
  </sheetData>
  <mergeCells count="4">
    <mergeCell ref="E5:G5"/>
    <mergeCell ref="I5:K5"/>
    <mergeCell ref="E47:G47"/>
    <mergeCell ref="I47:K47"/>
  </mergeCells>
  <pageMargins left="0.78740157480314965" right="0.39370078740157483" top="0.78740157480314965" bottom="0.39370078740157483" header="0.19685039370078741" footer="0.19685039370078741"/>
  <pageSetup paperSize="9" scale="62" fitToHeight="7" orientation="portrait" r:id="rId1"/>
  <headerFooter>
    <evenHeader>&amp;R&amp;"Arial,Italic"&amp;12For internal use only</evenHeader>
  </headerFooter>
  <rowBreaks count="1" manualBreakCount="1"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0"/>
  <sheetViews>
    <sheetView showGridLines="0" view="pageBreakPreview" topLeftCell="A25" zoomScale="115" zoomScaleNormal="85" zoomScaleSheetLayoutView="115" workbookViewId="0">
      <selection activeCell="A45" sqref="A45"/>
    </sheetView>
  </sheetViews>
  <sheetFormatPr defaultColWidth="10.5703125" defaultRowHeight="21.75" customHeight="1"/>
  <cols>
    <col min="1" max="1" width="56.85546875" style="4" customWidth="1"/>
    <col min="2" max="2" width="1.85546875" style="10" customWidth="1"/>
    <col min="3" max="3" width="6.42578125" style="4" customWidth="1"/>
    <col min="4" max="4" width="1.5703125" style="10" customWidth="1"/>
    <col min="5" max="5" width="17.42578125" style="10" customWidth="1"/>
    <col min="6" max="6" width="1.28515625" style="10" customWidth="1"/>
    <col min="7" max="7" width="17.42578125" style="10" customWidth="1"/>
    <col min="8" max="8" width="1.28515625" style="10" customWidth="1"/>
    <col min="9" max="9" width="17.42578125" style="10" customWidth="1"/>
    <col min="10" max="10" width="1.28515625" style="10" customWidth="1"/>
    <col min="11" max="11" width="17.42578125" style="10" customWidth="1"/>
    <col min="12" max="12" width="0.85546875" style="10" customWidth="1"/>
    <col min="13" max="16384" width="10.5703125" style="10"/>
  </cols>
  <sheetData>
    <row r="1" spans="1:14" s="9" customFormat="1" ht="21.75" customHeight="1">
      <c r="A1" s="1" t="s">
        <v>0</v>
      </c>
      <c r="B1" s="22"/>
      <c r="C1" s="3"/>
      <c r="D1" s="20"/>
      <c r="E1" s="20"/>
      <c r="F1" s="20"/>
      <c r="G1" s="20"/>
      <c r="H1" s="20"/>
      <c r="I1" s="20"/>
      <c r="J1" s="20"/>
      <c r="K1" s="20"/>
    </row>
    <row r="2" spans="1:14" s="9" customFormat="1" ht="21.75" customHeight="1">
      <c r="A2" s="2" t="s">
        <v>43</v>
      </c>
      <c r="B2" s="22"/>
      <c r="C2" s="3"/>
      <c r="D2" s="20"/>
      <c r="E2" s="20"/>
      <c r="F2" s="20"/>
      <c r="G2" s="20"/>
      <c r="H2" s="20"/>
      <c r="I2" s="20"/>
      <c r="J2" s="20"/>
      <c r="K2" s="20"/>
    </row>
    <row r="3" spans="1:14" s="9" customFormat="1" ht="21.75" customHeight="1">
      <c r="A3" s="2" t="s">
        <v>273</v>
      </c>
      <c r="B3" s="22"/>
      <c r="C3" s="3"/>
      <c r="D3" s="20"/>
      <c r="E3" s="20"/>
      <c r="F3" s="20"/>
      <c r="G3" s="20"/>
      <c r="H3" s="20"/>
      <c r="I3" s="20"/>
      <c r="J3" s="20"/>
      <c r="K3" s="20"/>
    </row>
    <row r="4" spans="1:14" s="9" customFormat="1" ht="21.75" customHeight="1">
      <c r="A4" s="7"/>
      <c r="B4" s="22"/>
      <c r="C4" s="3"/>
      <c r="D4" s="20"/>
      <c r="E4" s="20"/>
      <c r="F4" s="20"/>
      <c r="G4" s="20"/>
      <c r="H4" s="20"/>
      <c r="I4" s="20"/>
      <c r="J4" s="20"/>
      <c r="K4" s="20"/>
    </row>
    <row r="5" spans="1:14" s="9" customFormat="1" ht="21.75" customHeight="1">
      <c r="B5" s="22"/>
      <c r="C5" s="3"/>
      <c r="D5" s="20"/>
      <c r="E5" s="20"/>
      <c r="F5" s="20"/>
      <c r="G5" s="20"/>
      <c r="H5" s="20"/>
      <c r="I5" s="22"/>
      <c r="J5" s="20"/>
      <c r="K5" s="11" t="s">
        <v>101</v>
      </c>
    </row>
    <row r="6" spans="1:14" ht="21.75" customHeight="1">
      <c r="E6" s="119"/>
      <c r="F6" s="119" t="s">
        <v>1</v>
      </c>
      <c r="G6" s="119"/>
      <c r="H6" s="23"/>
      <c r="I6" s="119"/>
      <c r="J6" s="119" t="s">
        <v>2</v>
      </c>
      <c r="K6" s="119"/>
      <c r="N6" s="9"/>
    </row>
    <row r="7" spans="1:14" ht="21.75" customHeight="1">
      <c r="C7" s="15" t="s">
        <v>3</v>
      </c>
      <c r="D7" s="13"/>
      <c r="E7" s="15">
        <v>2024</v>
      </c>
      <c r="F7" s="14"/>
      <c r="G7" s="15">
        <v>2023</v>
      </c>
      <c r="H7" s="24"/>
      <c r="I7" s="15">
        <v>2024</v>
      </c>
      <c r="J7" s="14"/>
      <c r="K7" s="15">
        <v>2023</v>
      </c>
    </row>
    <row r="8" spans="1:14" ht="21.75" customHeight="1">
      <c r="A8" s="2" t="s">
        <v>36</v>
      </c>
      <c r="C8" s="15"/>
      <c r="D8" s="13"/>
      <c r="E8" s="15"/>
      <c r="F8" s="14"/>
      <c r="G8" s="15"/>
      <c r="H8" s="24"/>
      <c r="I8" s="15"/>
      <c r="J8" s="14"/>
      <c r="K8" s="15"/>
    </row>
    <row r="9" spans="1:14" ht="21.75" customHeight="1">
      <c r="A9" s="2" t="s">
        <v>37</v>
      </c>
    </row>
    <row r="10" spans="1:14" ht="21.75" customHeight="1">
      <c r="A10" s="5" t="s">
        <v>159</v>
      </c>
      <c r="C10" s="54" t="s">
        <v>258</v>
      </c>
      <c r="D10" s="48"/>
      <c r="E10" s="67">
        <v>314739207</v>
      </c>
      <c r="F10" s="105"/>
      <c r="G10" s="67">
        <v>355321105</v>
      </c>
      <c r="H10" s="67"/>
      <c r="I10" s="67">
        <v>267719802</v>
      </c>
      <c r="J10" s="72"/>
      <c r="K10" s="67">
        <v>317077398</v>
      </c>
    </row>
    <row r="11" spans="1:14" ht="21.75" customHeight="1">
      <c r="A11" s="5" t="s">
        <v>170</v>
      </c>
      <c r="B11" s="19"/>
      <c r="C11" s="54">
        <v>6</v>
      </c>
      <c r="D11" s="48"/>
      <c r="E11" s="67">
        <v>3990172056</v>
      </c>
      <c r="F11" s="105"/>
      <c r="G11" s="67">
        <v>3500068485</v>
      </c>
      <c r="H11" s="67"/>
      <c r="I11" s="67">
        <v>2947279200</v>
      </c>
      <c r="J11" s="72"/>
      <c r="K11" s="67">
        <v>2377199088</v>
      </c>
    </row>
    <row r="12" spans="1:14" ht="21.75" customHeight="1">
      <c r="A12" s="5" t="s">
        <v>169</v>
      </c>
      <c r="B12" s="19"/>
      <c r="C12" s="54"/>
      <c r="D12" s="48"/>
      <c r="E12" s="67">
        <v>33609</v>
      </c>
      <c r="F12" s="105"/>
      <c r="G12" s="67">
        <v>480988</v>
      </c>
      <c r="H12" s="67"/>
      <c r="I12" s="68">
        <v>0</v>
      </c>
      <c r="J12" s="72"/>
      <c r="K12" s="68">
        <v>0</v>
      </c>
    </row>
    <row r="13" spans="1:14" ht="21.75" customHeight="1">
      <c r="A13" s="5" t="s">
        <v>279</v>
      </c>
      <c r="B13" s="19"/>
      <c r="C13" s="54"/>
      <c r="D13" s="48"/>
      <c r="E13" s="10">
        <v>693715029</v>
      </c>
      <c r="F13" s="105"/>
      <c r="G13" s="10">
        <v>914434238</v>
      </c>
      <c r="H13" s="67"/>
      <c r="I13" s="67">
        <v>218852482</v>
      </c>
      <c r="J13" s="72"/>
      <c r="K13" s="67">
        <v>268116658</v>
      </c>
    </row>
    <row r="14" spans="1:14" ht="21.75" customHeight="1">
      <c r="A14" s="5" t="s">
        <v>141</v>
      </c>
      <c r="B14" s="19"/>
      <c r="C14" s="54" t="s">
        <v>259</v>
      </c>
      <c r="D14" s="48"/>
      <c r="E14" s="67">
        <v>227210295</v>
      </c>
      <c r="F14" s="105"/>
      <c r="G14" s="67">
        <v>316282138</v>
      </c>
      <c r="H14" s="67"/>
      <c r="I14" s="68">
        <v>0</v>
      </c>
      <c r="J14" s="52"/>
      <c r="K14" s="68">
        <v>0</v>
      </c>
    </row>
    <row r="15" spans="1:14" ht="21.75" customHeight="1">
      <c r="A15" s="2" t="s">
        <v>82</v>
      </c>
      <c r="C15" s="126"/>
      <c r="D15" s="48"/>
      <c r="E15" s="103">
        <f>SUM(E10:E14)</f>
        <v>5225870196</v>
      </c>
      <c r="F15" s="105"/>
      <c r="G15" s="103">
        <f>SUM(G10:G14)</f>
        <v>5086586954</v>
      </c>
      <c r="H15" s="67"/>
      <c r="I15" s="103">
        <f>SUM(I10:I14)</f>
        <v>3433851484</v>
      </c>
      <c r="J15" s="72"/>
      <c r="K15" s="103">
        <f>SUM(K10:K14)</f>
        <v>2962393144</v>
      </c>
    </row>
    <row r="16" spans="1:14" ht="21.75" customHeight="1">
      <c r="A16" s="5" t="s">
        <v>78</v>
      </c>
      <c r="B16" s="19"/>
      <c r="C16" s="54">
        <v>6</v>
      </c>
      <c r="D16" s="48"/>
      <c r="E16" s="67">
        <v>-1569559210</v>
      </c>
      <c r="F16" s="105"/>
      <c r="G16" s="67">
        <v>-1307289987</v>
      </c>
      <c r="H16" s="67"/>
      <c r="I16" s="67">
        <v>-895848890</v>
      </c>
      <c r="J16" s="72"/>
      <c r="K16" s="67">
        <v>-743759696</v>
      </c>
    </row>
    <row r="17" spans="1:11" ht="21.75" customHeight="1">
      <c r="A17" s="5" t="s">
        <v>137</v>
      </c>
      <c r="B17" s="19"/>
      <c r="C17" s="54" t="s">
        <v>260</v>
      </c>
      <c r="D17" s="48"/>
      <c r="E17" s="104">
        <v>-228762417</v>
      </c>
      <c r="F17" s="105"/>
      <c r="G17" s="104">
        <v>-259668216</v>
      </c>
      <c r="H17" s="105"/>
      <c r="I17" s="69">
        <v>0</v>
      </c>
      <c r="J17" s="52"/>
      <c r="K17" s="69">
        <v>0</v>
      </c>
    </row>
    <row r="18" spans="1:11" ht="21.75" customHeight="1">
      <c r="A18" s="2" t="s">
        <v>79</v>
      </c>
      <c r="C18" s="126"/>
      <c r="D18" s="48"/>
      <c r="E18" s="67">
        <f>SUM(E15:E17)</f>
        <v>3427548569</v>
      </c>
      <c r="F18" s="105"/>
      <c r="G18" s="67">
        <f>SUM(G15:G17)</f>
        <v>3519628751</v>
      </c>
      <c r="H18" s="67"/>
      <c r="I18" s="67">
        <f>SUM(I15:I16)</f>
        <v>2538002594</v>
      </c>
      <c r="J18" s="72"/>
      <c r="K18" s="67">
        <f>SUM(K15:K16)</f>
        <v>2218633448</v>
      </c>
    </row>
    <row r="19" spans="1:11" ht="21.75" customHeight="1">
      <c r="A19" s="4" t="s">
        <v>238</v>
      </c>
      <c r="C19" s="126"/>
      <c r="D19" s="48"/>
      <c r="E19" s="67"/>
      <c r="F19" s="105"/>
      <c r="G19" s="67"/>
      <c r="H19" s="67"/>
      <c r="I19" s="67"/>
      <c r="J19" s="72"/>
      <c r="K19" s="67"/>
    </row>
    <row r="20" spans="1:11" ht="21.75" customHeight="1">
      <c r="A20" s="4" t="s">
        <v>239</v>
      </c>
      <c r="C20" s="126"/>
      <c r="D20" s="48"/>
      <c r="E20" s="68">
        <v>22916732</v>
      </c>
      <c r="F20" s="105"/>
      <c r="G20" s="68">
        <v>30272909</v>
      </c>
      <c r="H20" s="67"/>
      <c r="I20" s="68">
        <v>27051041</v>
      </c>
      <c r="J20" s="72"/>
      <c r="K20" s="68">
        <v>35787802</v>
      </c>
    </row>
    <row r="21" spans="1:11" ht="21.75" customHeight="1">
      <c r="A21" s="5" t="s">
        <v>80</v>
      </c>
      <c r="C21" s="54">
        <v>6</v>
      </c>
      <c r="D21" s="48"/>
      <c r="E21" s="106">
        <v>85875550</v>
      </c>
      <c r="F21" s="70"/>
      <c r="G21" s="106">
        <v>70956380</v>
      </c>
      <c r="H21" s="107"/>
      <c r="I21" s="106">
        <v>213266094</v>
      </c>
      <c r="J21" s="94"/>
      <c r="K21" s="106">
        <v>221886454</v>
      </c>
    </row>
    <row r="22" spans="1:11" ht="21.75" customHeight="1">
      <c r="A22" s="2" t="s">
        <v>83</v>
      </c>
      <c r="B22" s="19"/>
      <c r="C22" s="54"/>
      <c r="D22" s="48"/>
      <c r="E22" s="67">
        <f>SUM(E18:E21)</f>
        <v>3536340851</v>
      </c>
      <c r="F22" s="105"/>
      <c r="G22" s="67">
        <f>SUM(G18:G21)</f>
        <v>3620858040</v>
      </c>
      <c r="H22" s="67"/>
      <c r="I22" s="67">
        <f>SUM(I18:I21)</f>
        <v>2778319729</v>
      </c>
      <c r="J22" s="72"/>
      <c r="K22" s="67">
        <f>SUM(K18:K21)</f>
        <v>2476307704</v>
      </c>
    </row>
    <row r="23" spans="1:11" ht="21.75" customHeight="1">
      <c r="A23" s="5" t="s">
        <v>81</v>
      </c>
      <c r="B23" s="19"/>
      <c r="C23" s="54">
        <v>6</v>
      </c>
      <c r="D23" s="48"/>
      <c r="E23" s="105">
        <v>-902143324</v>
      </c>
      <c r="F23" s="105"/>
      <c r="G23" s="105">
        <v>-793227163</v>
      </c>
      <c r="H23" s="105"/>
      <c r="I23" s="105">
        <v>-552644312</v>
      </c>
      <c r="J23" s="105"/>
      <c r="K23" s="105">
        <v>-428525752</v>
      </c>
    </row>
    <row r="24" spans="1:11" ht="21.75" customHeight="1">
      <c r="A24" s="5" t="s">
        <v>280</v>
      </c>
      <c r="B24" s="19"/>
      <c r="C24" s="54"/>
      <c r="D24" s="48"/>
      <c r="E24" s="10">
        <v>-612780567</v>
      </c>
      <c r="G24" s="10">
        <v>-462421090</v>
      </c>
      <c r="I24" s="10">
        <v>-53454084</v>
      </c>
      <c r="K24" s="10">
        <v>-27624075</v>
      </c>
    </row>
    <row r="25" spans="1:11" ht="21.75" customHeight="1">
      <c r="A25" s="5" t="s">
        <v>246</v>
      </c>
      <c r="B25" s="19"/>
      <c r="C25" s="54"/>
      <c r="D25" s="48"/>
      <c r="E25" s="73">
        <v>-455262</v>
      </c>
      <c r="F25" s="105"/>
      <c r="G25" s="73">
        <v>-291423</v>
      </c>
      <c r="H25" s="105"/>
      <c r="I25" s="68">
        <v>0</v>
      </c>
      <c r="J25" s="105"/>
      <c r="K25" s="68">
        <v>0</v>
      </c>
    </row>
    <row r="26" spans="1:11" ht="21.75" customHeight="1">
      <c r="A26" s="25" t="s">
        <v>86</v>
      </c>
      <c r="B26" s="19"/>
      <c r="C26" s="53"/>
      <c r="D26" s="48"/>
      <c r="E26" s="108">
        <f>SUM(E23:E25)</f>
        <v>-1515379153</v>
      </c>
      <c r="F26" s="105"/>
      <c r="G26" s="108">
        <f>SUM(G23:G25)</f>
        <v>-1255939676</v>
      </c>
      <c r="H26" s="67"/>
      <c r="I26" s="108">
        <f>SUM(I23:I25)</f>
        <v>-606098396</v>
      </c>
      <c r="J26" s="72"/>
      <c r="K26" s="108">
        <f>SUM(K23:K25)</f>
        <v>-456149827</v>
      </c>
    </row>
    <row r="27" spans="1:11" ht="21.75" customHeight="1">
      <c r="A27" s="25" t="s">
        <v>89</v>
      </c>
      <c r="B27" s="9"/>
      <c r="C27" s="53"/>
      <c r="D27" s="48"/>
      <c r="E27" s="67">
        <f>SUM(E22,E26)</f>
        <v>2020961698</v>
      </c>
      <c r="F27" s="105"/>
      <c r="G27" s="67">
        <f>SUM(G22,G26)</f>
        <v>2364918364</v>
      </c>
      <c r="H27" s="67"/>
      <c r="I27" s="67">
        <f>SUM(I22,I26)</f>
        <v>2172221333</v>
      </c>
      <c r="J27" s="72"/>
      <c r="K27" s="67">
        <f>SUM(K22,K26)</f>
        <v>2020157877</v>
      </c>
    </row>
    <row r="28" spans="1:11" ht="21.75" customHeight="1">
      <c r="A28" s="4" t="s">
        <v>38</v>
      </c>
      <c r="B28" s="9"/>
      <c r="C28" s="54">
        <v>39</v>
      </c>
      <c r="D28" s="48"/>
      <c r="E28" s="104">
        <v>-523784433</v>
      </c>
      <c r="F28" s="105"/>
      <c r="G28" s="104">
        <v>-466057019</v>
      </c>
      <c r="H28" s="67"/>
      <c r="I28" s="104">
        <v>-491872235</v>
      </c>
      <c r="J28" s="67"/>
      <c r="K28" s="104">
        <v>-450033018</v>
      </c>
    </row>
    <row r="29" spans="1:11" ht="21.75" customHeight="1">
      <c r="A29" s="25" t="s">
        <v>117</v>
      </c>
      <c r="B29" s="9"/>
      <c r="C29" s="53"/>
      <c r="D29" s="48"/>
      <c r="E29" s="67">
        <f>SUM(E27:E28)</f>
        <v>1497177265</v>
      </c>
      <c r="F29" s="105"/>
      <c r="G29" s="67">
        <f>SUM(G27:G28)</f>
        <v>1898861345</v>
      </c>
      <c r="H29" s="67"/>
      <c r="I29" s="67">
        <f>SUM(I27:I28)</f>
        <v>1680349098</v>
      </c>
      <c r="J29" s="72"/>
      <c r="K29" s="67">
        <f>SUM(K27:K28)</f>
        <v>1570124859</v>
      </c>
    </row>
    <row r="30" spans="1:11" ht="21.75" customHeight="1">
      <c r="A30" s="5" t="s">
        <v>171</v>
      </c>
      <c r="B30" s="9"/>
      <c r="C30" s="47">
        <v>17.2</v>
      </c>
      <c r="D30" s="48"/>
      <c r="E30" s="127">
        <v>0</v>
      </c>
      <c r="F30" s="70"/>
      <c r="G30" s="127">
        <v>0</v>
      </c>
      <c r="H30" s="107"/>
      <c r="I30" s="70">
        <v>279015215</v>
      </c>
      <c r="J30" s="107"/>
      <c r="K30" s="70">
        <v>758130672</v>
      </c>
    </row>
    <row r="31" spans="1:11" ht="21.75" customHeight="1">
      <c r="A31" s="5" t="s">
        <v>214</v>
      </c>
      <c r="B31" s="9"/>
      <c r="C31" s="47">
        <v>18.2</v>
      </c>
      <c r="D31" s="48"/>
      <c r="E31" s="128">
        <v>463629601</v>
      </c>
      <c r="F31" s="70"/>
      <c r="G31" s="128">
        <v>537872997</v>
      </c>
      <c r="H31" s="107"/>
      <c r="I31" s="128">
        <v>0</v>
      </c>
      <c r="J31" s="107"/>
      <c r="K31" s="128">
        <v>0</v>
      </c>
    </row>
    <row r="32" spans="1:11" ht="21.75" customHeight="1">
      <c r="A32" s="25" t="s">
        <v>97</v>
      </c>
      <c r="B32" s="9"/>
      <c r="C32" s="53"/>
      <c r="D32" s="48"/>
      <c r="E32" s="109">
        <f>SUM(E29:E31)</f>
        <v>1960806866</v>
      </c>
      <c r="F32" s="111"/>
      <c r="G32" s="109">
        <f>SUM(G29:G31)</f>
        <v>2436734342</v>
      </c>
      <c r="H32" s="73"/>
      <c r="I32" s="109">
        <f>SUM(I29:I30)</f>
        <v>1959364313</v>
      </c>
      <c r="J32" s="95"/>
      <c r="K32" s="109">
        <f>SUM(K29:K30)</f>
        <v>2328255531</v>
      </c>
    </row>
    <row r="33" spans="1:14" ht="21.75" customHeight="1">
      <c r="A33" s="4" t="s">
        <v>118</v>
      </c>
      <c r="B33" s="9"/>
      <c r="C33" s="47">
        <v>40</v>
      </c>
      <c r="D33" s="48"/>
      <c r="E33" s="110">
        <v>-327643237</v>
      </c>
      <c r="F33" s="111"/>
      <c r="G33" s="110">
        <v>-363117603</v>
      </c>
      <c r="H33" s="111"/>
      <c r="I33" s="110">
        <v>-344141115</v>
      </c>
      <c r="J33" s="111"/>
      <c r="K33" s="110">
        <v>-317599180</v>
      </c>
    </row>
    <row r="34" spans="1:14" ht="21.75" customHeight="1">
      <c r="A34" s="2" t="s">
        <v>102</v>
      </c>
      <c r="C34" s="53"/>
      <c r="D34" s="48"/>
      <c r="E34" s="112">
        <f>SUM(E32:E33)</f>
        <v>1633163629</v>
      </c>
      <c r="F34" s="111"/>
      <c r="G34" s="112">
        <f>SUM(G32:G33)</f>
        <v>2073616739</v>
      </c>
      <c r="H34" s="111"/>
      <c r="I34" s="112">
        <f>SUM(I32:I33)</f>
        <v>1615223198</v>
      </c>
      <c r="J34" s="95"/>
      <c r="K34" s="112">
        <f>SUM(K32:K33)</f>
        <v>2010656351</v>
      </c>
    </row>
    <row r="35" spans="1:14" ht="21.75" customHeight="1">
      <c r="A35" s="38"/>
      <c r="E35" s="33"/>
      <c r="F35" s="33"/>
      <c r="G35" s="33"/>
      <c r="H35" s="33"/>
      <c r="I35" s="33"/>
      <c r="J35" s="96"/>
      <c r="K35" s="33"/>
    </row>
    <row r="36" spans="1:14" ht="21.75" customHeight="1">
      <c r="A36" s="35" t="s">
        <v>39</v>
      </c>
      <c r="C36" s="53"/>
      <c r="D36" s="48"/>
      <c r="E36" s="96"/>
      <c r="F36" s="96"/>
      <c r="G36" s="96"/>
      <c r="H36" s="96"/>
      <c r="I36" s="96"/>
      <c r="J36" s="56"/>
      <c r="K36" s="96"/>
    </row>
    <row r="37" spans="1:14" ht="21.75" customHeight="1">
      <c r="A37" s="65" t="s">
        <v>240</v>
      </c>
      <c r="B37" s="63"/>
      <c r="C37" s="64"/>
      <c r="D37" s="55"/>
      <c r="E37" s="100"/>
      <c r="F37" s="99"/>
      <c r="G37" s="100"/>
      <c r="H37" s="99"/>
      <c r="I37" s="100"/>
      <c r="J37" s="99"/>
      <c r="K37" s="100"/>
    </row>
    <row r="38" spans="1:14" ht="21.75" customHeight="1">
      <c r="A38" s="65" t="s">
        <v>241</v>
      </c>
      <c r="B38" s="63"/>
      <c r="C38" s="64"/>
      <c r="D38" s="55"/>
      <c r="E38" s="100"/>
      <c r="F38" s="99"/>
      <c r="G38" s="100"/>
      <c r="H38" s="99"/>
      <c r="I38" s="92"/>
      <c r="J38" s="99"/>
      <c r="K38" s="92"/>
    </row>
    <row r="39" spans="1:14" ht="21.75" customHeight="1">
      <c r="A39" s="62" t="s">
        <v>234</v>
      </c>
      <c r="B39" s="63"/>
      <c r="C39" s="64"/>
      <c r="D39" s="55"/>
      <c r="E39" s="70">
        <v>-12907245</v>
      </c>
      <c r="F39" s="53"/>
      <c r="G39" s="70">
        <v>-4892591</v>
      </c>
      <c r="H39" s="53"/>
      <c r="I39" s="127">
        <v>-5078568</v>
      </c>
      <c r="J39" s="53"/>
      <c r="K39" s="127">
        <v>0</v>
      </c>
    </row>
    <row r="40" spans="1:14" ht="21.75" customHeight="1">
      <c r="A40" s="4" t="s">
        <v>281</v>
      </c>
      <c r="C40" s="47"/>
      <c r="D40" s="55"/>
      <c r="E40" s="92"/>
      <c r="F40" s="97"/>
      <c r="G40" s="92"/>
      <c r="H40" s="97"/>
      <c r="I40" s="127"/>
      <c r="J40" s="97"/>
      <c r="K40" s="127"/>
    </row>
    <row r="41" spans="1:14" ht="21.75" customHeight="1">
      <c r="A41" s="4" t="s">
        <v>242</v>
      </c>
      <c r="C41" s="47"/>
      <c r="D41" s="55"/>
      <c r="E41" s="86">
        <v>2939869</v>
      </c>
      <c r="F41" s="86"/>
      <c r="G41" s="86">
        <v>-10767028</v>
      </c>
      <c r="H41" s="86"/>
      <c r="I41" s="86">
        <v>0</v>
      </c>
      <c r="J41" s="86"/>
      <c r="K41" s="86">
        <v>0</v>
      </c>
    </row>
    <row r="42" spans="1:14" ht="21.75" customHeight="1">
      <c r="A42" s="62" t="s">
        <v>201</v>
      </c>
      <c r="B42" s="63"/>
      <c r="C42" s="64"/>
      <c r="D42" s="55"/>
    </row>
    <row r="43" spans="1:14" ht="21.75" customHeight="1">
      <c r="A43" s="62" t="s">
        <v>300</v>
      </c>
      <c r="B43" s="63"/>
      <c r="C43" s="47">
        <v>17.2</v>
      </c>
      <c r="D43" s="55"/>
      <c r="E43" s="127">
        <v>0</v>
      </c>
      <c r="F43" s="152"/>
      <c r="G43" s="127">
        <v>0</v>
      </c>
      <c r="H43" s="152"/>
      <c r="I43" s="127">
        <v>-5010940</v>
      </c>
      <c r="J43" s="152"/>
      <c r="K43" s="127">
        <v>-11424991</v>
      </c>
      <c r="L43" s="63"/>
    </row>
    <row r="44" spans="1:14" ht="21.75" customHeight="1">
      <c r="A44" s="62" t="s">
        <v>201</v>
      </c>
      <c r="B44" s="63"/>
      <c r="C44" s="47"/>
      <c r="D44" s="55"/>
      <c r="E44" s="127"/>
      <c r="F44" s="152"/>
      <c r="G44" s="127"/>
      <c r="H44" s="152"/>
      <c r="I44" s="127"/>
      <c r="J44" s="152"/>
      <c r="K44" s="127"/>
      <c r="L44" s="63"/>
    </row>
    <row r="45" spans="1:14" ht="21.75" customHeight="1">
      <c r="A45" s="62" t="s">
        <v>301</v>
      </c>
      <c r="B45" s="63"/>
      <c r="C45" s="47">
        <v>18.2</v>
      </c>
      <c r="D45" s="55"/>
      <c r="E45" s="128">
        <v>-485391</v>
      </c>
      <c r="F45" s="152"/>
      <c r="G45" s="128">
        <v>0</v>
      </c>
      <c r="H45" s="152"/>
      <c r="I45" s="128">
        <v>0</v>
      </c>
      <c r="J45" s="152"/>
      <c r="K45" s="128">
        <v>0</v>
      </c>
      <c r="L45" s="63"/>
    </row>
    <row r="46" spans="1:14" ht="21.75" customHeight="1">
      <c r="A46" s="62" t="s">
        <v>131</v>
      </c>
      <c r="B46" s="63"/>
      <c r="C46" s="47"/>
      <c r="D46" s="55"/>
      <c r="E46" s="96"/>
      <c r="F46" s="99"/>
      <c r="G46" s="96"/>
      <c r="H46" s="99"/>
      <c r="I46" s="96"/>
      <c r="J46" s="99"/>
      <c r="K46" s="96"/>
      <c r="L46" s="63"/>
      <c r="M46" s="48"/>
    </row>
    <row r="47" spans="1:14" ht="21.75" customHeight="1">
      <c r="A47" s="62" t="s">
        <v>302</v>
      </c>
      <c r="B47" s="63"/>
      <c r="C47" s="64"/>
      <c r="D47" s="55"/>
      <c r="E47" s="98">
        <f>SUM(E39:E45)</f>
        <v>-10452767</v>
      </c>
      <c r="F47" s="99"/>
      <c r="G47" s="98">
        <f>SUM(G39:G45)</f>
        <v>-15659619</v>
      </c>
      <c r="H47" s="99"/>
      <c r="I47" s="98">
        <f>SUM(I39:I45)</f>
        <v>-10089508</v>
      </c>
      <c r="J47" s="99"/>
      <c r="K47" s="98">
        <f>SUM(K39:K45)</f>
        <v>-11424991</v>
      </c>
      <c r="L47" s="63"/>
      <c r="M47" s="48"/>
    </row>
    <row r="48" spans="1:14" s="53" customFormat="1" ht="21.75" customHeight="1">
      <c r="A48" s="66" t="s">
        <v>303</v>
      </c>
      <c r="B48" s="63"/>
      <c r="C48" s="71"/>
      <c r="D48" s="55"/>
      <c r="E48" s="98">
        <f>SUM(E47)</f>
        <v>-10452767</v>
      </c>
      <c r="F48" s="101"/>
      <c r="G48" s="98">
        <f>SUM(G47)</f>
        <v>-15659619</v>
      </c>
      <c r="H48" s="101"/>
      <c r="I48" s="98">
        <f>SUM(I47)</f>
        <v>-10089508</v>
      </c>
      <c r="J48" s="101"/>
      <c r="K48" s="98">
        <f>SUM(K47)</f>
        <v>-11424991</v>
      </c>
      <c r="L48" s="63"/>
      <c r="M48" s="48"/>
      <c r="N48" s="10"/>
    </row>
    <row r="49" spans="1:14" s="53" customFormat="1" ht="21.75" customHeight="1">
      <c r="A49" s="66"/>
      <c r="B49" s="63"/>
      <c r="C49" s="64"/>
      <c r="D49" s="55"/>
      <c r="E49" s="100"/>
      <c r="F49" s="99"/>
      <c r="G49" s="100"/>
      <c r="H49" s="99"/>
      <c r="I49" s="100"/>
      <c r="J49" s="99"/>
      <c r="K49" s="100"/>
      <c r="L49" s="63"/>
      <c r="M49" s="48"/>
      <c r="N49" s="10"/>
    </row>
    <row r="50" spans="1:14" s="53" customFormat="1" ht="21.75" customHeight="1" thickBot="1">
      <c r="A50" s="66" t="s">
        <v>104</v>
      </c>
      <c r="B50" s="63"/>
      <c r="C50" s="71"/>
      <c r="D50" s="55"/>
      <c r="E50" s="102">
        <f>SUM(E34,E48)</f>
        <v>1622710862</v>
      </c>
      <c r="F50" s="97"/>
      <c r="G50" s="102">
        <f>SUM(G34,G48)</f>
        <v>2057957120</v>
      </c>
      <c r="H50" s="97"/>
      <c r="I50" s="102">
        <f>SUM(I34,I48)</f>
        <v>1605133690</v>
      </c>
      <c r="J50" s="97"/>
      <c r="K50" s="102">
        <f>SUM(K34,K48)</f>
        <v>1999231360</v>
      </c>
      <c r="L50" s="63"/>
      <c r="M50" s="48"/>
      <c r="N50" s="10"/>
    </row>
    <row r="51" spans="1:14" s="53" customFormat="1" ht="21.75" customHeight="1" thickTop="1">
      <c r="A51" s="38"/>
      <c r="B51" s="10"/>
      <c r="C51" s="10"/>
      <c r="D51" s="10"/>
      <c r="E51" s="10"/>
      <c r="F51" s="10"/>
      <c r="G51" s="10"/>
      <c r="H51" s="10"/>
      <c r="I51" s="10"/>
      <c r="J51" s="41"/>
      <c r="K51" s="41"/>
      <c r="L51" s="10"/>
      <c r="M51" s="48"/>
      <c r="N51" s="10"/>
    </row>
    <row r="52" spans="1:14" s="53" customFormat="1" ht="21.75" customHeight="1">
      <c r="A52" s="4" t="s">
        <v>14</v>
      </c>
      <c r="B52" s="10"/>
      <c r="C52" s="10"/>
      <c r="D52" s="10"/>
      <c r="E52" s="10"/>
      <c r="F52" s="10"/>
      <c r="G52" s="10"/>
      <c r="H52" s="10"/>
      <c r="I52" s="10"/>
      <c r="J52" s="41"/>
      <c r="K52" s="41"/>
      <c r="L52" s="10"/>
      <c r="M52" s="10"/>
      <c r="N52" s="10"/>
    </row>
    <row r="53" spans="1:14" s="53" customFormat="1" ht="21.75" customHeight="1">
      <c r="A53" s="1" t="s">
        <v>0</v>
      </c>
      <c r="B53" s="22"/>
      <c r="C53" s="3"/>
      <c r="D53" s="20"/>
      <c r="E53" s="20"/>
      <c r="F53" s="20"/>
      <c r="G53" s="20"/>
      <c r="H53" s="20"/>
      <c r="I53" s="20"/>
      <c r="J53" s="20"/>
      <c r="K53" s="20"/>
      <c r="L53" s="63"/>
      <c r="M53" s="10"/>
      <c r="N53" s="10"/>
    </row>
    <row r="54" spans="1:14" ht="21.75" customHeight="1">
      <c r="A54" s="2" t="s">
        <v>130</v>
      </c>
      <c r="B54" s="22"/>
      <c r="C54" s="3"/>
      <c r="D54" s="20"/>
      <c r="E54" s="20"/>
      <c r="F54" s="20"/>
      <c r="G54" s="20"/>
      <c r="H54" s="20"/>
      <c r="I54" s="20"/>
      <c r="J54" s="20"/>
      <c r="K54" s="20"/>
      <c r="L54" s="63"/>
      <c r="M54" s="48"/>
    </row>
    <row r="55" spans="1:14" ht="21.75" customHeight="1">
      <c r="A55" s="2" t="s">
        <v>273</v>
      </c>
      <c r="B55" s="22"/>
      <c r="C55" s="3"/>
      <c r="D55" s="20"/>
      <c r="E55" s="20"/>
      <c r="F55" s="20"/>
      <c r="G55" s="20"/>
      <c r="H55" s="20"/>
      <c r="I55" s="20"/>
      <c r="J55" s="20"/>
      <c r="K55" s="20"/>
      <c r="L55" s="63"/>
      <c r="M55" s="48"/>
      <c r="N55" s="48"/>
    </row>
    <row r="56" spans="1:14" s="53" customFormat="1" ht="21.75" customHeight="1">
      <c r="A56" s="7"/>
      <c r="B56" s="22"/>
      <c r="C56" s="3"/>
      <c r="D56" s="20"/>
      <c r="E56" s="20"/>
      <c r="F56" s="20"/>
      <c r="G56" s="20"/>
      <c r="H56" s="20"/>
      <c r="I56" s="20"/>
      <c r="J56" s="20"/>
      <c r="K56" s="20"/>
      <c r="L56" s="63"/>
      <c r="M56" s="48"/>
      <c r="N56" s="48"/>
    </row>
    <row r="57" spans="1:14" s="53" customFormat="1" ht="21.75" customHeight="1">
      <c r="A57" s="9"/>
      <c r="B57" s="22"/>
      <c r="C57" s="3"/>
      <c r="D57" s="20"/>
      <c r="E57" s="20"/>
      <c r="F57" s="20"/>
      <c r="G57" s="20"/>
      <c r="H57" s="20"/>
      <c r="I57" s="22"/>
      <c r="J57" s="20"/>
      <c r="K57" s="11" t="s">
        <v>101</v>
      </c>
      <c r="L57" s="63"/>
      <c r="M57" s="48"/>
      <c r="N57" s="48"/>
    </row>
    <row r="58" spans="1:14" s="53" customFormat="1" ht="21.75" customHeight="1">
      <c r="A58" s="4"/>
      <c r="B58" s="10"/>
      <c r="C58" s="4"/>
      <c r="D58" s="10"/>
      <c r="E58" s="119"/>
      <c r="F58" s="119" t="s">
        <v>1</v>
      </c>
      <c r="G58" s="119"/>
      <c r="H58" s="23"/>
      <c r="I58" s="119"/>
      <c r="J58" s="119" t="s">
        <v>2</v>
      </c>
      <c r="K58" s="119"/>
      <c r="L58" s="63"/>
      <c r="M58" s="48"/>
      <c r="N58" s="48"/>
    </row>
    <row r="59" spans="1:14" s="53" customFormat="1" ht="21.75" customHeight="1">
      <c r="A59" s="4"/>
      <c r="B59" s="10"/>
      <c r="C59" s="15" t="s">
        <v>3</v>
      </c>
      <c r="D59" s="13"/>
      <c r="E59" s="15">
        <v>2024</v>
      </c>
      <c r="F59" s="14"/>
      <c r="G59" s="15">
        <v>2023</v>
      </c>
      <c r="H59" s="24"/>
      <c r="I59" s="15">
        <v>2024</v>
      </c>
      <c r="J59" s="14"/>
      <c r="K59" s="15">
        <v>2023</v>
      </c>
      <c r="L59" s="63"/>
      <c r="M59" s="48"/>
      <c r="N59" s="48"/>
    </row>
    <row r="60" spans="1:14" s="53" customFormat="1" ht="21.75" customHeight="1">
      <c r="A60" s="2" t="s">
        <v>235</v>
      </c>
      <c r="B60" s="10"/>
      <c r="C60" s="4"/>
      <c r="D60" s="10"/>
      <c r="E60" s="10"/>
      <c r="F60" s="10"/>
      <c r="G60" s="10"/>
      <c r="H60" s="10"/>
      <c r="I60" s="10"/>
      <c r="J60" s="21"/>
      <c r="K60" s="21"/>
      <c r="L60" s="10"/>
      <c r="M60" s="48"/>
      <c r="N60" s="48"/>
    </row>
    <row r="61" spans="1:14" s="53" customFormat="1" ht="21.75" customHeight="1" thickBot="1">
      <c r="A61" s="4" t="s">
        <v>100</v>
      </c>
      <c r="B61" s="10"/>
      <c r="C61" s="4"/>
      <c r="D61" s="10"/>
      <c r="E61" s="10">
        <f>I61</f>
        <v>1615223198</v>
      </c>
      <c r="F61" s="48"/>
      <c r="G61" s="10">
        <f>K61</f>
        <v>2010656351</v>
      </c>
      <c r="H61" s="48"/>
      <c r="I61" s="57">
        <f>I34</f>
        <v>1615223198</v>
      </c>
      <c r="J61" s="21"/>
      <c r="K61" s="57">
        <f>K34</f>
        <v>2010656351</v>
      </c>
      <c r="L61" s="10"/>
      <c r="M61" s="10"/>
      <c r="N61" s="48"/>
    </row>
    <row r="62" spans="1:14" s="53" customFormat="1" ht="21.75" customHeight="1" thickTop="1">
      <c r="A62" s="4" t="s">
        <v>99</v>
      </c>
      <c r="B62" s="10"/>
      <c r="C62" s="16"/>
      <c r="D62" s="10"/>
      <c r="E62" s="10">
        <f>E63-E61</f>
        <v>17940431</v>
      </c>
      <c r="F62" s="10"/>
      <c r="G62" s="10">
        <f>G63-G61</f>
        <v>62960388</v>
      </c>
      <c r="H62" s="10"/>
      <c r="I62" s="17"/>
      <c r="J62" s="21"/>
      <c r="K62" s="17"/>
      <c r="L62" s="9"/>
      <c r="M62" s="10"/>
      <c r="N62" s="10"/>
    </row>
    <row r="63" spans="1:14" ht="21.75" customHeight="1" thickBot="1">
      <c r="C63" s="16"/>
      <c r="E63" s="30">
        <f>E34</f>
        <v>1633163629</v>
      </c>
      <c r="F63" s="20"/>
      <c r="G63" s="30">
        <f>G34</f>
        <v>2073616739</v>
      </c>
      <c r="H63" s="20"/>
      <c r="I63" s="17"/>
      <c r="J63" s="20"/>
      <c r="K63" s="17"/>
      <c r="L63" s="9"/>
      <c r="M63" s="9"/>
    </row>
    <row r="64" spans="1:14" ht="21.75" customHeight="1" thickTop="1">
      <c r="A64" s="38"/>
      <c r="C64" s="36"/>
      <c r="D64" s="37"/>
      <c r="E64" s="40"/>
      <c r="F64" s="133"/>
      <c r="G64" s="40"/>
      <c r="H64" s="44"/>
      <c r="I64" s="43"/>
      <c r="J64" s="41"/>
      <c r="K64" s="43"/>
      <c r="L64" s="9"/>
      <c r="M64" s="9"/>
      <c r="N64" s="48"/>
    </row>
    <row r="65" spans="1:14" s="9" customFormat="1" ht="21.75" customHeight="1">
      <c r="A65" s="2" t="s">
        <v>236</v>
      </c>
      <c r="B65" s="10"/>
      <c r="C65" s="41"/>
      <c r="D65" s="42"/>
      <c r="E65" s="26"/>
      <c r="F65" s="11"/>
      <c r="G65" s="26"/>
      <c r="H65" s="33"/>
      <c r="I65" s="17"/>
      <c r="J65" s="41"/>
      <c r="K65" s="17"/>
      <c r="N65" s="48"/>
    </row>
    <row r="66" spans="1:14" s="9" customFormat="1" ht="21.75" customHeight="1" thickBot="1">
      <c r="A66" s="4" t="s">
        <v>100</v>
      </c>
      <c r="B66" s="10"/>
      <c r="C66" s="41"/>
      <c r="D66" s="42"/>
      <c r="E66" s="10">
        <f>I66</f>
        <v>1605133690</v>
      </c>
      <c r="F66" s="10"/>
      <c r="G66" s="10">
        <f>K66</f>
        <v>1999231360</v>
      </c>
      <c r="H66" s="33"/>
      <c r="I66" s="34">
        <f>SUM(I50)</f>
        <v>1605133690</v>
      </c>
      <c r="J66" s="41"/>
      <c r="K66" s="34">
        <f>SUM(K50)</f>
        <v>1999231360</v>
      </c>
      <c r="N66" s="48"/>
    </row>
    <row r="67" spans="1:14" s="9" customFormat="1" ht="21.75" customHeight="1" thickTop="1">
      <c r="A67" s="4" t="s">
        <v>99</v>
      </c>
      <c r="B67" s="10"/>
      <c r="C67" s="16">
        <v>17.3</v>
      </c>
      <c r="D67" s="42"/>
      <c r="E67" s="10">
        <f t="shared" ref="E67:F67" si="0">E68-E66</f>
        <v>17577172</v>
      </c>
      <c r="F67" s="10">
        <f t="shared" si="0"/>
        <v>0</v>
      </c>
      <c r="G67" s="10">
        <f t="shared" ref="G67" si="1">G68-G66</f>
        <v>58725760</v>
      </c>
      <c r="H67" s="33"/>
      <c r="I67" s="17"/>
      <c r="J67" s="41"/>
      <c r="K67" s="17"/>
      <c r="L67" s="10"/>
      <c r="N67" s="48"/>
    </row>
    <row r="68" spans="1:14" s="9" customFormat="1" ht="21.75" customHeight="1" thickBot="1">
      <c r="A68" s="39"/>
      <c r="B68" s="10"/>
      <c r="C68" s="41"/>
      <c r="D68" s="42"/>
      <c r="E68" s="30">
        <f>E50</f>
        <v>1622710862</v>
      </c>
      <c r="F68" s="20">
        <f t="shared" ref="F68" si="2">F50</f>
        <v>0</v>
      </c>
      <c r="G68" s="30">
        <f>G50</f>
        <v>2057957120</v>
      </c>
      <c r="H68" s="33"/>
      <c r="I68" s="17"/>
      <c r="J68" s="41"/>
      <c r="K68" s="17"/>
      <c r="L68" s="10"/>
      <c r="M68" s="10"/>
      <c r="N68" s="48"/>
    </row>
    <row r="69" spans="1:14" s="9" customFormat="1" ht="21.75" customHeight="1" thickTop="1">
      <c r="A69" s="38"/>
      <c r="B69" s="10"/>
      <c r="C69" s="36"/>
      <c r="D69" s="37"/>
      <c r="E69" s="40"/>
      <c r="F69" s="133"/>
      <c r="G69" s="40"/>
      <c r="H69" s="44"/>
      <c r="I69" s="43"/>
      <c r="J69" s="41"/>
      <c r="K69" s="43"/>
      <c r="L69" s="10"/>
      <c r="M69" s="10"/>
      <c r="N69" s="48"/>
    </row>
    <row r="70" spans="1:14" ht="21.75" customHeight="1">
      <c r="A70" s="2" t="s">
        <v>40</v>
      </c>
      <c r="C70" s="16">
        <v>41</v>
      </c>
      <c r="E70" s="21"/>
      <c r="G70" s="21"/>
      <c r="I70" s="21"/>
      <c r="J70" s="21"/>
      <c r="K70" s="21"/>
      <c r="N70" s="48"/>
    </row>
    <row r="71" spans="1:14" ht="21.75" customHeight="1">
      <c r="A71" s="4" t="s">
        <v>41</v>
      </c>
      <c r="B71" s="9"/>
      <c r="C71" s="16"/>
      <c r="E71" s="21"/>
      <c r="G71" s="21"/>
      <c r="H71" s="21"/>
      <c r="I71" s="21"/>
      <c r="J71" s="21"/>
      <c r="K71" s="21"/>
      <c r="N71" s="48"/>
    </row>
    <row r="72" spans="1:14" ht="21.75" customHeight="1" thickBot="1">
      <c r="A72" s="4" t="s">
        <v>222</v>
      </c>
      <c r="B72" s="9"/>
      <c r="C72" s="16"/>
      <c r="E72" s="58">
        <v>1.1100000000000001</v>
      </c>
      <c r="F72" s="50"/>
      <c r="G72" s="58">
        <v>1.38</v>
      </c>
      <c r="H72" s="50"/>
      <c r="I72" s="58">
        <v>1.1100000000000001</v>
      </c>
      <c r="J72" s="50"/>
      <c r="K72" s="58">
        <v>1.38</v>
      </c>
    </row>
    <row r="73" spans="1:14" ht="21.75" customHeight="1" thickTop="1">
      <c r="B73" s="9"/>
      <c r="C73" s="16"/>
      <c r="E73" s="129"/>
      <c r="F73" s="50"/>
      <c r="G73" s="129"/>
      <c r="H73" s="50"/>
      <c r="I73" s="129"/>
      <c r="J73" s="50"/>
      <c r="K73" s="129"/>
    </row>
    <row r="74" spans="1:14" ht="21.75" customHeight="1">
      <c r="A74" s="4" t="s">
        <v>119</v>
      </c>
      <c r="B74" s="9"/>
      <c r="C74" s="16"/>
      <c r="E74" s="129"/>
      <c r="F74" s="59"/>
      <c r="G74" s="129"/>
      <c r="H74" s="59"/>
      <c r="I74" s="129"/>
      <c r="J74" s="59"/>
      <c r="K74" s="129"/>
      <c r="N74" s="9"/>
    </row>
    <row r="75" spans="1:14" ht="21.75" customHeight="1" thickBot="1">
      <c r="A75" s="4" t="s">
        <v>222</v>
      </c>
      <c r="B75" s="9"/>
      <c r="C75" s="16"/>
      <c r="E75" s="58">
        <v>1.1100000000000001</v>
      </c>
      <c r="F75" s="59"/>
      <c r="G75" s="58">
        <v>1.38</v>
      </c>
      <c r="H75" s="59"/>
      <c r="I75" s="58">
        <v>1.1100000000000001</v>
      </c>
      <c r="J75" s="59"/>
      <c r="K75" s="58">
        <v>1.38</v>
      </c>
      <c r="N75" s="9"/>
    </row>
    <row r="76" spans="1:14" ht="21.75" customHeight="1" thickTop="1">
      <c r="A76" s="38"/>
      <c r="C76" s="41"/>
      <c r="D76" s="42"/>
      <c r="E76" s="43"/>
      <c r="F76" s="45"/>
      <c r="G76" s="43"/>
      <c r="H76" s="44"/>
      <c r="I76" s="43"/>
      <c r="J76" s="45"/>
      <c r="K76" s="43"/>
      <c r="N76" s="9"/>
    </row>
    <row r="77" spans="1:14" ht="21.75" customHeight="1">
      <c r="A77" s="4" t="s">
        <v>14</v>
      </c>
      <c r="C77" s="41"/>
      <c r="D77" s="42"/>
      <c r="E77" s="43"/>
      <c r="F77" s="11"/>
      <c r="G77" s="43"/>
      <c r="H77" s="44"/>
      <c r="I77" s="43"/>
      <c r="J77" s="41"/>
      <c r="K77" s="43"/>
      <c r="N77" s="9"/>
    </row>
    <row r="78" spans="1:14" ht="21.75" customHeight="1">
      <c r="N78" s="9"/>
    </row>
    <row r="99" spans="2:14" s="4" customFormat="1" ht="21.75" customHeight="1">
      <c r="B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2:14" s="4" customFormat="1" ht="21.75" customHeight="1">
      <c r="B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2:14" s="4" customFormat="1" ht="21.75" customHeight="1">
      <c r="B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2:14" s="4" customFormat="1" ht="21.75" customHeight="1">
      <c r="B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2:14" s="4" customFormat="1" ht="21.75" customHeight="1">
      <c r="B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2:14" s="4" customFormat="1" ht="21.75" customHeight="1">
      <c r="B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2:14" s="4" customFormat="1" ht="21.75" customHeight="1">
      <c r="B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2:14" s="4" customFormat="1" ht="21.75" customHeight="1">
      <c r="B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2:14" s="4" customFormat="1" ht="21.75" customHeight="1">
      <c r="B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2:14" s="4" customFormat="1" ht="21.75" customHeight="1">
      <c r="B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2:14" s="4" customFormat="1" ht="21.75" customHeight="1">
      <c r="B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2:14" s="4" customFormat="1" ht="21.75" customHeight="1">
      <c r="B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2:14" s="4" customFormat="1" ht="21.75" customHeight="1">
      <c r="B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2:14" s="4" customFormat="1" ht="21.75" customHeight="1">
      <c r="B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2:14" s="4" customFormat="1" ht="21.75" customHeight="1">
      <c r="B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2:14" s="4" customFormat="1" ht="21.75" customHeight="1">
      <c r="B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2:14" s="4" customFormat="1" ht="21.75" customHeight="1">
      <c r="B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2:14" s="4" customFormat="1" ht="21.75" customHeight="1">
      <c r="B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2:14" s="4" customFormat="1" ht="21.75" customHeight="1">
      <c r="B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2:14" s="4" customFormat="1" ht="21.75" customHeight="1">
      <c r="B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2:14" s="4" customFormat="1" ht="21.75" customHeight="1">
      <c r="B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2:14" s="4" customFormat="1" ht="21.75" customHeight="1">
      <c r="B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2:14" s="4" customFormat="1" ht="21.75" customHeight="1">
      <c r="B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2:14" s="4" customFormat="1" ht="21.75" customHeight="1">
      <c r="B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2:14" s="4" customFormat="1" ht="21.75" customHeight="1">
      <c r="B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2:14" s="4" customFormat="1" ht="21.75" customHeight="1">
      <c r="B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2:14" s="4" customFormat="1" ht="21.75" customHeight="1">
      <c r="B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2:14" s="4" customFormat="1" ht="21.75" customHeight="1">
      <c r="B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2:14" s="4" customFormat="1" ht="21.75" customHeight="1">
      <c r="B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2:14" s="4" customFormat="1" ht="21.75" customHeight="1">
      <c r="B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2:14" s="4" customFormat="1" ht="21.75" customHeight="1">
      <c r="B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2:14" s="4" customFormat="1" ht="21.75" customHeight="1">
      <c r="B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2:14" s="4" customFormat="1" ht="21.75" customHeight="1">
      <c r="B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2:14" s="4" customFormat="1" ht="21.75" customHeight="1">
      <c r="B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2:14" s="4" customFormat="1" ht="21.75" customHeight="1">
      <c r="B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2:14" s="4" customFormat="1" ht="21.75" customHeight="1">
      <c r="B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2:14" s="4" customFormat="1" ht="21.75" customHeight="1">
      <c r="B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2:14" s="4" customFormat="1" ht="21.75" customHeight="1">
      <c r="B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2:14" s="4" customFormat="1" ht="21.75" customHeight="1">
      <c r="B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2:14" s="4" customFormat="1" ht="21.75" customHeight="1">
      <c r="B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2:14" s="4" customFormat="1" ht="21.75" customHeight="1">
      <c r="B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2:14" s="4" customFormat="1" ht="21.75" customHeight="1">
      <c r="B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2:14" s="4" customFormat="1" ht="21.75" customHeight="1">
      <c r="B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2:14" s="4" customFormat="1" ht="21.75" customHeight="1">
      <c r="B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2:14" s="4" customFormat="1" ht="21.75" customHeight="1">
      <c r="B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2:14" s="4" customFormat="1" ht="21.75" customHeight="1">
      <c r="B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2:14" s="4" customFormat="1" ht="21.75" customHeight="1">
      <c r="B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2:14" s="4" customFormat="1" ht="21.75" customHeight="1">
      <c r="B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2:14" s="4" customFormat="1" ht="21.75" customHeight="1">
      <c r="B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2:14" s="4" customFormat="1" ht="21.75" customHeight="1">
      <c r="B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2:14" s="4" customFormat="1" ht="21.75" customHeight="1">
      <c r="B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2:14" s="4" customFormat="1" ht="21.75" customHeight="1">
      <c r="B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6"/>
  <sheetViews>
    <sheetView showGridLines="0" zoomScaleNormal="100" zoomScaleSheetLayoutView="70" workbookViewId="0">
      <selection activeCell="A22" sqref="A22:XFD22"/>
    </sheetView>
  </sheetViews>
  <sheetFormatPr defaultColWidth="9.140625" defaultRowHeight="21.75" customHeight="1"/>
  <cols>
    <col min="1" max="1" width="14" style="10" customWidth="1"/>
    <col min="2" max="2" width="11.5703125" style="10" customWidth="1"/>
    <col min="3" max="3" width="22" style="10" customWidth="1"/>
    <col min="4" max="4" width="14.42578125" style="10" customWidth="1"/>
    <col min="5" max="5" width="1.5703125" style="10" customWidth="1"/>
    <col min="6" max="6" width="16.5703125" style="10" customWidth="1"/>
    <col min="7" max="7" width="1.85546875" style="10" customWidth="1"/>
    <col min="8" max="8" width="16.5703125" style="10" customWidth="1"/>
    <col min="9" max="9" width="1.85546875" style="10" customWidth="1"/>
    <col min="10" max="10" width="16.5703125" style="10" customWidth="1"/>
    <col min="11" max="11" width="1.85546875" style="10" customWidth="1"/>
    <col min="12" max="12" width="16.5703125" style="10" customWidth="1"/>
    <col min="13" max="13" width="1.85546875" style="10" customWidth="1"/>
    <col min="14" max="14" width="15.5703125" style="10" customWidth="1"/>
    <col min="15" max="15" width="1.85546875" style="10" customWidth="1"/>
    <col min="16" max="16" width="14.5703125" style="10" customWidth="1"/>
    <col min="17" max="17" width="1.5703125" style="10" customWidth="1"/>
    <col min="18" max="18" width="16.5703125" style="10" customWidth="1"/>
    <col min="19" max="19" width="1.5703125" style="10" customWidth="1"/>
    <col min="20" max="20" width="21.42578125" style="10" customWidth="1"/>
    <col min="21" max="21" width="1.5703125" style="10" customWidth="1"/>
    <col min="22" max="22" width="19.85546875" style="10" customWidth="1"/>
    <col min="23" max="23" width="1.5703125" style="10" customWidth="1"/>
    <col min="24" max="24" width="16.42578125" style="10" customWidth="1"/>
    <col min="25" max="25" width="1.5703125" style="10" customWidth="1"/>
    <col min="26" max="26" width="17.5703125" style="10" customWidth="1"/>
    <col min="27" max="27" width="1.5703125" style="10" customWidth="1"/>
    <col min="28" max="28" width="16.42578125" style="10" customWidth="1"/>
    <col min="29" max="29" width="23" style="10" customWidth="1"/>
    <col min="30" max="16384" width="9.140625" style="10"/>
  </cols>
  <sheetData>
    <row r="1" spans="1:28" ht="21.75" customHeight="1">
      <c r="A1" s="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28" ht="21.75" customHeight="1">
      <c r="A2" s="2" t="s">
        <v>61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28" ht="21.75" customHeight="1">
      <c r="A3" s="2" t="s">
        <v>273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1:28" ht="21.7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AB4" s="11" t="s">
        <v>101</v>
      </c>
    </row>
    <row r="5" spans="1:28" ht="21.75" customHeight="1">
      <c r="A5" s="20"/>
      <c r="B5" s="20"/>
      <c r="C5" s="20"/>
      <c r="D5" s="155" t="s">
        <v>1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</row>
    <row r="6" spans="1:28" ht="21.75" customHeight="1">
      <c r="A6" s="20"/>
      <c r="B6" s="20"/>
      <c r="C6" s="20"/>
      <c r="D6" s="156" t="s">
        <v>98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61"/>
      <c r="Z6" s="61"/>
      <c r="AA6" s="12"/>
      <c r="AB6" s="12"/>
    </row>
    <row r="7" spans="1:28" ht="21.75" customHeight="1">
      <c r="A7" s="20"/>
      <c r="B7" s="20"/>
      <c r="C7" s="20"/>
      <c r="D7" s="20"/>
      <c r="E7" s="20"/>
      <c r="F7" s="20"/>
      <c r="G7" s="20"/>
      <c r="H7" s="20"/>
      <c r="I7" s="20"/>
      <c r="J7" s="20" t="s">
        <v>264</v>
      </c>
      <c r="K7" s="20"/>
      <c r="M7" s="20"/>
      <c r="N7" s="20"/>
      <c r="O7" s="20"/>
      <c r="P7" s="20"/>
      <c r="Q7" s="20"/>
      <c r="R7" s="20"/>
      <c r="S7" s="20"/>
      <c r="T7" s="156" t="s">
        <v>124</v>
      </c>
      <c r="U7" s="156"/>
      <c r="V7" s="156"/>
      <c r="W7" s="12"/>
      <c r="X7" s="12"/>
      <c r="Y7" s="12"/>
      <c r="Z7" s="12"/>
      <c r="AA7" s="12"/>
      <c r="AB7" s="12"/>
    </row>
    <row r="8" spans="1:28" ht="21.75" customHeight="1">
      <c r="A8" s="20"/>
      <c r="B8" s="20"/>
      <c r="C8" s="20"/>
      <c r="D8" s="20"/>
      <c r="E8" s="20"/>
      <c r="F8" s="20"/>
      <c r="G8" s="20"/>
      <c r="H8" s="20"/>
      <c r="I8" s="20"/>
      <c r="J8" s="70" t="s">
        <v>211</v>
      </c>
      <c r="K8" s="20"/>
      <c r="L8" s="20" t="s">
        <v>184</v>
      </c>
      <c r="M8" s="20"/>
      <c r="N8" s="20"/>
      <c r="O8" s="20"/>
      <c r="P8" s="20"/>
      <c r="Q8" s="20"/>
      <c r="R8" s="20"/>
      <c r="S8" s="20"/>
      <c r="T8" s="20" t="s">
        <v>125</v>
      </c>
      <c r="U8" s="12"/>
      <c r="W8" s="12"/>
      <c r="X8" s="20" t="s">
        <v>126</v>
      </c>
      <c r="Y8" s="12"/>
      <c r="Z8" s="20" t="s">
        <v>111</v>
      </c>
      <c r="AA8" s="12"/>
      <c r="AB8" s="12"/>
    </row>
    <row r="9" spans="1:28" s="20" customFormat="1" ht="21.75" customHeight="1">
      <c r="D9" s="20" t="s">
        <v>62</v>
      </c>
      <c r="H9" s="20" t="s">
        <v>105</v>
      </c>
      <c r="J9" s="107" t="s">
        <v>210</v>
      </c>
      <c r="L9" s="20" t="s">
        <v>202</v>
      </c>
      <c r="T9" s="118" t="s">
        <v>250</v>
      </c>
      <c r="V9" s="20" t="s">
        <v>150</v>
      </c>
      <c r="X9" s="20" t="s">
        <v>108</v>
      </c>
      <c r="Z9" s="20" t="s">
        <v>112</v>
      </c>
      <c r="AB9" s="20" t="s">
        <v>68</v>
      </c>
    </row>
    <row r="10" spans="1:28" s="20" customFormat="1" ht="21.75" customHeight="1">
      <c r="D10" s="20" t="s">
        <v>63</v>
      </c>
      <c r="F10" s="20" t="s">
        <v>186</v>
      </c>
      <c r="H10" s="20" t="s">
        <v>106</v>
      </c>
      <c r="J10" s="107" t="s">
        <v>209</v>
      </c>
      <c r="L10" s="20" t="s">
        <v>185</v>
      </c>
      <c r="N10" s="20" t="s">
        <v>65</v>
      </c>
      <c r="P10" s="154" t="s">
        <v>31</v>
      </c>
      <c r="Q10" s="154"/>
      <c r="R10" s="154"/>
      <c r="T10" s="20" t="s">
        <v>195</v>
      </c>
      <c r="V10" s="20" t="s">
        <v>151</v>
      </c>
      <c r="X10" s="20" t="s">
        <v>109</v>
      </c>
      <c r="Z10" s="20" t="s">
        <v>113</v>
      </c>
      <c r="AB10" s="20" t="s">
        <v>154</v>
      </c>
    </row>
    <row r="11" spans="1:28" s="20" customFormat="1" ht="21.75" customHeight="1">
      <c r="D11" s="118" t="s">
        <v>64</v>
      </c>
      <c r="F11" s="118" t="s">
        <v>194</v>
      </c>
      <c r="H11" s="118" t="s">
        <v>107</v>
      </c>
      <c r="J11" s="106" t="s">
        <v>208</v>
      </c>
      <c r="L11" s="118" t="s">
        <v>198</v>
      </c>
      <c r="N11" s="118" t="s">
        <v>149</v>
      </c>
      <c r="P11" s="118" t="s">
        <v>66</v>
      </c>
      <c r="R11" s="118" t="s">
        <v>67</v>
      </c>
      <c r="T11" s="118" t="s">
        <v>196</v>
      </c>
      <c r="V11" s="118" t="s">
        <v>152</v>
      </c>
      <c r="X11" s="118" t="s">
        <v>110</v>
      </c>
      <c r="Z11" s="118" t="s">
        <v>114</v>
      </c>
      <c r="AB11" s="118" t="s">
        <v>70</v>
      </c>
    </row>
    <row r="12" spans="1:28" s="20" customFormat="1" ht="21.75" customHeight="1">
      <c r="A12" s="2" t="s">
        <v>243</v>
      </c>
      <c r="B12" s="10"/>
      <c r="C12" s="10"/>
      <c r="D12" s="32">
        <v>729574452</v>
      </c>
      <c r="E12" s="32"/>
      <c r="F12" s="32">
        <v>20539373851</v>
      </c>
      <c r="G12" s="32"/>
      <c r="H12" s="32">
        <v>260660</v>
      </c>
      <c r="I12" s="32"/>
      <c r="J12" s="32">
        <v>-115907077</v>
      </c>
      <c r="K12" s="32"/>
      <c r="L12" s="32">
        <v>7820666</v>
      </c>
      <c r="M12" s="32"/>
      <c r="N12" s="32">
        <v>735007</v>
      </c>
      <c r="O12" s="32"/>
      <c r="P12" s="32">
        <v>78715029</v>
      </c>
      <c r="Q12" s="32">
        <v>0</v>
      </c>
      <c r="R12" s="32">
        <v>1774901035</v>
      </c>
      <c r="S12" s="32"/>
      <c r="T12" s="32">
        <v>902425</v>
      </c>
      <c r="U12" s="33"/>
      <c r="V12" s="32">
        <v>902425</v>
      </c>
      <c r="W12" s="33"/>
      <c r="X12" s="32">
        <v>23016376048</v>
      </c>
      <c r="Y12" s="33"/>
      <c r="Z12" s="32">
        <v>71794778</v>
      </c>
      <c r="AA12" s="33"/>
      <c r="AB12" s="32">
        <f>SUM(X12:Z12)</f>
        <v>23088170826</v>
      </c>
    </row>
    <row r="13" spans="1:28" s="20" customFormat="1" ht="21.75" customHeight="1">
      <c r="A13" s="4" t="s">
        <v>102</v>
      </c>
      <c r="B13" s="10"/>
      <c r="C13" s="28"/>
      <c r="D13" s="32">
        <v>0</v>
      </c>
      <c r="E13" s="32"/>
      <c r="F13" s="32">
        <v>0</v>
      </c>
      <c r="G13" s="32"/>
      <c r="H13" s="32">
        <v>0</v>
      </c>
      <c r="I13" s="32"/>
      <c r="J13" s="32">
        <v>0</v>
      </c>
      <c r="K13" s="32"/>
      <c r="L13" s="32">
        <v>0</v>
      </c>
      <c r="M13" s="32"/>
      <c r="N13" s="32">
        <v>0</v>
      </c>
      <c r="O13" s="32"/>
      <c r="P13" s="32">
        <v>0</v>
      </c>
      <c r="Q13" s="32"/>
      <c r="R13" s="32">
        <f>SUM(PL!G61)</f>
        <v>2010656351</v>
      </c>
      <c r="S13" s="32"/>
      <c r="T13" s="32">
        <v>0</v>
      </c>
      <c r="U13" s="32"/>
      <c r="V13" s="32">
        <f>SUM(T13:U13)</f>
        <v>0</v>
      </c>
      <c r="W13" s="32"/>
      <c r="X13" s="33">
        <f>SUM(D13:R13,V13)</f>
        <v>2010656351</v>
      </c>
      <c r="Y13" s="32"/>
      <c r="Z13" s="32">
        <f>SUM(PL!G62)</f>
        <v>62960388</v>
      </c>
      <c r="AA13" s="33"/>
      <c r="AB13" s="33">
        <f>SUM(X13:Z13)</f>
        <v>2073616739</v>
      </c>
    </row>
    <row r="14" spans="1:28" s="20" customFormat="1" ht="21.75" customHeight="1">
      <c r="A14" s="29" t="s">
        <v>103</v>
      </c>
      <c r="B14" s="10"/>
      <c r="C14" s="28"/>
      <c r="D14" s="31">
        <v>0</v>
      </c>
      <c r="E14" s="32"/>
      <c r="F14" s="31">
        <v>0</v>
      </c>
      <c r="G14" s="32"/>
      <c r="H14" s="31">
        <v>0</v>
      </c>
      <c r="I14" s="32"/>
      <c r="J14" s="31">
        <v>0</v>
      </c>
      <c r="K14" s="32"/>
      <c r="L14" s="31">
        <v>0</v>
      </c>
      <c r="M14" s="32"/>
      <c r="N14" s="31">
        <v>0</v>
      </c>
      <c r="O14" s="32"/>
      <c r="P14" s="31">
        <v>0</v>
      </c>
      <c r="Q14" s="32"/>
      <c r="R14" s="31">
        <v>-3569553</v>
      </c>
      <c r="S14" s="32"/>
      <c r="T14" s="31">
        <v>-7855438</v>
      </c>
      <c r="U14" s="32"/>
      <c r="V14" s="31">
        <f>SUM(T14:U14)</f>
        <v>-7855438</v>
      </c>
      <c r="W14" s="32"/>
      <c r="X14" s="115">
        <f>SUM(D14:R14,V14)</f>
        <v>-11424991</v>
      </c>
      <c r="Y14" s="32"/>
      <c r="Z14" s="31">
        <v>-4234628</v>
      </c>
      <c r="AA14" s="33"/>
      <c r="AB14" s="115">
        <f>SUM(X14:Z14)</f>
        <v>-15659619</v>
      </c>
    </row>
    <row r="15" spans="1:28" s="20" customFormat="1" ht="21.75" customHeight="1">
      <c r="A15" s="4" t="s">
        <v>104</v>
      </c>
      <c r="B15" s="10"/>
      <c r="C15" s="28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v>0</v>
      </c>
      <c r="O15" s="32"/>
      <c r="P15" s="32">
        <v>0</v>
      </c>
      <c r="Q15" s="32"/>
      <c r="R15" s="32">
        <f>SUM(R13:R14)</f>
        <v>2007086798</v>
      </c>
      <c r="S15" s="32"/>
      <c r="T15" s="32">
        <f>SUM(T13:T14)</f>
        <v>-7855438</v>
      </c>
      <c r="U15" s="32"/>
      <c r="V15" s="32">
        <f>SUM(T15:U15)</f>
        <v>-7855438</v>
      </c>
      <c r="W15" s="32"/>
      <c r="X15" s="33">
        <f>SUM(D15:R15,V15)</f>
        <v>1999231360</v>
      </c>
      <c r="Y15" s="32"/>
      <c r="Z15" s="32">
        <f>SUM(Z13:Z14)</f>
        <v>58725760</v>
      </c>
      <c r="AA15" s="33"/>
      <c r="AB15" s="32">
        <f>SUM(AB13:AB14)</f>
        <v>2057957120</v>
      </c>
    </row>
    <row r="16" spans="1:28" ht="21.75" customHeight="1">
      <c r="A16" s="4" t="s">
        <v>268</v>
      </c>
      <c r="C16" s="28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3"/>
      <c r="Y16" s="32"/>
      <c r="Z16" s="32"/>
      <c r="AA16" s="33"/>
      <c r="AB16" s="32"/>
    </row>
    <row r="17" spans="1:28" ht="21.75" customHeight="1">
      <c r="A17" s="4" t="s">
        <v>207</v>
      </c>
      <c r="C17" s="28"/>
      <c r="D17" s="96">
        <v>0</v>
      </c>
      <c r="E17" s="96"/>
      <c r="F17" s="96">
        <v>0</v>
      </c>
      <c r="G17" s="96"/>
      <c r="H17" s="96">
        <v>0</v>
      </c>
      <c r="I17" s="96"/>
      <c r="J17" s="96">
        <v>2866998965</v>
      </c>
      <c r="K17" s="96"/>
      <c r="L17" s="96">
        <v>0</v>
      </c>
      <c r="M17" s="94"/>
      <c r="N17" s="96">
        <v>0</v>
      </c>
      <c r="O17" s="96"/>
      <c r="P17" s="96">
        <v>0</v>
      </c>
      <c r="Q17" s="96"/>
      <c r="R17" s="96">
        <v>0</v>
      </c>
      <c r="S17" s="96"/>
      <c r="T17" s="32">
        <v>0</v>
      </c>
      <c r="U17" s="32"/>
      <c r="V17" s="32">
        <f>SUM(T17:U17)</f>
        <v>0</v>
      </c>
      <c r="W17" s="32"/>
      <c r="X17" s="33">
        <f>SUM(D17:R17,V17)</f>
        <v>2866998965</v>
      </c>
      <c r="Y17" s="32"/>
      <c r="Z17" s="96">
        <v>633000683</v>
      </c>
      <c r="AA17" s="33"/>
      <c r="AB17" s="33">
        <f>SUM(X17:Z17)</f>
        <v>3499999648</v>
      </c>
    </row>
    <row r="18" spans="1:28" ht="21.75" customHeight="1">
      <c r="A18" s="4" t="s">
        <v>261</v>
      </c>
      <c r="C18" s="28"/>
      <c r="D18" s="96">
        <v>0</v>
      </c>
      <c r="E18" s="96"/>
      <c r="F18" s="96">
        <v>0</v>
      </c>
      <c r="G18" s="96"/>
      <c r="H18" s="96">
        <v>0</v>
      </c>
      <c r="I18" s="96"/>
      <c r="J18" s="96">
        <v>0</v>
      </c>
      <c r="K18" s="96"/>
      <c r="L18" s="96">
        <v>2115299</v>
      </c>
      <c r="M18" s="94"/>
      <c r="N18" s="96">
        <v>0</v>
      </c>
      <c r="O18" s="96"/>
      <c r="P18" s="96">
        <v>0</v>
      </c>
      <c r="Q18" s="96"/>
      <c r="R18" s="96">
        <v>0</v>
      </c>
      <c r="S18" s="96"/>
      <c r="T18" s="32">
        <v>0</v>
      </c>
      <c r="U18" s="32"/>
      <c r="V18" s="32">
        <f>SUM(T18:U18)</f>
        <v>0</v>
      </c>
      <c r="W18" s="32"/>
      <c r="X18" s="33">
        <f>SUM(D18:R18,V18)</f>
        <v>2115299</v>
      </c>
      <c r="Y18" s="32"/>
      <c r="Z18" s="96">
        <v>0</v>
      </c>
      <c r="AA18" s="33"/>
      <c r="AB18" s="33">
        <f>SUM(X18:Z18)</f>
        <v>2115299</v>
      </c>
    </row>
    <row r="19" spans="1:28" ht="21.75" customHeight="1">
      <c r="A19" s="4" t="s">
        <v>162</v>
      </c>
      <c r="C19" s="28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32"/>
      <c r="U19" s="32"/>
      <c r="V19" s="32"/>
      <c r="W19" s="32"/>
      <c r="X19" s="33"/>
      <c r="Y19" s="32"/>
      <c r="Z19" s="86"/>
      <c r="AA19" s="33"/>
      <c r="AB19" s="33"/>
    </row>
    <row r="20" spans="1:28" ht="21.75" customHeight="1">
      <c r="A20" s="4" t="s">
        <v>262</v>
      </c>
      <c r="C20" s="28"/>
      <c r="D20" s="96">
        <v>295329</v>
      </c>
      <c r="E20" s="96"/>
      <c r="F20" s="96">
        <v>20371247</v>
      </c>
      <c r="G20" s="96"/>
      <c r="H20" s="96">
        <v>-260660</v>
      </c>
      <c r="I20" s="96"/>
      <c r="J20" s="96">
        <v>0</v>
      </c>
      <c r="K20" s="96"/>
      <c r="L20" s="96">
        <v>-3895613</v>
      </c>
      <c r="M20" s="94"/>
      <c r="N20" s="96">
        <v>0</v>
      </c>
      <c r="O20" s="96"/>
      <c r="P20" s="96">
        <v>0</v>
      </c>
      <c r="Q20" s="96"/>
      <c r="R20" s="96">
        <v>0</v>
      </c>
      <c r="S20" s="96"/>
      <c r="T20" s="32">
        <v>0</v>
      </c>
      <c r="U20" s="32"/>
      <c r="V20" s="32">
        <f>SUM(T20:U20)</f>
        <v>0</v>
      </c>
      <c r="W20" s="32"/>
      <c r="X20" s="33">
        <f>SUM(D20:R20,V20)</f>
        <v>16510303</v>
      </c>
      <c r="Y20" s="32"/>
      <c r="Z20" s="96">
        <v>0</v>
      </c>
      <c r="AA20" s="33"/>
      <c r="AB20" s="33">
        <f>SUM(X20:Z20)</f>
        <v>16510303</v>
      </c>
    </row>
    <row r="21" spans="1:28" ht="21.75" customHeight="1">
      <c r="A21" s="4" t="s">
        <v>269</v>
      </c>
      <c r="C21" s="28"/>
      <c r="D21" s="96"/>
      <c r="E21" s="96"/>
      <c r="F21" s="96"/>
      <c r="G21" s="96"/>
      <c r="H21" s="96"/>
      <c r="I21" s="96"/>
      <c r="J21" s="96"/>
      <c r="K21" s="96"/>
      <c r="L21" s="96"/>
      <c r="M21" s="94"/>
      <c r="N21" s="96"/>
      <c r="O21" s="96"/>
      <c r="P21" s="96"/>
      <c r="Q21" s="96"/>
      <c r="R21" s="96"/>
      <c r="S21" s="96"/>
      <c r="T21" s="32"/>
      <c r="U21" s="32"/>
      <c r="V21" s="32"/>
      <c r="W21" s="32"/>
      <c r="X21" s="33"/>
      <c r="Y21" s="32"/>
      <c r="Z21" s="96"/>
      <c r="AA21" s="33"/>
      <c r="AB21" s="33"/>
    </row>
    <row r="22" spans="1:28" ht="21.75" customHeight="1">
      <c r="A22" s="4" t="s">
        <v>247</v>
      </c>
      <c r="C22" s="28"/>
      <c r="D22" s="96">
        <v>0</v>
      </c>
      <c r="E22" s="96"/>
      <c r="F22" s="96">
        <v>0</v>
      </c>
      <c r="G22" s="96"/>
      <c r="H22" s="96">
        <v>0</v>
      </c>
      <c r="I22" s="96"/>
      <c r="J22" s="96">
        <v>0</v>
      </c>
      <c r="K22" s="96"/>
      <c r="L22" s="96">
        <v>-6040352</v>
      </c>
      <c r="M22" s="94"/>
      <c r="N22" s="96">
        <v>0</v>
      </c>
      <c r="O22" s="96"/>
      <c r="P22" s="96">
        <v>0</v>
      </c>
      <c r="Q22" s="96"/>
      <c r="R22" s="96">
        <v>6040352</v>
      </c>
      <c r="S22" s="96"/>
      <c r="T22" s="32">
        <v>0</v>
      </c>
      <c r="U22" s="32"/>
      <c r="V22" s="32">
        <f>SUM(T22:U22)</f>
        <v>0</v>
      </c>
      <c r="W22" s="32"/>
      <c r="X22" s="33">
        <f>SUM(D22:R22,V22)</f>
        <v>0</v>
      </c>
      <c r="Y22" s="32"/>
      <c r="Z22" s="96">
        <v>0</v>
      </c>
      <c r="AA22" s="33"/>
      <c r="AB22" s="32">
        <f>SUM(X22:Z22)</f>
        <v>0</v>
      </c>
    </row>
    <row r="23" spans="1:28" ht="21.75" customHeight="1">
      <c r="A23" s="29" t="s">
        <v>263</v>
      </c>
      <c r="C23" s="28"/>
      <c r="D23" s="96">
        <v>0</v>
      </c>
      <c r="E23" s="96"/>
      <c r="F23" s="96">
        <v>0</v>
      </c>
      <c r="G23" s="96"/>
      <c r="H23" s="96">
        <v>0</v>
      </c>
      <c r="I23" s="96"/>
      <c r="J23" s="96">
        <v>0</v>
      </c>
      <c r="K23" s="96"/>
      <c r="L23" s="96">
        <v>0</v>
      </c>
      <c r="M23" s="96"/>
      <c r="N23" s="96">
        <v>0</v>
      </c>
      <c r="O23" s="96"/>
      <c r="P23" s="96">
        <v>0</v>
      </c>
      <c r="Q23" s="96"/>
      <c r="R23" s="96">
        <v>-1357325111</v>
      </c>
      <c r="S23" s="94"/>
      <c r="T23" s="32">
        <v>0</v>
      </c>
      <c r="U23" s="32"/>
      <c r="V23" s="32">
        <f>SUM(T23:U23)</f>
        <v>0</v>
      </c>
      <c r="W23" s="32"/>
      <c r="X23" s="33">
        <f>SUM(D23:R23,V23)</f>
        <v>-1357325111</v>
      </c>
      <c r="Y23" s="32"/>
      <c r="Z23" s="96">
        <v>0</v>
      </c>
      <c r="AA23" s="33"/>
      <c r="AB23" s="32">
        <f>SUM(X23:Z23)</f>
        <v>-1357325111</v>
      </c>
    </row>
    <row r="24" spans="1:28" s="20" customFormat="1" ht="21.75" customHeight="1" thickBot="1">
      <c r="A24" s="2" t="s">
        <v>244</v>
      </c>
      <c r="B24" s="10"/>
      <c r="C24" s="10"/>
      <c r="D24" s="46">
        <f>D12+SUM(D15:D23)</f>
        <v>729869781</v>
      </c>
      <c r="E24" s="32">
        <f>E12+SUM(E15:E23)</f>
        <v>0</v>
      </c>
      <c r="F24" s="46">
        <f>F12+SUM(F15:F23)</f>
        <v>20559745098</v>
      </c>
      <c r="G24" s="32">
        <f>G12+SUM(G15:G23)</f>
        <v>0</v>
      </c>
      <c r="H24" s="46">
        <f>H12+SUM(H15:H23)</f>
        <v>0</v>
      </c>
      <c r="I24" s="32"/>
      <c r="J24" s="46">
        <f>J12+SUM(J15:J23)</f>
        <v>2751091888</v>
      </c>
      <c r="K24" s="32"/>
      <c r="L24" s="46">
        <f>L12+SUM(L15:L23)</f>
        <v>0</v>
      </c>
      <c r="M24" s="32"/>
      <c r="N24" s="46">
        <f>N12+SUM(N15:N23)</f>
        <v>735007</v>
      </c>
      <c r="O24" s="32"/>
      <c r="P24" s="46">
        <f>P12+SUM(P15:P23)</f>
        <v>78715029</v>
      </c>
      <c r="Q24" s="32">
        <f>Q12+SUM(Q15:Q23)</f>
        <v>0</v>
      </c>
      <c r="R24" s="46">
        <f>R12+SUM(R15:R23)</f>
        <v>2430703074</v>
      </c>
      <c r="S24" s="32">
        <f>S12+SUM(S15:S23)</f>
        <v>0</v>
      </c>
      <c r="T24" s="46">
        <f>T12+SUM(T15:T23)</f>
        <v>-6953013</v>
      </c>
      <c r="U24" s="33"/>
      <c r="V24" s="46">
        <f>V12+SUM(V15:V23)</f>
        <v>-6953013</v>
      </c>
      <c r="W24" s="33"/>
      <c r="X24" s="46">
        <f>X12+SUM(X15:X23)</f>
        <v>26543906864</v>
      </c>
      <c r="Y24" s="33">
        <f>Y12+SUM(Y15:Y23)</f>
        <v>0</v>
      </c>
      <c r="Z24" s="46">
        <f>Z12+SUM(Z15:Z23)</f>
        <v>763521221</v>
      </c>
      <c r="AA24" s="33">
        <f>AA12+SUM(AA15:AA23)</f>
        <v>0</v>
      </c>
      <c r="AB24" s="46">
        <f>AB12+SUM(AB15:AB23)</f>
        <v>27307428085</v>
      </c>
    </row>
    <row r="25" spans="1:28" ht="21.75" customHeight="1" thickTop="1">
      <c r="A25" s="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17"/>
      <c r="U25" s="33"/>
      <c r="V25" s="33"/>
      <c r="W25" s="33"/>
      <c r="X25" s="33"/>
      <c r="Y25" s="33"/>
      <c r="Z25" s="33"/>
      <c r="AA25" s="33"/>
      <c r="AB25" s="33"/>
    </row>
    <row r="26" spans="1:28" s="48" customFormat="1" ht="21.75" customHeight="1">
      <c r="A26" s="2" t="s">
        <v>274</v>
      </c>
      <c r="D26" s="52">
        <f>D24</f>
        <v>729869781</v>
      </c>
      <c r="E26" s="52"/>
      <c r="F26" s="52">
        <f>F24</f>
        <v>20559745098</v>
      </c>
      <c r="G26" s="52"/>
      <c r="H26" s="52">
        <f>H24</f>
        <v>0</v>
      </c>
      <c r="I26" s="52"/>
      <c r="J26" s="52">
        <f>J24</f>
        <v>2751091888</v>
      </c>
      <c r="K26" s="52"/>
      <c r="L26" s="52">
        <f>L24</f>
        <v>0</v>
      </c>
      <c r="M26" s="52"/>
      <c r="N26" s="52">
        <f>N24</f>
        <v>735007</v>
      </c>
      <c r="O26" s="52"/>
      <c r="P26" s="52">
        <f>P24</f>
        <v>78715029</v>
      </c>
      <c r="Q26" s="52">
        <v>0</v>
      </c>
      <c r="R26" s="52">
        <f>R24</f>
        <v>2430703074</v>
      </c>
      <c r="S26" s="52"/>
      <c r="T26" s="52">
        <f>T24</f>
        <v>-6953013</v>
      </c>
      <c r="U26" s="52"/>
      <c r="V26" s="52">
        <f>V24</f>
        <v>-6953013</v>
      </c>
      <c r="W26" s="52"/>
      <c r="X26" s="52">
        <f>X24</f>
        <v>26543906864</v>
      </c>
      <c r="Y26" s="52"/>
      <c r="Z26" s="52">
        <f>Z24</f>
        <v>763521221</v>
      </c>
      <c r="AA26" s="52"/>
      <c r="AB26" s="52">
        <f>AB24</f>
        <v>27307428085</v>
      </c>
    </row>
    <row r="27" spans="1:28" ht="21.75" customHeight="1">
      <c r="A27" s="4" t="s">
        <v>102</v>
      </c>
      <c r="C27" s="28"/>
      <c r="D27" s="32">
        <v>0</v>
      </c>
      <c r="E27" s="32"/>
      <c r="F27" s="32">
        <v>0</v>
      </c>
      <c r="G27" s="32"/>
      <c r="H27" s="32">
        <v>0</v>
      </c>
      <c r="I27" s="32"/>
      <c r="J27" s="32">
        <v>0</v>
      </c>
      <c r="K27" s="32"/>
      <c r="L27" s="32">
        <v>0</v>
      </c>
      <c r="M27" s="32"/>
      <c r="N27" s="32">
        <v>0</v>
      </c>
      <c r="O27" s="32"/>
      <c r="P27" s="32">
        <v>0</v>
      </c>
      <c r="Q27" s="32"/>
      <c r="R27" s="32">
        <f>PL!I61</f>
        <v>1615223198</v>
      </c>
      <c r="S27" s="32"/>
      <c r="T27" s="32">
        <v>0</v>
      </c>
      <c r="U27" s="32"/>
      <c r="V27" s="32">
        <f>SUM(T27:U27)</f>
        <v>0</v>
      </c>
      <c r="W27" s="32"/>
      <c r="X27" s="33">
        <f>SUM(D27:R27,V27)</f>
        <v>1615223198</v>
      </c>
      <c r="Y27" s="32"/>
      <c r="Z27" s="32">
        <f>PL!E62</f>
        <v>17940431</v>
      </c>
      <c r="AA27" s="33"/>
      <c r="AB27" s="33">
        <f>SUM(X27:Z27)</f>
        <v>1633163629</v>
      </c>
    </row>
    <row r="28" spans="1:28" ht="21.75" customHeight="1">
      <c r="A28" s="29" t="s">
        <v>103</v>
      </c>
      <c r="C28" s="28"/>
      <c r="D28" s="31">
        <v>0</v>
      </c>
      <c r="E28" s="32"/>
      <c r="F28" s="31">
        <v>0</v>
      </c>
      <c r="G28" s="32"/>
      <c r="H28" s="31">
        <v>0</v>
      </c>
      <c r="I28" s="32"/>
      <c r="J28" s="31">
        <v>0</v>
      </c>
      <c r="K28" s="32"/>
      <c r="L28" s="31">
        <v>0</v>
      </c>
      <c r="M28" s="32"/>
      <c r="N28" s="31">
        <v>0</v>
      </c>
      <c r="O28" s="32"/>
      <c r="P28" s="31">
        <v>0</v>
      </c>
      <c r="Q28" s="32"/>
      <c r="R28" s="93">
        <v>-12234387</v>
      </c>
      <c r="S28" s="96"/>
      <c r="T28" s="93">
        <v>2144879</v>
      </c>
      <c r="U28" s="32"/>
      <c r="V28" s="31">
        <f>SUM(T28:U28)</f>
        <v>2144879</v>
      </c>
      <c r="W28" s="32"/>
      <c r="X28" s="115">
        <f>SUM(D28:R28,V28)</f>
        <v>-10089508</v>
      </c>
      <c r="Y28" s="32"/>
      <c r="Z28" s="93">
        <v>-363259</v>
      </c>
      <c r="AA28" s="33"/>
      <c r="AB28" s="115">
        <f>SUM(X28:Z28)</f>
        <v>-10452767</v>
      </c>
    </row>
    <row r="29" spans="1:28" ht="21.75" customHeight="1">
      <c r="A29" s="4" t="s">
        <v>104</v>
      </c>
      <c r="C29" s="28"/>
      <c r="D29" s="32">
        <f>SUM(D27:D28)</f>
        <v>0</v>
      </c>
      <c r="E29" s="32"/>
      <c r="F29" s="32">
        <f>SUM(F27:F28)</f>
        <v>0</v>
      </c>
      <c r="G29" s="32"/>
      <c r="H29" s="32">
        <f>SUM(H27:H28)</f>
        <v>0</v>
      </c>
      <c r="I29" s="32"/>
      <c r="J29" s="32">
        <f>SUM(J27:J28)</f>
        <v>0</v>
      </c>
      <c r="K29" s="32"/>
      <c r="L29" s="32">
        <f>SUM(L27:L28)</f>
        <v>0</v>
      </c>
      <c r="M29" s="32"/>
      <c r="N29" s="32">
        <f>SUM(N27:N28)</f>
        <v>0</v>
      </c>
      <c r="O29" s="32"/>
      <c r="P29" s="32">
        <f>SUM(P27:P28)</f>
        <v>0</v>
      </c>
      <c r="Q29" s="32"/>
      <c r="R29" s="32">
        <f>SUM(R27:R28)</f>
        <v>1602988811</v>
      </c>
      <c r="S29" s="32"/>
      <c r="T29" s="32">
        <f>SUM(T27:T28)</f>
        <v>2144879</v>
      </c>
      <c r="U29" s="32"/>
      <c r="V29" s="32">
        <f>SUM(T29:U29)</f>
        <v>2144879</v>
      </c>
      <c r="W29" s="32"/>
      <c r="X29" s="33">
        <f>SUM(D29:R29,V29)</f>
        <v>1605133690</v>
      </c>
      <c r="Y29" s="32"/>
      <c r="Z29" s="32">
        <f>SUM(Z27:Z28)</f>
        <v>17577172</v>
      </c>
      <c r="AA29" s="33"/>
      <c r="AB29" s="32">
        <f t="shared" ref="AB29" si="0">SUM(X29:Z29)</f>
        <v>1622710862</v>
      </c>
    </row>
    <row r="30" spans="1:28" ht="21.75" customHeight="1">
      <c r="A30" s="4" t="s">
        <v>162</v>
      </c>
      <c r="C30" s="28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32"/>
      <c r="U30" s="32"/>
      <c r="V30" s="32"/>
      <c r="W30" s="32"/>
      <c r="X30" s="33"/>
      <c r="Y30" s="32"/>
      <c r="Z30" s="86"/>
      <c r="AA30" s="33"/>
      <c r="AB30" s="33"/>
    </row>
    <row r="31" spans="1:28" ht="21.75" customHeight="1">
      <c r="A31" s="4" t="s">
        <v>282</v>
      </c>
      <c r="C31" s="28"/>
      <c r="D31" s="96">
        <v>0</v>
      </c>
      <c r="E31" s="96">
        <v>0</v>
      </c>
      <c r="F31" s="96">
        <v>0</v>
      </c>
      <c r="G31" s="96">
        <v>0</v>
      </c>
      <c r="H31" s="96">
        <v>1795</v>
      </c>
      <c r="I31" s="96"/>
      <c r="J31" s="96">
        <v>0</v>
      </c>
      <c r="K31" s="96"/>
      <c r="L31" s="96">
        <v>0</v>
      </c>
      <c r="M31" s="94"/>
      <c r="N31" s="96">
        <v>0</v>
      </c>
      <c r="O31" s="96"/>
      <c r="P31" s="96">
        <v>0</v>
      </c>
      <c r="Q31" s="96"/>
      <c r="R31" s="96">
        <v>0</v>
      </c>
      <c r="S31" s="96"/>
      <c r="T31" s="32">
        <v>0</v>
      </c>
      <c r="U31" s="32"/>
      <c r="V31" s="32">
        <f>SUM(T31:U31)</f>
        <v>0</v>
      </c>
      <c r="W31" s="32"/>
      <c r="X31" s="33">
        <f>SUM(D31:R31,V31)</f>
        <v>1795</v>
      </c>
      <c r="Y31" s="32"/>
      <c r="Z31" s="96">
        <v>0</v>
      </c>
      <c r="AA31" s="33"/>
      <c r="AB31" s="33">
        <f>SUM(X31:Z31)</f>
        <v>1795</v>
      </c>
    </row>
    <row r="32" spans="1:28" ht="21.75" customHeight="1">
      <c r="A32" s="29" t="s">
        <v>263</v>
      </c>
      <c r="C32" s="28"/>
      <c r="D32" s="96">
        <v>0</v>
      </c>
      <c r="E32" s="96"/>
      <c r="F32" s="96">
        <v>0</v>
      </c>
      <c r="G32" s="96"/>
      <c r="H32" s="96">
        <v>0</v>
      </c>
      <c r="I32" s="96"/>
      <c r="J32" s="96">
        <v>0</v>
      </c>
      <c r="K32" s="96"/>
      <c r="L32" s="96">
        <v>0</v>
      </c>
      <c r="M32" s="96"/>
      <c r="N32" s="96">
        <v>0</v>
      </c>
      <c r="O32" s="96"/>
      <c r="P32" s="96">
        <v>0</v>
      </c>
      <c r="Q32" s="96"/>
      <c r="R32" s="94">
        <v>-1269795515</v>
      </c>
      <c r="S32" s="94"/>
      <c r="T32" s="32">
        <v>0</v>
      </c>
      <c r="U32" s="32"/>
      <c r="V32" s="32">
        <f>SUM(T32:U32)</f>
        <v>0</v>
      </c>
      <c r="W32" s="32"/>
      <c r="X32" s="33">
        <f>SUM(D32:R32,V32)</f>
        <v>-1269795515</v>
      </c>
      <c r="Y32" s="32"/>
      <c r="Z32" s="96">
        <v>-10449963</v>
      </c>
      <c r="AA32" s="33"/>
      <c r="AB32" s="32">
        <f>SUM(X32:Z32)</f>
        <v>-1280245478</v>
      </c>
    </row>
    <row r="33" spans="1:28" ht="21.75" customHeight="1" thickBot="1">
      <c r="A33" s="2" t="s">
        <v>275</v>
      </c>
      <c r="D33" s="46">
        <f>D26+SUM(D29:D32)</f>
        <v>729869781</v>
      </c>
      <c r="E33" s="32"/>
      <c r="F33" s="46">
        <f>F26+SUM(F29:F32)</f>
        <v>20559745098</v>
      </c>
      <c r="G33" s="32"/>
      <c r="H33" s="46">
        <f>H26+SUM(H29:H32)</f>
        <v>1795</v>
      </c>
      <c r="I33" s="32"/>
      <c r="J33" s="46">
        <f>J26+SUM(J29:J32)</f>
        <v>2751091888</v>
      </c>
      <c r="K33" s="32"/>
      <c r="L33" s="46">
        <f>L26+SUM(L29:L32)</f>
        <v>0</v>
      </c>
      <c r="M33" s="32"/>
      <c r="N33" s="46">
        <f>N26+SUM(N29:N32)</f>
        <v>735007</v>
      </c>
      <c r="O33" s="32"/>
      <c r="P33" s="46">
        <f>P26+SUM(P29:P32)</f>
        <v>78715029</v>
      </c>
      <c r="Q33" s="32"/>
      <c r="R33" s="46">
        <f>R26+SUM(R29:R32)</f>
        <v>2763896370</v>
      </c>
      <c r="S33" s="32"/>
      <c r="T33" s="46">
        <f>T26+SUM(T29:T32)</f>
        <v>-4808134</v>
      </c>
      <c r="U33" s="33"/>
      <c r="V33" s="46">
        <f>V26+SUM(V29:V32)</f>
        <v>-4808134</v>
      </c>
      <c r="W33" s="33"/>
      <c r="X33" s="46">
        <f>X26+SUM(X29:X32)</f>
        <v>26879246834</v>
      </c>
      <c r="Y33" s="33"/>
      <c r="Z33" s="46">
        <f>Z26+SUM(Z29:Z32)</f>
        <v>770648430</v>
      </c>
      <c r="AA33" s="33"/>
      <c r="AB33" s="46">
        <f>AB26+SUM(AB29:AB32)</f>
        <v>27649895264</v>
      </c>
    </row>
    <row r="34" spans="1:28" ht="21.75" customHeight="1" thickTop="1">
      <c r="A34" s="2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28" ht="21.75" customHeight="1">
      <c r="A35" s="2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ht="21.75" customHeight="1">
      <c r="A36" s="19" t="s">
        <v>14</v>
      </c>
    </row>
  </sheetData>
  <mergeCells count="4">
    <mergeCell ref="P10:R10"/>
    <mergeCell ref="D5:AB5"/>
    <mergeCell ref="D6:X6"/>
    <mergeCell ref="T7:V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80"/>
  <sheetViews>
    <sheetView showGridLines="0" topLeftCell="B12" zoomScale="90" zoomScaleNormal="90" zoomScaleSheetLayoutView="55" workbookViewId="0">
      <selection activeCell="T28" sqref="T28"/>
    </sheetView>
  </sheetViews>
  <sheetFormatPr defaultColWidth="9.140625" defaultRowHeight="21.6" customHeight="1"/>
  <cols>
    <col min="1" max="1" width="12.85546875" style="10" customWidth="1"/>
    <col min="2" max="2" width="9.85546875" style="10" customWidth="1"/>
    <col min="3" max="3" width="24.5703125" style="10" customWidth="1"/>
    <col min="4" max="4" width="15.42578125" style="10" customWidth="1"/>
    <col min="5" max="5" width="1.5703125" style="10" customWidth="1"/>
    <col min="6" max="6" width="16.5703125" style="10" customWidth="1"/>
    <col min="7" max="7" width="1.5703125" style="10" customWidth="1"/>
    <col min="8" max="8" width="16.5703125" style="10" customWidth="1"/>
    <col min="9" max="9" width="1.5703125" style="10" customWidth="1"/>
    <col min="10" max="10" width="16.5703125" style="10" customWidth="1"/>
    <col min="11" max="11" width="1.5703125" style="10" customWidth="1"/>
    <col min="12" max="12" width="16.5703125" style="10" customWidth="1"/>
    <col min="13" max="13" width="1.5703125" style="10" customWidth="1"/>
    <col min="14" max="14" width="16.5703125" style="10" customWidth="1"/>
    <col min="15" max="15" width="1.5703125" style="10" customWidth="1"/>
    <col min="16" max="16" width="15.42578125" style="10" customWidth="1"/>
    <col min="17" max="17" width="1.5703125" style="10" customWidth="1"/>
    <col min="18" max="18" width="16.42578125" style="10" customWidth="1"/>
    <col min="19" max="19" width="1.5703125" style="10" customWidth="1"/>
    <col min="20" max="20" width="26.42578125" style="10" customWidth="1"/>
    <col min="21" max="21" width="1.5703125" style="10" customWidth="1"/>
    <col min="22" max="22" width="16.42578125" style="10" customWidth="1"/>
    <col min="23" max="23" width="1.5703125" style="10" customWidth="1"/>
    <col min="24" max="24" width="21.5703125" style="10" customWidth="1"/>
    <col min="25" max="25" width="1.5703125" style="10" customWidth="1"/>
    <col min="26" max="26" width="16.85546875" style="10" customWidth="1"/>
    <col min="27" max="27" width="1" style="10" customWidth="1"/>
    <col min="28" max="28" width="16.42578125" style="10" bestFit="1" customWidth="1"/>
    <col min="29" max="29" width="9.140625" style="10"/>
    <col min="30" max="30" width="16.42578125" style="10" bestFit="1" customWidth="1"/>
    <col min="31" max="16384" width="9.140625" style="10"/>
  </cols>
  <sheetData>
    <row r="1" spans="1:27" ht="21.6" customHeight="1">
      <c r="A1" s="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7" ht="21.6" customHeight="1">
      <c r="A2" s="2" t="s">
        <v>71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7" ht="21.6" customHeight="1">
      <c r="A3" s="2" t="s">
        <v>273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7" ht="21.6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11"/>
      <c r="Y4" s="27"/>
      <c r="Z4" s="11" t="s">
        <v>101</v>
      </c>
    </row>
    <row r="5" spans="1:27" ht="21.6" customHeight="1">
      <c r="A5" s="20"/>
      <c r="B5" s="20"/>
      <c r="C5" s="20"/>
      <c r="D5" s="155" t="s">
        <v>2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1:27" ht="21.6" customHeight="1">
      <c r="A6" s="20"/>
      <c r="B6" s="20"/>
      <c r="C6" s="20"/>
      <c r="D6" s="12"/>
      <c r="E6" s="12"/>
      <c r="F6" s="12"/>
      <c r="G6" s="12"/>
      <c r="H6" s="12"/>
      <c r="I6" s="12"/>
      <c r="J6" s="20" t="s">
        <v>264</v>
      </c>
      <c r="K6" s="12"/>
      <c r="M6" s="12"/>
      <c r="N6" s="12"/>
      <c r="O6" s="12"/>
      <c r="P6" s="12"/>
      <c r="Q6" s="12"/>
      <c r="R6" s="12"/>
      <c r="S6" s="12"/>
      <c r="T6" s="157" t="s">
        <v>124</v>
      </c>
      <c r="U6" s="157"/>
      <c r="V6" s="157"/>
      <c r="W6" s="157"/>
      <c r="X6" s="157"/>
      <c r="Y6" s="12"/>
      <c r="Z6" s="12"/>
    </row>
    <row r="7" spans="1:27" ht="21.6" customHeight="1">
      <c r="A7" s="20"/>
      <c r="B7" s="20"/>
      <c r="C7" s="20"/>
      <c r="D7" s="12"/>
      <c r="E7" s="12"/>
      <c r="F7" s="12"/>
      <c r="G7" s="12"/>
      <c r="H7" s="12"/>
      <c r="I7" s="12"/>
      <c r="J7" s="70" t="s">
        <v>211</v>
      </c>
      <c r="K7" s="12"/>
      <c r="L7" s="20" t="s">
        <v>184</v>
      </c>
      <c r="M7" s="12"/>
      <c r="N7" s="12"/>
      <c r="O7" s="12"/>
      <c r="P7" s="12"/>
      <c r="Q7" s="12"/>
      <c r="R7" s="12"/>
      <c r="S7" s="12"/>
      <c r="T7" s="157" t="s">
        <v>179</v>
      </c>
      <c r="U7" s="157"/>
      <c r="V7" s="157"/>
      <c r="W7" s="157"/>
      <c r="X7" s="48"/>
      <c r="Y7" s="12"/>
      <c r="Z7" s="12"/>
    </row>
    <row r="8" spans="1:27" s="20" customFormat="1" ht="21.6" customHeight="1">
      <c r="D8" s="20" t="s">
        <v>62</v>
      </c>
      <c r="H8" s="20" t="s">
        <v>105</v>
      </c>
      <c r="J8" s="107" t="s">
        <v>210</v>
      </c>
      <c r="L8" s="20" t="s">
        <v>202</v>
      </c>
      <c r="T8" s="51" t="s">
        <v>180</v>
      </c>
      <c r="U8" s="51"/>
      <c r="V8" s="51"/>
      <c r="W8" s="51"/>
      <c r="X8" s="51" t="s">
        <v>150</v>
      </c>
      <c r="Z8" s="20" t="s">
        <v>68</v>
      </c>
    </row>
    <row r="9" spans="1:27" s="20" customFormat="1" ht="21.6" customHeight="1">
      <c r="D9" s="20" t="s">
        <v>63</v>
      </c>
      <c r="F9" s="20" t="s">
        <v>186</v>
      </c>
      <c r="H9" s="20" t="s">
        <v>106</v>
      </c>
      <c r="J9" s="107" t="s">
        <v>209</v>
      </c>
      <c r="L9" s="20" t="s">
        <v>185</v>
      </c>
      <c r="N9" s="20" t="s">
        <v>65</v>
      </c>
      <c r="P9" s="154" t="s">
        <v>31</v>
      </c>
      <c r="Q9" s="154"/>
      <c r="R9" s="154"/>
      <c r="T9" s="51" t="s">
        <v>181</v>
      </c>
      <c r="U9" s="51"/>
      <c r="V9" s="51" t="s">
        <v>197</v>
      </c>
      <c r="W9" s="51"/>
      <c r="X9" s="3" t="s">
        <v>182</v>
      </c>
      <c r="Z9" s="20" t="s">
        <v>69</v>
      </c>
    </row>
    <row r="10" spans="1:27" s="20" customFormat="1" ht="21.6" customHeight="1">
      <c r="D10" s="118" t="s">
        <v>64</v>
      </c>
      <c r="F10" s="118" t="s">
        <v>194</v>
      </c>
      <c r="H10" s="118" t="s">
        <v>107</v>
      </c>
      <c r="J10" s="106" t="s">
        <v>208</v>
      </c>
      <c r="L10" s="118" t="s">
        <v>200</v>
      </c>
      <c r="N10" s="118" t="s">
        <v>149</v>
      </c>
      <c r="P10" s="118" t="s">
        <v>66</v>
      </c>
      <c r="R10" s="118" t="s">
        <v>67</v>
      </c>
      <c r="T10" s="91" t="s">
        <v>183</v>
      </c>
      <c r="U10" s="51"/>
      <c r="V10" s="91" t="s">
        <v>196</v>
      </c>
      <c r="W10" s="51"/>
      <c r="X10" s="91" t="s">
        <v>152</v>
      </c>
      <c r="Z10" s="118" t="s">
        <v>70</v>
      </c>
    </row>
    <row r="11" spans="1:27" ht="21.6" customHeight="1">
      <c r="A11" s="2" t="s">
        <v>243</v>
      </c>
      <c r="D11" s="60">
        <v>729574452</v>
      </c>
      <c r="E11" s="20"/>
      <c r="F11" s="60">
        <v>20539373851</v>
      </c>
      <c r="G11" s="20"/>
      <c r="H11" s="60">
        <v>260660</v>
      </c>
      <c r="I11" s="20"/>
      <c r="J11" s="32">
        <v>-115907077</v>
      </c>
      <c r="K11" s="20"/>
      <c r="L11" s="32">
        <v>7820666</v>
      </c>
      <c r="M11" s="32"/>
      <c r="N11" s="60">
        <v>735007</v>
      </c>
      <c r="O11" s="20"/>
      <c r="P11" s="60">
        <v>78715029</v>
      </c>
      <c r="Q11" s="20"/>
      <c r="R11" s="60">
        <v>1774901035</v>
      </c>
      <c r="S11" s="20"/>
      <c r="T11" s="60">
        <v>12502405</v>
      </c>
      <c r="U11" s="20"/>
      <c r="V11" s="60">
        <v>-11599980</v>
      </c>
      <c r="W11" s="20"/>
      <c r="X11" s="60">
        <v>902425</v>
      </c>
      <c r="Y11" s="20"/>
      <c r="Z11" s="60">
        <v>23016376048</v>
      </c>
    </row>
    <row r="12" spans="1:27" ht="21.6" customHeight="1">
      <c r="A12" s="4" t="s">
        <v>102</v>
      </c>
      <c r="C12" s="28"/>
      <c r="D12" s="32">
        <v>0</v>
      </c>
      <c r="E12" s="20"/>
      <c r="F12" s="32">
        <v>0</v>
      </c>
      <c r="G12" s="32"/>
      <c r="H12" s="32">
        <v>0</v>
      </c>
      <c r="I12" s="32"/>
      <c r="J12" s="32">
        <v>0</v>
      </c>
      <c r="K12" s="32"/>
      <c r="L12" s="32">
        <v>0</v>
      </c>
      <c r="M12" s="32"/>
      <c r="N12" s="32">
        <v>0</v>
      </c>
      <c r="O12" s="32"/>
      <c r="P12" s="32">
        <v>0</v>
      </c>
      <c r="Q12" s="20"/>
      <c r="R12" s="32">
        <f>SUM(PL!K61)</f>
        <v>2010656351</v>
      </c>
      <c r="S12" s="32"/>
      <c r="T12" s="32">
        <v>0</v>
      </c>
      <c r="U12" s="20"/>
      <c r="V12" s="32">
        <v>0</v>
      </c>
      <c r="W12" s="20"/>
      <c r="X12" s="32">
        <f>SUM(T12:V12)</f>
        <v>0</v>
      </c>
      <c r="Y12" s="20"/>
      <c r="Z12" s="20">
        <f>SUM(D12:R12,X12)</f>
        <v>2010656351</v>
      </c>
    </row>
    <row r="13" spans="1:27" ht="21.6" customHeight="1">
      <c r="A13" s="29" t="s">
        <v>103</v>
      </c>
      <c r="C13" s="28"/>
      <c r="D13" s="31">
        <v>0</v>
      </c>
      <c r="E13" s="32"/>
      <c r="F13" s="31">
        <v>0</v>
      </c>
      <c r="G13" s="32"/>
      <c r="H13" s="31">
        <v>0</v>
      </c>
      <c r="I13" s="32"/>
      <c r="J13" s="31">
        <v>0</v>
      </c>
      <c r="K13" s="32"/>
      <c r="L13" s="31">
        <v>0</v>
      </c>
      <c r="M13" s="32"/>
      <c r="N13" s="31">
        <v>0</v>
      </c>
      <c r="O13" s="32"/>
      <c r="P13" s="31">
        <v>0</v>
      </c>
      <c r="Q13" s="32"/>
      <c r="R13" s="31">
        <v>-3569553</v>
      </c>
      <c r="S13" s="32"/>
      <c r="T13" s="31">
        <v>-7855438</v>
      </c>
      <c r="U13" s="20"/>
      <c r="V13" s="31"/>
      <c r="W13" s="20"/>
      <c r="X13" s="31">
        <f>SUM(T13:V13)</f>
        <v>-7855438</v>
      </c>
      <c r="Y13" s="20"/>
      <c r="Z13" s="118">
        <f>SUM(D13:R13,X13)</f>
        <v>-11424991</v>
      </c>
    </row>
    <row r="14" spans="1:27" ht="21.6" customHeight="1">
      <c r="A14" s="4" t="s">
        <v>104</v>
      </c>
      <c r="C14" s="28"/>
      <c r="D14" s="32">
        <f>SUM(D12:D13)</f>
        <v>0</v>
      </c>
      <c r="E14" s="20"/>
      <c r="F14" s="32">
        <f>SUM(F12:F13)</f>
        <v>0</v>
      </c>
      <c r="G14" s="32"/>
      <c r="H14" s="32">
        <f>SUM(H12:H13)</f>
        <v>0</v>
      </c>
      <c r="I14" s="32"/>
      <c r="J14" s="32">
        <f>SUM(J12:J13)</f>
        <v>0</v>
      </c>
      <c r="K14" s="32"/>
      <c r="L14" s="32">
        <f>SUM(L12:L13)</f>
        <v>0</v>
      </c>
      <c r="M14" s="32"/>
      <c r="N14" s="32">
        <f>SUM(N12:N13)</f>
        <v>0</v>
      </c>
      <c r="O14" s="32"/>
      <c r="P14" s="32">
        <f>SUM(P12:P13)</f>
        <v>0</v>
      </c>
      <c r="Q14" s="20"/>
      <c r="R14" s="32">
        <f>SUM(R12:R13)</f>
        <v>2007086798</v>
      </c>
      <c r="S14" s="32"/>
      <c r="T14" s="32">
        <f>SUM(T12:T13)</f>
        <v>-7855438</v>
      </c>
      <c r="U14" s="20"/>
      <c r="V14" s="32">
        <f>SUM(V12:V13)</f>
        <v>0</v>
      </c>
      <c r="W14" s="20"/>
      <c r="X14" s="32">
        <f>SUM(X12:X13)</f>
        <v>-7855438</v>
      </c>
      <c r="Y14" s="20"/>
      <c r="Z14" s="32">
        <f>SUM(Z12:Z13)</f>
        <v>1999231360</v>
      </c>
    </row>
    <row r="15" spans="1:27" ht="21" customHeight="1">
      <c r="A15" s="4" t="s">
        <v>206</v>
      </c>
      <c r="C15" s="28"/>
      <c r="D15" s="32"/>
      <c r="E15" s="20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20"/>
      <c r="R15" s="32"/>
      <c r="S15" s="32"/>
      <c r="T15" s="32"/>
      <c r="U15" s="20"/>
      <c r="V15" s="32"/>
      <c r="W15" s="20"/>
      <c r="X15" s="32"/>
      <c r="Y15" s="20"/>
      <c r="Z15" s="32"/>
      <c r="AA15" s="20"/>
    </row>
    <row r="16" spans="1:27" ht="21.6" customHeight="1">
      <c r="A16" s="4" t="s">
        <v>224</v>
      </c>
      <c r="C16" s="28"/>
      <c r="D16" s="96">
        <v>0</v>
      </c>
      <c r="E16" s="96"/>
      <c r="F16" s="96">
        <v>0</v>
      </c>
      <c r="G16" s="96"/>
      <c r="H16" s="96">
        <v>0</v>
      </c>
      <c r="I16" s="96"/>
      <c r="J16" s="96">
        <v>2866998965</v>
      </c>
      <c r="K16" s="96"/>
      <c r="L16" s="96">
        <v>0</v>
      </c>
      <c r="M16" s="96"/>
      <c r="N16" s="96">
        <v>0</v>
      </c>
      <c r="O16" s="96"/>
      <c r="P16" s="96">
        <v>0</v>
      </c>
      <c r="Q16" s="96"/>
      <c r="R16" s="96">
        <v>0</v>
      </c>
      <c r="S16" s="96"/>
      <c r="T16" s="96">
        <v>0</v>
      </c>
      <c r="U16" s="96"/>
      <c r="V16" s="96">
        <v>0</v>
      </c>
      <c r="W16" s="20"/>
      <c r="X16" s="32">
        <f>SUM(T16:V16)</f>
        <v>0</v>
      </c>
      <c r="Y16" s="20"/>
      <c r="Z16" s="20">
        <f>SUM(D16:R16,X16)</f>
        <v>2866998965</v>
      </c>
      <c r="AA16" s="20"/>
    </row>
    <row r="17" spans="1:30" ht="21.6" customHeight="1">
      <c r="A17" s="4" t="s">
        <v>261</v>
      </c>
      <c r="C17" s="28"/>
      <c r="D17" s="96">
        <v>0</v>
      </c>
      <c r="E17" s="96"/>
      <c r="F17" s="96">
        <v>0</v>
      </c>
      <c r="G17" s="96"/>
      <c r="H17" s="96">
        <v>0</v>
      </c>
      <c r="I17" s="96"/>
      <c r="J17" s="96">
        <v>0</v>
      </c>
      <c r="K17" s="96"/>
      <c r="L17" s="96">
        <v>2115299</v>
      </c>
      <c r="M17" s="96"/>
      <c r="N17" s="96">
        <v>0</v>
      </c>
      <c r="O17" s="96"/>
      <c r="P17" s="96">
        <v>0</v>
      </c>
      <c r="Q17" s="96"/>
      <c r="R17" s="96">
        <v>0</v>
      </c>
      <c r="S17" s="96"/>
      <c r="T17" s="96">
        <v>0</v>
      </c>
      <c r="U17" s="96"/>
      <c r="V17" s="96">
        <v>0</v>
      </c>
      <c r="W17" s="32"/>
      <c r="X17" s="32">
        <f>SUM(T17:V17)</f>
        <v>0</v>
      </c>
      <c r="Y17" s="20"/>
      <c r="Z17" s="20">
        <f>SUM(D17:R17,X17)</f>
        <v>2115299</v>
      </c>
      <c r="AA17" s="20"/>
    </row>
    <row r="18" spans="1:30" ht="21" customHeight="1">
      <c r="A18" s="4" t="s">
        <v>162</v>
      </c>
      <c r="C18" s="28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20"/>
      <c r="X18" s="32"/>
      <c r="Y18" s="20"/>
      <c r="Z18" s="32"/>
      <c r="AA18" s="20"/>
    </row>
    <row r="19" spans="1:30" ht="21.6" customHeight="1">
      <c r="A19" s="4" t="s">
        <v>262</v>
      </c>
      <c r="C19" s="28"/>
      <c r="D19" s="96">
        <v>295329</v>
      </c>
      <c r="E19" s="96"/>
      <c r="F19" s="96">
        <v>20371247</v>
      </c>
      <c r="G19" s="96"/>
      <c r="H19" s="96">
        <v>-260660</v>
      </c>
      <c r="I19" s="96"/>
      <c r="J19" s="96">
        <v>0</v>
      </c>
      <c r="K19" s="96"/>
      <c r="L19" s="96">
        <v>-3895613</v>
      </c>
      <c r="M19" s="96"/>
      <c r="N19" s="96">
        <v>0</v>
      </c>
      <c r="O19" s="96"/>
      <c r="P19" s="96">
        <v>0</v>
      </c>
      <c r="Q19" s="96"/>
      <c r="R19" s="96">
        <v>0</v>
      </c>
      <c r="S19" s="96"/>
      <c r="T19" s="96">
        <v>0</v>
      </c>
      <c r="U19" s="96"/>
      <c r="V19" s="96">
        <v>0</v>
      </c>
      <c r="W19" s="32"/>
      <c r="X19" s="32">
        <f>SUM(T19:V19)</f>
        <v>0</v>
      </c>
      <c r="Y19" s="20"/>
      <c r="Z19" s="20">
        <f>SUM(D19:R19,X19)</f>
        <v>16510303</v>
      </c>
      <c r="AA19" s="20"/>
    </row>
    <row r="20" spans="1:30" ht="21.6" customHeight="1">
      <c r="A20" s="4" t="s">
        <v>269</v>
      </c>
      <c r="C20" s="28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32"/>
      <c r="X20" s="32"/>
      <c r="Y20" s="20"/>
      <c r="Z20" s="20"/>
      <c r="AA20" s="20"/>
    </row>
    <row r="21" spans="1:30" ht="21.6" customHeight="1">
      <c r="A21" s="4" t="s">
        <v>247</v>
      </c>
      <c r="C21" s="28"/>
      <c r="D21" s="96">
        <v>0</v>
      </c>
      <c r="E21" s="96"/>
      <c r="F21" s="96">
        <v>0</v>
      </c>
      <c r="G21" s="96"/>
      <c r="H21" s="96">
        <v>0</v>
      </c>
      <c r="I21" s="96">
        <v>0</v>
      </c>
      <c r="J21" s="96">
        <v>0</v>
      </c>
      <c r="K21" s="96"/>
      <c r="L21" s="96">
        <v>-6040352</v>
      </c>
      <c r="M21" s="96"/>
      <c r="N21" s="96">
        <v>0</v>
      </c>
      <c r="O21" s="96"/>
      <c r="P21" s="96">
        <v>0</v>
      </c>
      <c r="Q21" s="96"/>
      <c r="R21" s="96">
        <v>6040352</v>
      </c>
      <c r="S21" s="96"/>
      <c r="T21" s="96">
        <v>0</v>
      </c>
      <c r="U21" s="96"/>
      <c r="V21" s="96">
        <v>0</v>
      </c>
      <c r="W21" s="32"/>
      <c r="X21" s="32">
        <f>SUM(T21:V21)</f>
        <v>0</v>
      </c>
      <c r="Y21" s="20"/>
      <c r="Z21" s="32">
        <f>SUM(D21:R21,X21)</f>
        <v>0</v>
      </c>
      <c r="AA21" s="20"/>
    </row>
    <row r="22" spans="1:30" ht="21.6" customHeight="1">
      <c r="A22" s="29" t="s">
        <v>263</v>
      </c>
      <c r="D22" s="96">
        <v>0</v>
      </c>
      <c r="E22" s="94"/>
      <c r="F22" s="96">
        <v>0</v>
      </c>
      <c r="G22" s="94"/>
      <c r="H22" s="96">
        <v>0</v>
      </c>
      <c r="I22" s="94"/>
      <c r="J22" s="96">
        <v>0</v>
      </c>
      <c r="K22" s="94"/>
      <c r="L22" s="96">
        <v>0</v>
      </c>
      <c r="M22" s="94"/>
      <c r="N22" s="96">
        <v>0</v>
      </c>
      <c r="O22" s="94"/>
      <c r="P22" s="96">
        <v>0</v>
      </c>
      <c r="Q22" s="94"/>
      <c r="R22" s="94">
        <v>-1357325111</v>
      </c>
      <c r="S22" s="94"/>
      <c r="T22" s="94">
        <v>0</v>
      </c>
      <c r="U22" s="94"/>
      <c r="V22" s="94">
        <v>0</v>
      </c>
      <c r="W22" s="20"/>
      <c r="X22" s="32">
        <f>SUM(T22:W22)</f>
        <v>0</v>
      </c>
      <c r="Y22" s="20"/>
      <c r="Z22" s="20">
        <f>SUM(D22:R22,X22)</f>
        <v>-1357325111</v>
      </c>
    </row>
    <row r="23" spans="1:30" ht="21.6" customHeight="1" thickBot="1">
      <c r="A23" s="2" t="s">
        <v>244</v>
      </c>
      <c r="D23" s="30">
        <f>D11+SUM(D14:D22)</f>
        <v>729869781</v>
      </c>
      <c r="E23" s="20"/>
      <c r="F23" s="30">
        <f>F11+SUM(F14:F22)</f>
        <v>20559745098</v>
      </c>
      <c r="G23" s="20"/>
      <c r="H23" s="30">
        <f>H11+SUM(H14:H22)</f>
        <v>0</v>
      </c>
      <c r="I23" s="20"/>
      <c r="J23" s="30">
        <f>J11+SUM(J14:J22)</f>
        <v>2751091888</v>
      </c>
      <c r="K23" s="20"/>
      <c r="L23" s="30">
        <f>L11+SUM(L14:L22)</f>
        <v>0</v>
      </c>
      <c r="M23" s="20"/>
      <c r="N23" s="30">
        <f>N11+SUM(N14:N22)</f>
        <v>735007</v>
      </c>
      <c r="O23" s="20"/>
      <c r="P23" s="30">
        <f>P11+SUM(P14:P22)</f>
        <v>78715029</v>
      </c>
      <c r="Q23" s="20"/>
      <c r="R23" s="30">
        <f>R11+SUM(R14:R22)</f>
        <v>2430703074</v>
      </c>
      <c r="S23" s="20"/>
      <c r="T23" s="30">
        <f>T11+SUM(T14:T22)</f>
        <v>4646967</v>
      </c>
      <c r="U23" s="20"/>
      <c r="V23" s="30">
        <f>V11+SUM(V14:V22)</f>
        <v>-11599980</v>
      </c>
      <c r="W23" s="20"/>
      <c r="X23" s="30">
        <f>X11+SUM(X14:X22)</f>
        <v>-6953013</v>
      </c>
      <c r="Y23" s="20"/>
      <c r="Z23" s="30">
        <f>Z11+SUM(Z14:Z22)</f>
        <v>26543906864</v>
      </c>
    </row>
    <row r="24" spans="1:30" ht="21.6" customHeight="1" thickTop="1">
      <c r="A24" s="2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30" s="51" customFormat="1" ht="21.6" customHeight="1">
      <c r="A25" s="2" t="s">
        <v>274</v>
      </c>
      <c r="D25" s="52">
        <f>SUM(D23)</f>
        <v>729869781</v>
      </c>
      <c r="E25" s="52"/>
      <c r="F25" s="52">
        <f>SUM(F23)</f>
        <v>20559745098</v>
      </c>
      <c r="G25" s="52"/>
      <c r="H25" s="52">
        <f>SUM(H23)</f>
        <v>0</v>
      </c>
      <c r="I25" s="52"/>
      <c r="J25" s="52">
        <f>SUM(J23)</f>
        <v>2751091888</v>
      </c>
      <c r="K25" s="52"/>
      <c r="L25" s="52">
        <f>SUM(L23)</f>
        <v>0</v>
      </c>
      <c r="M25" s="52"/>
      <c r="N25" s="52">
        <f>SUM(N23)</f>
        <v>735007</v>
      </c>
      <c r="O25" s="52"/>
      <c r="P25" s="52">
        <f>SUM(P23)</f>
        <v>78715029</v>
      </c>
      <c r="Q25" s="52"/>
      <c r="R25" s="52">
        <f>SUM(R23)</f>
        <v>2430703074</v>
      </c>
      <c r="S25" s="52"/>
      <c r="T25" s="52">
        <f>SUM(T23)</f>
        <v>4646967</v>
      </c>
      <c r="U25" s="52"/>
      <c r="V25" s="52">
        <f>SUM(V23)</f>
        <v>-11599980</v>
      </c>
      <c r="W25" s="52"/>
      <c r="X25" s="52">
        <f>SUM(X23)</f>
        <v>-6953013</v>
      </c>
      <c r="Y25" s="52"/>
      <c r="Z25" s="52">
        <f>SUM(Z23)</f>
        <v>26543906864</v>
      </c>
      <c r="AA25" s="52"/>
      <c r="AB25" s="52"/>
      <c r="AC25" s="52"/>
      <c r="AD25" s="20"/>
    </row>
    <row r="26" spans="1:30" ht="21.6" customHeight="1">
      <c r="A26" s="4" t="s">
        <v>102</v>
      </c>
      <c r="C26" s="28"/>
      <c r="D26" s="32">
        <v>0</v>
      </c>
      <c r="E26" s="20"/>
      <c r="F26" s="32">
        <v>0</v>
      </c>
      <c r="G26" s="32"/>
      <c r="H26" s="32">
        <v>0</v>
      </c>
      <c r="I26" s="32"/>
      <c r="J26" s="32">
        <v>0</v>
      </c>
      <c r="K26" s="32"/>
      <c r="L26" s="32">
        <v>0</v>
      </c>
      <c r="M26" s="32"/>
      <c r="N26" s="32">
        <v>0</v>
      </c>
      <c r="O26" s="32"/>
      <c r="P26" s="32">
        <v>0</v>
      </c>
      <c r="Q26" s="20"/>
      <c r="R26" s="32">
        <f>PL!I61</f>
        <v>1615223198</v>
      </c>
      <c r="S26" s="32"/>
      <c r="T26" s="32">
        <v>0</v>
      </c>
      <c r="U26" s="20"/>
      <c r="V26" s="32">
        <v>0</v>
      </c>
      <c r="W26" s="20"/>
      <c r="X26" s="32">
        <f>SUM(T26:V26)</f>
        <v>0</v>
      </c>
      <c r="Y26" s="20"/>
      <c r="Z26" s="20">
        <f>SUM(D26:R26,X26)</f>
        <v>1615223198</v>
      </c>
      <c r="AA26" s="20"/>
    </row>
    <row r="27" spans="1:30" ht="21.6" customHeight="1">
      <c r="A27" s="29" t="s">
        <v>103</v>
      </c>
      <c r="C27" s="28"/>
      <c r="D27" s="31">
        <v>0</v>
      </c>
      <c r="E27" s="32"/>
      <c r="F27" s="31">
        <v>0</v>
      </c>
      <c r="G27" s="32"/>
      <c r="H27" s="31">
        <v>0</v>
      </c>
      <c r="I27" s="32"/>
      <c r="J27" s="31">
        <v>0</v>
      </c>
      <c r="K27" s="32"/>
      <c r="L27" s="31">
        <v>0</v>
      </c>
      <c r="M27" s="32"/>
      <c r="N27" s="31">
        <v>0</v>
      </c>
      <c r="O27" s="32"/>
      <c r="P27" s="31">
        <v>0</v>
      </c>
      <c r="Q27" s="32"/>
      <c r="R27" s="93">
        <v>-12234387</v>
      </c>
      <c r="S27" s="96"/>
      <c r="T27" s="93">
        <v>2144879</v>
      </c>
      <c r="U27" s="32"/>
      <c r="V27" s="32">
        <v>0</v>
      </c>
      <c r="W27" s="32"/>
      <c r="X27" s="32">
        <f>SUM(T27:V27)</f>
        <v>2144879</v>
      </c>
      <c r="Y27" s="32"/>
      <c r="Z27" s="118">
        <f>SUM(D27:R27,X27)</f>
        <v>-10089508</v>
      </c>
      <c r="AA27" s="20"/>
    </row>
    <row r="28" spans="1:30" ht="21" customHeight="1">
      <c r="A28" s="4" t="s">
        <v>104</v>
      </c>
      <c r="C28" s="28"/>
      <c r="D28" s="32">
        <f>SUM(D26:D27)</f>
        <v>0</v>
      </c>
      <c r="E28" s="20"/>
      <c r="F28" s="32">
        <f>SUM(F26:F27)</f>
        <v>0</v>
      </c>
      <c r="G28" s="32"/>
      <c r="H28" s="32">
        <f>SUM(H26:H27)</f>
        <v>0</v>
      </c>
      <c r="I28" s="32"/>
      <c r="J28" s="32">
        <f>SUM(J26:J27)</f>
        <v>0</v>
      </c>
      <c r="K28" s="32"/>
      <c r="L28" s="32">
        <f>SUM(L26:L27)</f>
        <v>0</v>
      </c>
      <c r="M28" s="32"/>
      <c r="N28" s="32">
        <f>SUM(N26:N27)</f>
        <v>0</v>
      </c>
      <c r="O28" s="32"/>
      <c r="P28" s="32">
        <f>SUM(P26:P27)</f>
        <v>0</v>
      </c>
      <c r="Q28" s="20"/>
      <c r="R28" s="32">
        <f>SUM(R26:R27)</f>
        <v>1602988811</v>
      </c>
      <c r="S28" s="32"/>
      <c r="T28" s="116">
        <f>SUM(T26:T27)</f>
        <v>2144879</v>
      </c>
      <c r="U28" s="20"/>
      <c r="V28" s="116">
        <f>SUM(V26:V27)</f>
        <v>0</v>
      </c>
      <c r="W28" s="20"/>
      <c r="X28" s="116">
        <f>SUM(X26:X27)</f>
        <v>2144879</v>
      </c>
      <c r="Y28" s="20"/>
      <c r="Z28" s="32">
        <f>SUM(Z26:Z27)</f>
        <v>1605133690</v>
      </c>
      <c r="AA28" s="20"/>
    </row>
    <row r="29" spans="1:30" ht="21" customHeight="1">
      <c r="A29" s="4" t="s">
        <v>162</v>
      </c>
      <c r="C29" s="28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20"/>
      <c r="X29" s="32"/>
      <c r="Y29" s="20"/>
      <c r="Z29" s="32"/>
      <c r="AA29" s="20"/>
    </row>
    <row r="30" spans="1:30" ht="21.6" customHeight="1">
      <c r="A30" s="4" t="s">
        <v>282</v>
      </c>
      <c r="C30" s="28"/>
      <c r="D30" s="96">
        <v>0</v>
      </c>
      <c r="E30" s="96">
        <v>0</v>
      </c>
      <c r="F30" s="96">
        <v>0</v>
      </c>
      <c r="G30" s="96">
        <v>0</v>
      </c>
      <c r="H30" s="96">
        <v>1795</v>
      </c>
      <c r="I30" s="96"/>
      <c r="J30" s="96">
        <v>0</v>
      </c>
      <c r="K30" s="96"/>
      <c r="L30" s="96">
        <v>0</v>
      </c>
      <c r="M30" s="96"/>
      <c r="N30" s="96">
        <v>0</v>
      </c>
      <c r="O30" s="96"/>
      <c r="P30" s="96">
        <v>0</v>
      </c>
      <c r="Q30" s="96"/>
      <c r="R30" s="96">
        <v>0</v>
      </c>
      <c r="S30" s="96"/>
      <c r="T30" s="96">
        <v>0</v>
      </c>
      <c r="U30" s="96"/>
      <c r="V30" s="96">
        <v>0</v>
      </c>
      <c r="W30" s="32"/>
      <c r="X30" s="32">
        <f>SUM(T30:V30)</f>
        <v>0</v>
      </c>
      <c r="Y30" s="20"/>
      <c r="Z30" s="20">
        <f>SUM(D30:R30,X30)</f>
        <v>1795</v>
      </c>
      <c r="AA30" s="20"/>
    </row>
    <row r="31" spans="1:30" ht="21.6" customHeight="1">
      <c r="A31" s="29" t="s">
        <v>263</v>
      </c>
      <c r="D31" s="96">
        <v>0</v>
      </c>
      <c r="E31" s="94"/>
      <c r="F31" s="96">
        <v>0</v>
      </c>
      <c r="G31" s="94"/>
      <c r="H31" s="96">
        <v>0</v>
      </c>
      <c r="I31" s="94"/>
      <c r="J31" s="96">
        <v>0</v>
      </c>
      <c r="K31" s="94"/>
      <c r="L31" s="96">
        <v>0</v>
      </c>
      <c r="M31" s="94"/>
      <c r="N31" s="96">
        <v>0</v>
      </c>
      <c r="O31" s="94"/>
      <c r="P31" s="96">
        <v>0</v>
      </c>
      <c r="Q31" s="94"/>
      <c r="R31" s="20">
        <v>-1269795515</v>
      </c>
      <c r="S31" s="94"/>
      <c r="T31" s="94">
        <v>0</v>
      </c>
      <c r="U31" s="94"/>
      <c r="V31" s="96">
        <v>0</v>
      </c>
      <c r="W31" s="20"/>
      <c r="X31" s="32">
        <f>SUM(T31:V31)</f>
        <v>0</v>
      </c>
      <c r="Y31" s="20"/>
      <c r="Z31" s="20">
        <f>SUM(D31:R31,X31)</f>
        <v>-1269795515</v>
      </c>
    </row>
    <row r="32" spans="1:30" ht="21.6" customHeight="1" thickBot="1">
      <c r="A32" s="2" t="s">
        <v>275</v>
      </c>
      <c r="D32" s="30">
        <f>SUM(D25,D28:D31)</f>
        <v>729869781</v>
      </c>
      <c r="E32" s="20"/>
      <c r="F32" s="30">
        <f>SUM(F25,F28:F31)</f>
        <v>20559745098</v>
      </c>
      <c r="G32" s="20"/>
      <c r="H32" s="46">
        <f>SUM(H25,H28:H31)</f>
        <v>1795</v>
      </c>
      <c r="I32" s="20" t="e">
        <f>#REF!+SUM(I28:I31)</f>
        <v>#REF!</v>
      </c>
      <c r="J32" s="30">
        <f>SUM(J25,J28:J31)</f>
        <v>2751091888</v>
      </c>
      <c r="K32" s="20"/>
      <c r="L32" s="46">
        <f>SUM(L25,L28:L31)</f>
        <v>0</v>
      </c>
      <c r="M32" s="20"/>
      <c r="N32" s="30">
        <f>SUM(N25,N28:N31)</f>
        <v>735007</v>
      </c>
      <c r="O32" s="20"/>
      <c r="P32" s="30">
        <f>SUM(P25,P28:P31)</f>
        <v>78715029</v>
      </c>
      <c r="Q32" s="20" t="e">
        <f>#REF!+SUM(Q28:Q31)</f>
        <v>#REF!</v>
      </c>
      <c r="R32" s="30">
        <f>SUM(R25,R28:R31)</f>
        <v>2763896370</v>
      </c>
      <c r="S32" s="20"/>
      <c r="T32" s="30">
        <f>SUM(T25,T28:T31)</f>
        <v>6791846</v>
      </c>
      <c r="U32" s="20" t="e">
        <f>#REF!+SUM(U28:U31)</f>
        <v>#REF!</v>
      </c>
      <c r="V32" s="30">
        <f>SUM(V25,V28:V31)</f>
        <v>-11599980</v>
      </c>
      <c r="W32" s="20"/>
      <c r="X32" s="30">
        <f>SUM(X25,X28:X31)</f>
        <v>-4808134</v>
      </c>
      <c r="Y32" s="20" t="e">
        <f>#REF!+SUM(Y28:Y31)</f>
        <v>#REF!</v>
      </c>
      <c r="Z32" s="30">
        <f>SUM(Z25,Z28:Z31)</f>
        <v>26879246834</v>
      </c>
    </row>
    <row r="33" spans="1:26" ht="21.6" customHeight="1" thickTop="1">
      <c r="A33" s="2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21.6" customHeight="1">
      <c r="A34" s="2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21.6" customHeight="1">
      <c r="A35" s="19" t="s">
        <v>14</v>
      </c>
    </row>
    <row r="38" spans="1:26" ht="21.6" customHeight="1">
      <c r="H38" s="117"/>
    </row>
    <row r="39" spans="1:26" ht="21.6" customHeight="1">
      <c r="H39" s="117"/>
    </row>
    <row r="40" spans="1:26" ht="21.6" customHeight="1">
      <c r="H40" s="117"/>
    </row>
    <row r="41" spans="1:26" ht="21.6" customHeight="1">
      <c r="H41" s="117"/>
    </row>
    <row r="42" spans="1:26" ht="21.6" customHeight="1">
      <c r="H42" s="117"/>
    </row>
    <row r="49" spans="10:10" ht="21.6" customHeight="1">
      <c r="J49" s="117"/>
    </row>
    <row r="50" spans="10:10" ht="21.6" customHeight="1">
      <c r="J50" s="117"/>
    </row>
    <row r="51" spans="10:10" ht="21.6" customHeight="1">
      <c r="J51" s="117"/>
    </row>
    <row r="52" spans="10:10" ht="21.6" customHeight="1">
      <c r="J52" s="117"/>
    </row>
    <row r="53" spans="10:10" ht="21.6" customHeight="1">
      <c r="J53" s="117"/>
    </row>
    <row r="54" spans="10:10" ht="21.6" customHeight="1">
      <c r="J54" s="117"/>
    </row>
    <row r="55" spans="10:10" ht="21.6" customHeight="1">
      <c r="J55" s="117"/>
    </row>
    <row r="56" spans="10:10" ht="21.6" customHeight="1">
      <c r="J56" s="117"/>
    </row>
    <row r="57" spans="10:10" ht="21.6" customHeight="1">
      <c r="J57" s="117"/>
    </row>
    <row r="58" spans="10:10" ht="21.6" customHeight="1">
      <c r="J58" s="117"/>
    </row>
    <row r="59" spans="10:10" ht="21.6" customHeight="1">
      <c r="J59" s="117"/>
    </row>
    <row r="60" spans="10:10" ht="21.6" customHeight="1">
      <c r="J60" s="117"/>
    </row>
    <row r="61" spans="10:10" ht="21.6" customHeight="1">
      <c r="J61" s="117"/>
    </row>
    <row r="62" spans="10:10" ht="21.6" customHeight="1">
      <c r="J62" s="117"/>
    </row>
    <row r="63" spans="10:10" ht="21.6" customHeight="1">
      <c r="J63" s="117"/>
    </row>
    <row r="64" spans="10:10" ht="21.6" customHeight="1">
      <c r="J64" s="117"/>
    </row>
    <row r="65" spans="10:10" ht="21.6" customHeight="1">
      <c r="J65" s="117"/>
    </row>
    <row r="66" spans="10:10" ht="21.6" customHeight="1">
      <c r="J66" s="117"/>
    </row>
    <row r="67" spans="10:10" ht="21.6" customHeight="1">
      <c r="J67" s="117"/>
    </row>
    <row r="68" spans="10:10" ht="21.6" customHeight="1">
      <c r="J68" s="117"/>
    </row>
    <row r="69" spans="10:10" ht="21.6" customHeight="1">
      <c r="J69" s="117"/>
    </row>
    <row r="70" spans="10:10" ht="21.6" customHeight="1">
      <c r="J70" s="117"/>
    </row>
    <row r="71" spans="10:10" ht="21.6" customHeight="1">
      <c r="J71" s="117"/>
    </row>
    <row r="72" spans="10:10" ht="21.6" customHeight="1">
      <c r="J72" s="117"/>
    </row>
    <row r="73" spans="10:10" ht="21.6" customHeight="1">
      <c r="J73" s="117"/>
    </row>
    <row r="74" spans="10:10" ht="21.6" customHeight="1">
      <c r="J74" s="117"/>
    </row>
    <row r="75" spans="10:10" ht="21.6" customHeight="1">
      <c r="J75" s="117"/>
    </row>
    <row r="76" spans="10:10" ht="21.6" customHeight="1">
      <c r="J76" s="117"/>
    </row>
    <row r="77" spans="10:10" ht="21.6" customHeight="1">
      <c r="J77" s="117"/>
    </row>
    <row r="78" spans="10:10" ht="21.6" customHeight="1">
      <c r="J78" s="117"/>
    </row>
    <row r="79" spans="10:10" ht="21.6" customHeight="1">
      <c r="J79" s="117"/>
    </row>
    <row r="80" spans="10:10" ht="21.6" customHeight="1">
      <c r="J80" s="117"/>
    </row>
  </sheetData>
  <mergeCells count="4">
    <mergeCell ref="D5:Z5"/>
    <mergeCell ref="P9:R9"/>
    <mergeCell ref="T6:X6"/>
    <mergeCell ref="T7:W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2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735DE-9674-4FEB-8248-D7B16EDA3DEA}">
  <dimension ref="A1:N172"/>
  <sheetViews>
    <sheetView showGridLines="0" view="pageBreakPreview" topLeftCell="A97" zoomScale="130" zoomScaleNormal="85" zoomScaleSheetLayoutView="130" workbookViewId="0">
      <selection activeCell="A100" sqref="A100"/>
    </sheetView>
  </sheetViews>
  <sheetFormatPr defaultColWidth="10.5703125" defaultRowHeight="21.75" customHeight="1"/>
  <cols>
    <col min="1" max="1" width="56.85546875" style="4" customWidth="1"/>
    <col min="2" max="2" width="1.85546875" style="10" customWidth="1"/>
    <col min="3" max="3" width="6.42578125" style="4" customWidth="1"/>
    <col min="4" max="4" width="1.5703125" style="10" customWidth="1"/>
    <col min="5" max="5" width="17.42578125" style="10" customWidth="1"/>
    <col min="6" max="6" width="1.28515625" style="10" customWidth="1"/>
    <col min="7" max="7" width="17.42578125" style="10" customWidth="1"/>
    <col min="8" max="8" width="1.28515625" style="10" customWidth="1"/>
    <col min="9" max="9" width="17.42578125" style="10" customWidth="1"/>
    <col min="10" max="10" width="1.28515625" style="10" customWidth="1"/>
    <col min="11" max="11" width="17.42578125" style="10" customWidth="1"/>
    <col min="12" max="12" width="0.85546875" style="10" customWidth="1"/>
    <col min="13" max="16384" width="10.5703125" style="10"/>
  </cols>
  <sheetData>
    <row r="1" spans="1:14" ht="20.100000000000001" customHeight="1">
      <c r="A1" s="1" t="s">
        <v>0</v>
      </c>
      <c r="B1" s="20"/>
      <c r="C1" s="3"/>
      <c r="D1" s="20"/>
      <c r="E1" s="20"/>
      <c r="F1" s="20"/>
      <c r="G1" s="20"/>
      <c r="H1" s="20"/>
      <c r="I1" s="20"/>
      <c r="J1" s="20"/>
      <c r="K1" s="20"/>
      <c r="L1" s="9"/>
    </row>
    <row r="2" spans="1:14" ht="20.100000000000001" customHeight="1">
      <c r="A2" s="2" t="s">
        <v>42</v>
      </c>
      <c r="B2" s="22"/>
      <c r="C2" s="3"/>
      <c r="D2" s="20"/>
      <c r="E2" s="20"/>
      <c r="F2" s="20"/>
      <c r="G2" s="20"/>
      <c r="H2" s="20"/>
      <c r="I2" s="20"/>
      <c r="J2" s="20"/>
      <c r="K2" s="20"/>
      <c r="L2" s="9"/>
      <c r="M2" s="9"/>
    </row>
    <row r="3" spans="1:14" ht="20.100000000000001" customHeight="1">
      <c r="A3" s="2" t="s">
        <v>273</v>
      </c>
      <c r="B3" s="22"/>
      <c r="C3" s="3"/>
      <c r="D3" s="20"/>
      <c r="E3" s="20"/>
      <c r="F3" s="20"/>
      <c r="G3" s="20"/>
      <c r="H3" s="20"/>
      <c r="I3" s="20"/>
      <c r="J3" s="20"/>
      <c r="K3" s="20"/>
      <c r="L3" s="9"/>
      <c r="M3" s="9"/>
    </row>
    <row r="4" spans="1:14" s="9" customFormat="1" ht="20.100000000000001" customHeight="1">
      <c r="B4" s="22"/>
      <c r="C4" s="3"/>
      <c r="D4" s="20"/>
      <c r="E4" s="20"/>
      <c r="F4" s="20"/>
      <c r="G4" s="20"/>
      <c r="H4" s="20"/>
      <c r="I4" s="22"/>
      <c r="J4" s="20"/>
      <c r="K4" s="11" t="s">
        <v>101</v>
      </c>
      <c r="N4" s="10"/>
    </row>
    <row r="5" spans="1:14" s="9" customFormat="1" ht="20.100000000000001" customHeight="1">
      <c r="A5" s="4"/>
      <c r="B5" s="10"/>
      <c r="C5" s="4"/>
      <c r="D5" s="10"/>
      <c r="E5" s="119"/>
      <c r="F5" s="119" t="s">
        <v>1</v>
      </c>
      <c r="G5" s="119"/>
      <c r="H5" s="23"/>
      <c r="I5" s="119"/>
      <c r="J5" s="119" t="s">
        <v>2</v>
      </c>
      <c r="K5" s="119"/>
      <c r="L5" s="10"/>
      <c r="N5" s="10"/>
    </row>
    <row r="6" spans="1:14" s="9" customFormat="1" ht="20.100000000000001" customHeight="1">
      <c r="A6" s="4"/>
      <c r="B6" s="10"/>
      <c r="C6" s="15"/>
      <c r="D6" s="13"/>
      <c r="E6" s="15">
        <v>2024</v>
      </c>
      <c r="F6" s="14"/>
      <c r="G6" s="15">
        <v>2023</v>
      </c>
      <c r="H6" s="24"/>
      <c r="I6" s="15">
        <v>2024</v>
      </c>
      <c r="J6" s="14"/>
      <c r="K6" s="15">
        <v>2023</v>
      </c>
      <c r="L6" s="10"/>
      <c r="M6" s="10"/>
      <c r="N6" s="10"/>
    </row>
    <row r="7" spans="1:14" s="9" customFormat="1" ht="20.100000000000001" customHeight="1">
      <c r="A7" s="2" t="s">
        <v>44</v>
      </c>
      <c r="B7" s="23"/>
      <c r="C7" s="3"/>
      <c r="D7" s="10"/>
      <c r="E7" s="20"/>
      <c r="F7" s="20"/>
      <c r="G7" s="20"/>
      <c r="H7" s="10"/>
      <c r="I7" s="20"/>
      <c r="J7" s="20"/>
      <c r="K7" s="20"/>
      <c r="L7" s="10"/>
      <c r="M7" s="10"/>
      <c r="N7" s="10"/>
    </row>
    <row r="8" spans="1:14" ht="20.100000000000001" customHeight="1">
      <c r="A8" s="4" t="s">
        <v>95</v>
      </c>
      <c r="C8" s="3"/>
      <c r="E8" s="32">
        <f>PL!E32</f>
        <v>1960806866</v>
      </c>
      <c r="F8" s="32"/>
      <c r="G8" s="32">
        <f>PL!G32</f>
        <v>2436734342</v>
      </c>
      <c r="H8" s="32"/>
      <c r="I8" s="32">
        <f>PL!I32</f>
        <v>1959364313</v>
      </c>
      <c r="J8" s="32"/>
      <c r="K8" s="32">
        <f>PL!K32</f>
        <v>2328255531</v>
      </c>
    </row>
    <row r="9" spans="1:14" ht="20.100000000000001" customHeight="1">
      <c r="A9" s="4" t="s">
        <v>96</v>
      </c>
      <c r="C9" s="3"/>
      <c r="E9" s="32"/>
      <c r="F9" s="32"/>
      <c r="G9" s="32"/>
      <c r="H9" s="32"/>
      <c r="I9" s="32"/>
      <c r="J9" s="32"/>
      <c r="K9" s="32"/>
    </row>
    <row r="10" spans="1:14" ht="20.100000000000001" customHeight="1">
      <c r="A10" s="4" t="s">
        <v>45</v>
      </c>
      <c r="C10" s="3"/>
      <c r="E10" s="32"/>
      <c r="F10" s="32"/>
      <c r="G10" s="32"/>
      <c r="H10" s="32"/>
      <c r="I10" s="32"/>
      <c r="J10" s="32"/>
      <c r="K10" s="32"/>
    </row>
    <row r="11" spans="1:14" ht="20.100000000000001" customHeight="1">
      <c r="A11" s="5" t="s">
        <v>46</v>
      </c>
      <c r="C11" s="3"/>
      <c r="E11" s="67">
        <v>176697731</v>
      </c>
      <c r="F11" s="51"/>
      <c r="G11" s="67">
        <v>158062275</v>
      </c>
      <c r="H11" s="51"/>
      <c r="I11" s="67">
        <v>145635793</v>
      </c>
      <c r="J11" s="52"/>
      <c r="K11" s="67">
        <v>131230844</v>
      </c>
      <c r="N11" s="9"/>
    </row>
    <row r="12" spans="1:14" ht="20.100000000000001" customHeight="1">
      <c r="A12" s="5" t="s">
        <v>283</v>
      </c>
      <c r="C12" s="3"/>
      <c r="E12" s="67">
        <v>612780567</v>
      </c>
      <c r="F12" s="51"/>
      <c r="G12" s="67">
        <v>462421090</v>
      </c>
      <c r="H12" s="51"/>
      <c r="I12" s="67">
        <v>53454084</v>
      </c>
      <c r="J12" s="52"/>
      <c r="K12" s="67">
        <v>27624075</v>
      </c>
      <c r="N12" s="9"/>
    </row>
    <row r="13" spans="1:14" ht="20.100000000000001" customHeight="1">
      <c r="A13" s="4" t="s">
        <v>248</v>
      </c>
      <c r="C13" s="3"/>
      <c r="E13" s="67">
        <v>455262</v>
      </c>
      <c r="F13" s="51"/>
      <c r="G13" s="67">
        <v>291423</v>
      </c>
      <c r="H13" s="51"/>
      <c r="I13" s="49">
        <v>0</v>
      </c>
      <c r="J13" s="52"/>
      <c r="K13" s="49">
        <v>0</v>
      </c>
      <c r="N13" s="9"/>
    </row>
    <row r="14" spans="1:14" ht="20.100000000000001" customHeight="1">
      <c r="A14" s="4" t="s">
        <v>285</v>
      </c>
      <c r="C14" s="3"/>
      <c r="E14" s="67">
        <v>-7888740</v>
      </c>
      <c r="F14" s="51"/>
      <c r="G14" s="67">
        <v>35873583</v>
      </c>
      <c r="H14" s="51"/>
      <c r="I14" s="49">
        <v>0</v>
      </c>
      <c r="J14" s="52"/>
      <c r="K14" s="49">
        <v>0</v>
      </c>
      <c r="N14" s="9"/>
    </row>
    <row r="15" spans="1:14" ht="20.100000000000001" customHeight="1">
      <c r="A15" s="4" t="s">
        <v>156</v>
      </c>
      <c r="C15" s="3"/>
      <c r="E15" s="67">
        <v>44609072</v>
      </c>
      <c r="F15" s="51"/>
      <c r="G15" s="67">
        <v>55072195</v>
      </c>
      <c r="H15" s="51"/>
      <c r="I15" s="49">
        <v>1665872</v>
      </c>
      <c r="J15" s="52"/>
      <c r="K15" s="49">
        <v>0</v>
      </c>
    </row>
    <row r="16" spans="1:14" ht="20.100000000000001" customHeight="1">
      <c r="A16" s="4" t="s">
        <v>297</v>
      </c>
      <c r="C16" s="3"/>
      <c r="E16" s="67">
        <v>59000000</v>
      </c>
      <c r="F16" s="51"/>
      <c r="G16" s="49">
        <v>0</v>
      </c>
      <c r="H16" s="51"/>
      <c r="I16" s="67">
        <v>59000000</v>
      </c>
      <c r="J16" s="52"/>
      <c r="K16" s="49">
        <v>0</v>
      </c>
    </row>
    <row r="17" spans="1:11" ht="20.100000000000001" customHeight="1">
      <c r="A17" s="4" t="s">
        <v>215</v>
      </c>
      <c r="C17" s="3"/>
      <c r="E17" s="67">
        <v>7943</v>
      </c>
      <c r="F17" s="51"/>
      <c r="G17" s="67">
        <v>4858</v>
      </c>
      <c r="H17" s="51"/>
      <c r="I17" s="49">
        <v>816</v>
      </c>
      <c r="J17" s="52"/>
      <c r="K17" s="49">
        <v>499</v>
      </c>
    </row>
    <row r="18" spans="1:11" ht="20.100000000000001" customHeight="1">
      <c r="A18" s="4" t="s">
        <v>223</v>
      </c>
      <c r="C18" s="3"/>
      <c r="E18" s="67">
        <v>1074404</v>
      </c>
      <c r="F18" s="51"/>
      <c r="G18" s="67">
        <v>1071468</v>
      </c>
      <c r="H18" s="51"/>
      <c r="I18" s="49">
        <v>1074404</v>
      </c>
      <c r="J18" s="52"/>
      <c r="K18" s="49">
        <v>1071468</v>
      </c>
    </row>
    <row r="19" spans="1:11" ht="20.100000000000001" customHeight="1">
      <c r="A19" s="4" t="s">
        <v>284</v>
      </c>
      <c r="C19" s="3"/>
      <c r="E19" s="49">
        <v>-31913281</v>
      </c>
      <c r="F19" s="51"/>
      <c r="G19" s="49">
        <v>-10458220</v>
      </c>
      <c r="H19" s="51"/>
      <c r="I19" s="49">
        <v>0</v>
      </c>
      <c r="J19" s="52"/>
      <c r="K19" s="49">
        <v>0</v>
      </c>
    </row>
    <row r="20" spans="1:11" ht="20.100000000000001" customHeight="1">
      <c r="A20" s="4" t="s">
        <v>229</v>
      </c>
      <c r="C20" s="3"/>
      <c r="E20" s="49">
        <v>0</v>
      </c>
      <c r="F20" s="51"/>
      <c r="G20" s="49">
        <v>0</v>
      </c>
      <c r="H20" s="51"/>
      <c r="I20" s="67">
        <v>-279015215</v>
      </c>
      <c r="J20" s="52"/>
      <c r="K20" s="67">
        <v>-758130672</v>
      </c>
    </row>
    <row r="21" spans="1:11" ht="20.100000000000001" customHeight="1">
      <c r="A21" s="4" t="s">
        <v>230</v>
      </c>
      <c r="C21" s="3"/>
      <c r="E21" s="49">
        <v>-463629601</v>
      </c>
      <c r="F21" s="51"/>
      <c r="G21" s="49">
        <v>-537872997</v>
      </c>
      <c r="H21" s="51"/>
      <c r="I21" s="49">
        <v>0</v>
      </c>
      <c r="J21" s="52"/>
      <c r="K21" s="49">
        <v>0</v>
      </c>
    </row>
    <row r="22" spans="1:11" ht="20.100000000000001" customHeight="1">
      <c r="A22" s="4" t="s">
        <v>142</v>
      </c>
      <c r="C22" s="3"/>
      <c r="E22" s="67">
        <v>-117020686</v>
      </c>
      <c r="F22" s="50"/>
      <c r="G22" s="67">
        <v>-149053055</v>
      </c>
      <c r="H22" s="50"/>
      <c r="I22" s="49">
        <v>0</v>
      </c>
      <c r="J22" s="49"/>
      <c r="K22" s="49">
        <v>0</v>
      </c>
    </row>
    <row r="23" spans="1:11" ht="20.100000000000001" customHeight="1">
      <c r="A23" s="5" t="s">
        <v>286</v>
      </c>
      <c r="B23" s="9"/>
      <c r="C23" s="3"/>
      <c r="E23" s="67">
        <v>7420758</v>
      </c>
      <c r="F23" s="51"/>
      <c r="G23" s="67">
        <v>187985</v>
      </c>
      <c r="H23" s="51"/>
      <c r="I23" s="67">
        <v>8863157</v>
      </c>
      <c r="J23" s="49"/>
      <c r="K23" s="67">
        <v>320986</v>
      </c>
    </row>
    <row r="24" spans="1:11" ht="20.100000000000001" customHeight="1">
      <c r="A24" s="5" t="s">
        <v>221</v>
      </c>
      <c r="B24" s="9"/>
      <c r="C24" s="3"/>
      <c r="E24" s="67">
        <v>-22916732</v>
      </c>
      <c r="F24" s="50"/>
      <c r="G24" s="67">
        <v>-30272909</v>
      </c>
      <c r="H24" s="50"/>
      <c r="I24" s="49">
        <v>-27051041</v>
      </c>
      <c r="J24" s="49"/>
      <c r="K24" s="49">
        <v>-35787802</v>
      </c>
    </row>
    <row r="25" spans="1:11" ht="20.100000000000001" customHeight="1">
      <c r="A25" s="4" t="s">
        <v>72</v>
      </c>
      <c r="B25" s="9"/>
      <c r="C25" s="3"/>
      <c r="E25" s="67">
        <v>5559387</v>
      </c>
      <c r="F25" s="50"/>
      <c r="G25" s="67">
        <v>2012780</v>
      </c>
      <c r="H25" s="50"/>
      <c r="I25" s="67">
        <v>835240</v>
      </c>
      <c r="J25" s="49"/>
      <c r="K25" s="67">
        <v>781899</v>
      </c>
    </row>
    <row r="26" spans="1:11" ht="20.100000000000001" customHeight="1">
      <c r="A26" s="4" t="s">
        <v>187</v>
      </c>
      <c r="B26" s="9"/>
      <c r="C26" s="3"/>
      <c r="E26" s="49">
        <v>0</v>
      </c>
      <c r="F26" s="50"/>
      <c r="G26" s="67">
        <v>2115300</v>
      </c>
      <c r="H26" s="50"/>
      <c r="I26" s="49">
        <v>0</v>
      </c>
      <c r="J26" s="49"/>
      <c r="K26" s="67">
        <v>1214409</v>
      </c>
    </row>
    <row r="27" spans="1:11" ht="20.100000000000001" customHeight="1">
      <c r="A27" s="4" t="s">
        <v>91</v>
      </c>
      <c r="B27" s="9"/>
      <c r="C27" s="3"/>
      <c r="E27" s="67">
        <v>-3990172056</v>
      </c>
      <c r="F27" s="50"/>
      <c r="G27" s="67">
        <v>-3500068485</v>
      </c>
      <c r="H27" s="50"/>
      <c r="I27" s="67">
        <v>-2947279200</v>
      </c>
      <c r="J27" s="49"/>
      <c r="K27" s="67">
        <v>-2377199088</v>
      </c>
    </row>
    <row r="28" spans="1:11" ht="20.100000000000001" customHeight="1">
      <c r="A28" s="4" t="s">
        <v>157</v>
      </c>
      <c r="B28" s="9"/>
      <c r="C28" s="3"/>
      <c r="E28" s="67">
        <v>-33609</v>
      </c>
      <c r="F28" s="50"/>
      <c r="G28" s="67">
        <v>-480988</v>
      </c>
      <c r="H28" s="50"/>
      <c r="I28" s="49">
        <v>0</v>
      </c>
      <c r="J28" s="49"/>
      <c r="K28" s="49">
        <v>0</v>
      </c>
    </row>
    <row r="29" spans="1:11" ht="20.100000000000001" customHeight="1">
      <c r="A29" s="4" t="s">
        <v>47</v>
      </c>
      <c r="B29" s="9"/>
      <c r="C29" s="3"/>
      <c r="E29" s="104">
        <v>523784433</v>
      </c>
      <c r="F29" s="50"/>
      <c r="G29" s="104">
        <v>466057019</v>
      </c>
      <c r="H29" s="50"/>
      <c r="I29" s="104">
        <v>491872235</v>
      </c>
      <c r="J29" s="49"/>
      <c r="K29" s="104">
        <v>450033018</v>
      </c>
    </row>
    <row r="30" spans="1:11" ht="20.100000000000001" customHeight="1">
      <c r="A30" s="5" t="s">
        <v>249</v>
      </c>
      <c r="C30" s="3"/>
      <c r="E30" s="107"/>
      <c r="F30" s="51"/>
      <c r="G30" s="107"/>
      <c r="H30" s="51"/>
      <c r="I30" s="107"/>
      <c r="J30" s="33"/>
      <c r="K30" s="107"/>
    </row>
    <row r="31" spans="1:11" ht="20.100000000000001" customHeight="1">
      <c r="A31" s="4" t="s">
        <v>172</v>
      </c>
      <c r="C31" s="3"/>
      <c r="E31" s="67">
        <f>SUM(E8:E29)</f>
        <v>-1241378282</v>
      </c>
      <c r="F31" s="130"/>
      <c r="G31" s="67">
        <f>SUM(G8:G29)</f>
        <v>-608302336</v>
      </c>
      <c r="H31" s="130"/>
      <c r="I31" s="67">
        <f>SUM(I8:I29)</f>
        <v>-531579542</v>
      </c>
      <c r="J31" s="49"/>
      <c r="K31" s="67">
        <f>SUM(K8:K29)</f>
        <v>-230584833</v>
      </c>
    </row>
    <row r="32" spans="1:11" ht="20.100000000000001" customHeight="1">
      <c r="A32" s="4" t="s">
        <v>48</v>
      </c>
      <c r="C32" s="3"/>
      <c r="E32" s="107"/>
      <c r="F32" s="51"/>
      <c r="G32" s="107"/>
      <c r="H32" s="51"/>
      <c r="I32" s="107"/>
      <c r="J32" s="52"/>
      <c r="K32" s="107"/>
    </row>
    <row r="33" spans="1:14" ht="20.100000000000001" customHeight="1">
      <c r="A33" s="4" t="s">
        <v>173</v>
      </c>
      <c r="C33" s="3"/>
      <c r="E33" s="107">
        <v>-3817786</v>
      </c>
      <c r="F33" s="51"/>
      <c r="G33" s="107">
        <v>-5548623</v>
      </c>
      <c r="H33" s="51"/>
      <c r="I33" s="68">
        <v>0</v>
      </c>
      <c r="J33" s="52"/>
      <c r="K33" s="68">
        <v>0</v>
      </c>
    </row>
    <row r="34" spans="1:14" ht="20.100000000000001" customHeight="1">
      <c r="A34" s="4" t="s">
        <v>49</v>
      </c>
      <c r="C34" s="3"/>
      <c r="E34" s="67">
        <v>38027974</v>
      </c>
      <c r="F34" s="50"/>
      <c r="G34" s="67">
        <v>11755395</v>
      </c>
      <c r="H34" s="50"/>
      <c r="I34" s="67">
        <v>24657296</v>
      </c>
      <c r="J34" s="49"/>
      <c r="K34" s="67">
        <v>-20670783</v>
      </c>
    </row>
    <row r="35" spans="1:14" ht="20.100000000000001" customHeight="1">
      <c r="A35" s="4" t="s">
        <v>77</v>
      </c>
      <c r="C35" s="3"/>
      <c r="E35" s="67">
        <v>-4911409</v>
      </c>
      <c r="F35" s="50"/>
      <c r="G35" s="67">
        <v>7036850</v>
      </c>
      <c r="H35" s="50"/>
      <c r="I35" s="67">
        <v>-5105591</v>
      </c>
      <c r="J35" s="49"/>
      <c r="K35" s="67">
        <v>11137087</v>
      </c>
    </row>
    <row r="36" spans="1:14" ht="20.100000000000001" customHeight="1">
      <c r="A36" s="4" t="s">
        <v>143</v>
      </c>
      <c r="C36" s="3"/>
      <c r="E36" s="67">
        <v>102929264</v>
      </c>
      <c r="F36" s="50"/>
      <c r="G36" s="67">
        <v>-39233144</v>
      </c>
      <c r="H36" s="50"/>
      <c r="I36" s="68">
        <v>0</v>
      </c>
      <c r="J36" s="52"/>
      <c r="K36" s="68">
        <v>0</v>
      </c>
    </row>
    <row r="37" spans="1:14" ht="20.100000000000001" customHeight="1">
      <c r="A37" s="4" t="s">
        <v>138</v>
      </c>
      <c r="C37" s="3"/>
      <c r="E37" s="67">
        <v>-20459169</v>
      </c>
      <c r="F37" s="50"/>
      <c r="G37" s="67">
        <v>-32698836</v>
      </c>
      <c r="H37" s="50"/>
      <c r="I37" s="68">
        <v>0</v>
      </c>
      <c r="J37" s="52"/>
      <c r="K37" s="68">
        <v>0</v>
      </c>
    </row>
    <row r="38" spans="1:14" ht="20.100000000000001" customHeight="1">
      <c r="A38" s="4" t="s">
        <v>139</v>
      </c>
      <c r="C38" s="3"/>
      <c r="E38" s="67">
        <v>-16604652</v>
      </c>
      <c r="F38" s="50"/>
      <c r="G38" s="67">
        <v>-37583796</v>
      </c>
      <c r="H38" s="50"/>
      <c r="I38" s="68">
        <v>0</v>
      </c>
      <c r="J38" s="52"/>
      <c r="K38" s="68">
        <v>0</v>
      </c>
    </row>
    <row r="39" spans="1:14" ht="20.100000000000001" customHeight="1">
      <c r="A39" s="4" t="s">
        <v>203</v>
      </c>
      <c r="C39" s="3"/>
      <c r="E39" s="67">
        <v>-257293559</v>
      </c>
      <c r="F39" s="50"/>
      <c r="G39" s="67">
        <v>463144266</v>
      </c>
      <c r="H39" s="50"/>
      <c r="I39" s="68">
        <v>-265453742</v>
      </c>
      <c r="J39" s="52"/>
      <c r="K39" s="68">
        <v>0</v>
      </c>
    </row>
    <row r="40" spans="1:14" ht="20.100000000000001" customHeight="1">
      <c r="A40" s="4" t="s">
        <v>50</v>
      </c>
      <c r="C40" s="3"/>
      <c r="E40" s="67">
        <v>37760706</v>
      </c>
      <c r="F40" s="50"/>
      <c r="G40" s="67">
        <v>758875332</v>
      </c>
      <c r="H40" s="50"/>
      <c r="I40" s="107">
        <v>15283709</v>
      </c>
      <c r="J40" s="49"/>
      <c r="K40" s="107">
        <v>789222276</v>
      </c>
    </row>
    <row r="41" spans="1:14" ht="20.100000000000001" customHeight="1">
      <c r="A41" s="4" t="s">
        <v>92</v>
      </c>
      <c r="C41" s="3"/>
      <c r="E41" s="67">
        <v>-77679137</v>
      </c>
      <c r="F41" s="50"/>
      <c r="G41" s="67">
        <v>27449043</v>
      </c>
      <c r="H41" s="50"/>
      <c r="I41" s="67">
        <v>-639119964</v>
      </c>
      <c r="J41" s="49"/>
      <c r="K41" s="67">
        <v>-9825704</v>
      </c>
    </row>
    <row r="42" spans="1:14" ht="20.100000000000001" customHeight="1">
      <c r="A42" s="4" t="s">
        <v>174</v>
      </c>
      <c r="C42" s="3"/>
      <c r="E42" s="67">
        <v>-17517657</v>
      </c>
      <c r="F42" s="50"/>
      <c r="G42" s="67">
        <v>-5158530939</v>
      </c>
      <c r="H42" s="50"/>
      <c r="I42" s="67">
        <v>-1053190</v>
      </c>
      <c r="J42" s="49"/>
      <c r="K42" s="67">
        <v>-5326584795</v>
      </c>
    </row>
    <row r="43" spans="1:14" ht="20.100000000000001" customHeight="1">
      <c r="A43" s="10" t="s">
        <v>144</v>
      </c>
      <c r="B43" s="4"/>
      <c r="D43" s="4"/>
      <c r="E43" s="67">
        <v>432561815</v>
      </c>
      <c r="F43" s="50"/>
      <c r="G43" s="67">
        <v>-7981333</v>
      </c>
      <c r="H43" s="50"/>
      <c r="I43" s="67">
        <v>-7670000</v>
      </c>
      <c r="J43" s="49"/>
      <c r="K43" s="67">
        <v>3397663</v>
      </c>
      <c r="L43" s="4"/>
    </row>
    <row r="44" spans="1:14" ht="20.100000000000001" customHeight="1">
      <c r="A44" s="5" t="s">
        <v>52</v>
      </c>
      <c r="B44" s="19"/>
      <c r="C44" s="3"/>
      <c r="E44" s="67">
        <v>5393744</v>
      </c>
      <c r="F44" s="50"/>
      <c r="G44" s="67">
        <v>-3141530</v>
      </c>
      <c r="H44" s="50"/>
      <c r="I44" s="67">
        <v>5405095</v>
      </c>
      <c r="J44" s="49"/>
      <c r="K44" s="67">
        <v>-3109370</v>
      </c>
      <c r="M44" s="4"/>
    </row>
    <row r="45" spans="1:14" ht="20.100000000000001" customHeight="1">
      <c r="A45" s="4" t="s">
        <v>53</v>
      </c>
      <c r="C45" s="3"/>
      <c r="E45" s="67"/>
      <c r="F45" s="50"/>
      <c r="G45" s="67"/>
      <c r="H45" s="50"/>
      <c r="I45" s="67"/>
      <c r="J45" s="49"/>
      <c r="K45" s="67"/>
    </row>
    <row r="46" spans="1:14" ht="20.100000000000001" customHeight="1">
      <c r="A46" s="5" t="s">
        <v>54</v>
      </c>
      <c r="B46" s="9"/>
      <c r="C46" s="3"/>
      <c r="E46" s="67">
        <v>499754</v>
      </c>
      <c r="F46" s="50"/>
      <c r="G46" s="67">
        <v>5588939</v>
      </c>
      <c r="H46" s="50"/>
      <c r="I46" s="67">
        <v>21547733</v>
      </c>
      <c r="J46" s="49"/>
      <c r="K46" s="67">
        <v>12667028</v>
      </c>
    </row>
    <row r="47" spans="1:14" s="4" customFormat="1" ht="20.100000000000001" customHeight="1">
      <c r="A47" s="5" t="s">
        <v>147</v>
      </c>
      <c r="B47" s="9"/>
      <c r="C47" s="3"/>
      <c r="D47" s="10"/>
      <c r="E47" s="67">
        <v>3805992</v>
      </c>
      <c r="F47" s="50"/>
      <c r="G47" s="67">
        <v>86245</v>
      </c>
      <c r="H47" s="50"/>
      <c r="I47" s="72">
        <v>0</v>
      </c>
      <c r="J47" s="49"/>
      <c r="K47" s="72">
        <v>0</v>
      </c>
      <c r="L47" s="10"/>
      <c r="M47" s="10"/>
      <c r="N47" s="10"/>
    </row>
    <row r="48" spans="1:14" ht="20.100000000000001" customHeight="1">
      <c r="A48" s="5" t="s">
        <v>148</v>
      </c>
      <c r="B48" s="9"/>
      <c r="C48" s="3"/>
      <c r="E48" s="67">
        <v>-48671958</v>
      </c>
      <c r="F48" s="50"/>
      <c r="G48" s="67">
        <v>132878972</v>
      </c>
      <c r="H48" s="50"/>
      <c r="I48" s="72">
        <v>0</v>
      </c>
      <c r="J48" s="49"/>
      <c r="K48" s="72">
        <v>0</v>
      </c>
    </row>
    <row r="49" spans="1:14" ht="20.100000000000001" customHeight="1">
      <c r="A49" s="4" t="s">
        <v>55</v>
      </c>
      <c r="B49" s="9"/>
      <c r="C49" s="3"/>
      <c r="E49" s="67">
        <v>-13747897</v>
      </c>
      <c r="F49" s="50"/>
      <c r="G49" s="67">
        <v>-27546561</v>
      </c>
      <c r="H49" s="50"/>
      <c r="I49" s="68">
        <v>-13447342</v>
      </c>
      <c r="J49" s="49"/>
      <c r="K49" s="68">
        <v>10960470</v>
      </c>
    </row>
    <row r="50" spans="1:14" ht="20.100000000000001" customHeight="1">
      <c r="A50" s="4" t="s">
        <v>267</v>
      </c>
      <c r="B50" s="9"/>
      <c r="C50" s="3"/>
      <c r="E50" s="67">
        <v>-8446143</v>
      </c>
      <c r="F50" s="50"/>
      <c r="G50" s="67">
        <v>-212000</v>
      </c>
      <c r="H50" s="50"/>
      <c r="I50" s="68">
        <v>0</v>
      </c>
      <c r="J50" s="49"/>
      <c r="K50" s="68">
        <v>0</v>
      </c>
    </row>
    <row r="51" spans="1:14" ht="20.100000000000001" customHeight="1">
      <c r="A51" s="4" t="s">
        <v>88</v>
      </c>
      <c r="B51" s="9"/>
      <c r="C51" s="3"/>
      <c r="E51" s="110">
        <v>1272336</v>
      </c>
      <c r="F51" s="51"/>
      <c r="G51" s="110">
        <v>26117</v>
      </c>
      <c r="H51" s="51"/>
      <c r="I51" s="110">
        <v>1137535</v>
      </c>
      <c r="J51" s="52"/>
      <c r="K51" s="110">
        <v>-387</v>
      </c>
    </row>
    <row r="52" spans="1:14" ht="20.100000000000001" customHeight="1">
      <c r="A52" s="4" t="s">
        <v>296</v>
      </c>
      <c r="B52" s="9"/>
      <c r="C52" s="3"/>
      <c r="E52" s="67">
        <f>SUM(E31:E51)</f>
        <v>-1088276064</v>
      </c>
      <c r="F52" s="51"/>
      <c r="G52" s="67">
        <f>SUM(G31:G51)</f>
        <v>-4513937939</v>
      </c>
      <c r="H52" s="51"/>
      <c r="I52" s="67">
        <f>SUM(I31:I51)</f>
        <v>-1395398003</v>
      </c>
      <c r="J52" s="52"/>
      <c r="K52" s="67">
        <f>SUM(K31:K51)</f>
        <v>-4763391348</v>
      </c>
    </row>
    <row r="53" spans="1:14" ht="20.100000000000001" customHeight="1">
      <c r="A53" s="5" t="s">
        <v>188</v>
      </c>
      <c r="B53" s="9"/>
      <c r="C53" s="3"/>
      <c r="E53" s="67">
        <v>3381837906</v>
      </c>
      <c r="F53" s="51"/>
      <c r="G53" s="67">
        <v>3024386265</v>
      </c>
      <c r="H53" s="51"/>
      <c r="I53" s="67">
        <v>2647129175</v>
      </c>
      <c r="J53" s="52"/>
      <c r="K53" s="67">
        <v>2259748091</v>
      </c>
    </row>
    <row r="54" spans="1:14" ht="20.100000000000001" customHeight="1">
      <c r="A54" s="5" t="s">
        <v>189</v>
      </c>
      <c r="B54" s="9"/>
      <c r="C54" s="3"/>
      <c r="E54" s="67">
        <v>-497928623</v>
      </c>
      <c r="F54" s="51"/>
      <c r="G54" s="67">
        <v>-421278472</v>
      </c>
      <c r="H54" s="51"/>
      <c r="I54" s="67">
        <v>-466351647</v>
      </c>
      <c r="J54" s="52"/>
      <c r="K54" s="67">
        <v>-405961553</v>
      </c>
      <c r="N54" s="4"/>
    </row>
    <row r="55" spans="1:14" ht="20.100000000000001" customHeight="1">
      <c r="A55" s="4" t="s">
        <v>190</v>
      </c>
      <c r="C55" s="3"/>
      <c r="E55" s="104">
        <v>-429946862</v>
      </c>
      <c r="F55" s="51"/>
      <c r="G55" s="104">
        <v>-271435261</v>
      </c>
      <c r="H55" s="51"/>
      <c r="I55" s="104">
        <v>-389253778</v>
      </c>
      <c r="J55" s="52"/>
      <c r="K55" s="104">
        <v>-186422856</v>
      </c>
    </row>
    <row r="56" spans="1:14" ht="20.100000000000001" customHeight="1">
      <c r="A56" s="25" t="s">
        <v>216</v>
      </c>
      <c r="C56" s="3"/>
      <c r="E56" s="104">
        <f>SUM(E52:E55)</f>
        <v>1365686357</v>
      </c>
      <c r="F56" s="51"/>
      <c r="G56" s="104">
        <f>SUM(G52:G55)</f>
        <v>-2182265407</v>
      </c>
      <c r="H56" s="51"/>
      <c r="I56" s="104">
        <f>SUM(I52:I55)</f>
        <v>396125747</v>
      </c>
      <c r="J56" s="52"/>
      <c r="K56" s="104">
        <f>SUM(K52:K55)</f>
        <v>-3096027666</v>
      </c>
    </row>
    <row r="57" spans="1:14" ht="20.100000000000001" customHeight="1">
      <c r="C57" s="3"/>
      <c r="J57" s="20"/>
    </row>
    <row r="58" spans="1:14" ht="20.100000000000001" customHeight="1">
      <c r="A58" s="5" t="s">
        <v>14</v>
      </c>
      <c r="B58" s="19"/>
      <c r="C58" s="3"/>
      <c r="F58" s="21"/>
    </row>
    <row r="59" spans="1:14" ht="21" customHeight="1">
      <c r="A59" s="1" t="s">
        <v>0</v>
      </c>
      <c r="B59" s="22"/>
      <c r="C59" s="3"/>
      <c r="D59" s="20"/>
      <c r="E59" s="20"/>
      <c r="F59" s="20"/>
      <c r="G59" s="20"/>
      <c r="H59" s="20"/>
      <c r="I59" s="20"/>
      <c r="J59" s="20"/>
      <c r="K59" s="20"/>
      <c r="L59" s="9"/>
    </row>
    <row r="60" spans="1:14" ht="21" customHeight="1">
      <c r="A60" s="2" t="s">
        <v>56</v>
      </c>
      <c r="B60" s="20"/>
      <c r="C60" s="3"/>
      <c r="D60" s="20"/>
      <c r="E60" s="20"/>
      <c r="F60" s="20"/>
      <c r="G60" s="20"/>
      <c r="H60" s="20"/>
      <c r="I60" s="20"/>
      <c r="J60" s="20"/>
      <c r="K60" s="20"/>
      <c r="L60" s="9"/>
      <c r="M60" s="9"/>
    </row>
    <row r="61" spans="1:14" ht="21" customHeight="1">
      <c r="A61" s="2" t="s">
        <v>273</v>
      </c>
      <c r="B61" s="22"/>
      <c r="C61" s="3"/>
      <c r="D61" s="20"/>
      <c r="E61" s="20"/>
      <c r="F61" s="20"/>
      <c r="G61" s="20"/>
      <c r="H61" s="20"/>
      <c r="I61" s="20"/>
      <c r="J61" s="20"/>
      <c r="K61" s="20"/>
      <c r="L61" s="9"/>
      <c r="M61" s="9"/>
    </row>
    <row r="62" spans="1:14" ht="21" customHeight="1">
      <c r="A62" s="9"/>
      <c r="B62" s="22"/>
      <c r="C62" s="3"/>
      <c r="D62" s="20"/>
      <c r="E62" s="20"/>
      <c r="F62" s="20"/>
      <c r="G62" s="20"/>
      <c r="H62" s="20"/>
      <c r="I62" s="22"/>
      <c r="J62" s="20"/>
      <c r="K62" s="11" t="s">
        <v>101</v>
      </c>
      <c r="M62" s="9"/>
    </row>
    <row r="63" spans="1:14" s="9" customFormat="1" ht="21.75" customHeight="1">
      <c r="A63" s="4"/>
      <c r="B63" s="10"/>
      <c r="C63" s="4"/>
      <c r="D63" s="10"/>
      <c r="E63" s="119"/>
      <c r="F63" s="119" t="s">
        <v>1</v>
      </c>
      <c r="G63" s="119"/>
      <c r="H63" s="23"/>
      <c r="I63" s="119"/>
      <c r="J63" s="119" t="s">
        <v>2</v>
      </c>
      <c r="K63" s="119"/>
      <c r="L63" s="10"/>
      <c r="N63" s="10"/>
    </row>
    <row r="64" spans="1:14" s="9" customFormat="1" ht="21.75" customHeight="1">
      <c r="A64" s="4"/>
      <c r="B64" s="10"/>
      <c r="C64" s="15"/>
      <c r="D64" s="13"/>
      <c r="E64" s="15">
        <v>2024</v>
      </c>
      <c r="F64" s="14"/>
      <c r="G64" s="15">
        <v>2023</v>
      </c>
      <c r="H64" s="24"/>
      <c r="I64" s="15">
        <v>2024</v>
      </c>
      <c r="J64" s="14"/>
      <c r="K64" s="15">
        <v>2023</v>
      </c>
      <c r="L64" s="10"/>
      <c r="M64" s="10"/>
      <c r="N64" s="10"/>
    </row>
    <row r="65" spans="1:14" s="9" customFormat="1" ht="21.75" customHeight="1">
      <c r="A65" s="2" t="s">
        <v>57</v>
      </c>
      <c r="B65" s="23"/>
      <c r="C65" s="3"/>
      <c r="D65" s="10"/>
      <c r="E65" s="21"/>
      <c r="F65" s="21"/>
      <c r="G65" s="21"/>
      <c r="H65" s="10"/>
      <c r="I65" s="21"/>
      <c r="J65" s="21"/>
      <c r="K65" s="21"/>
      <c r="L65" s="10"/>
      <c r="M65" s="10"/>
      <c r="N65" s="10"/>
    </row>
    <row r="66" spans="1:14" s="9" customFormat="1" ht="21.75" customHeight="1">
      <c r="A66" s="4" t="s">
        <v>158</v>
      </c>
      <c r="B66" s="10"/>
      <c r="C66" s="3"/>
      <c r="D66" s="10"/>
      <c r="E66" s="105">
        <v>-16076</v>
      </c>
      <c r="F66" s="50"/>
      <c r="G66" s="105">
        <v>1035401</v>
      </c>
      <c r="H66" s="50"/>
      <c r="I66" s="105">
        <v>-3862</v>
      </c>
      <c r="J66" s="49"/>
      <c r="K66" s="105">
        <v>1241634</v>
      </c>
      <c r="L66" s="10"/>
      <c r="M66" s="10"/>
      <c r="N66" s="10"/>
    </row>
    <row r="67" spans="1:14" ht="21.75" customHeight="1">
      <c r="A67" s="4" t="s">
        <v>287</v>
      </c>
      <c r="C67" s="3"/>
      <c r="E67" s="49">
        <v>0</v>
      </c>
      <c r="F67" s="50"/>
      <c r="G67" s="67">
        <v>500000000</v>
      </c>
      <c r="H67" s="50"/>
      <c r="I67" s="67">
        <v>976000000</v>
      </c>
      <c r="J67" s="49"/>
      <c r="K67" s="67">
        <v>4066000000</v>
      </c>
    </row>
    <row r="68" spans="1:14" ht="21.75" customHeight="1">
      <c r="A68" s="4" t="s">
        <v>276</v>
      </c>
      <c r="C68" s="3"/>
      <c r="E68" s="67">
        <v>721750000</v>
      </c>
      <c r="F68" s="50"/>
      <c r="G68" s="49">
        <v>0</v>
      </c>
      <c r="H68" s="50"/>
      <c r="I68" s="67">
        <v>721750000</v>
      </c>
      <c r="J68" s="49"/>
      <c r="K68" s="49">
        <v>0</v>
      </c>
    </row>
    <row r="69" spans="1:14" ht="21.75" customHeight="1">
      <c r="A69" s="4" t="s">
        <v>270</v>
      </c>
      <c r="C69" s="3"/>
      <c r="E69" s="49">
        <v>0</v>
      </c>
      <c r="F69" s="50"/>
      <c r="G69" s="67">
        <v>-4900000000</v>
      </c>
      <c r="H69" s="50"/>
      <c r="I69" s="49">
        <v>0</v>
      </c>
      <c r="J69" s="49"/>
      <c r="K69" s="67">
        <v>-4900000000</v>
      </c>
    </row>
    <row r="70" spans="1:14" ht="21.75" customHeight="1">
      <c r="A70" s="4" t="s">
        <v>288</v>
      </c>
      <c r="C70" s="3"/>
      <c r="E70" s="49">
        <v>0</v>
      </c>
      <c r="F70" s="50"/>
      <c r="G70" s="67">
        <v>25000000</v>
      </c>
      <c r="H70" s="50"/>
      <c r="I70" s="49">
        <v>0</v>
      </c>
      <c r="J70" s="49"/>
      <c r="K70" s="67">
        <v>25000000</v>
      </c>
    </row>
    <row r="71" spans="1:14" ht="21.75" customHeight="1">
      <c r="A71" s="4" t="s">
        <v>237</v>
      </c>
      <c r="C71" s="3"/>
      <c r="E71" s="49">
        <v>0</v>
      </c>
      <c r="F71" s="50"/>
      <c r="G71" s="49">
        <v>0</v>
      </c>
      <c r="H71" s="50"/>
      <c r="I71" s="49">
        <v>0</v>
      </c>
      <c r="J71" s="49"/>
      <c r="K71" s="49">
        <v>-1505000000</v>
      </c>
    </row>
    <row r="72" spans="1:14" ht="21.75" customHeight="1">
      <c r="A72" s="4" t="s">
        <v>289</v>
      </c>
      <c r="C72" s="3"/>
      <c r="E72" s="49">
        <v>12004314</v>
      </c>
      <c r="F72" s="50"/>
      <c r="G72" s="49">
        <v>0</v>
      </c>
      <c r="H72" s="50"/>
      <c r="I72" s="49">
        <v>10573940</v>
      </c>
      <c r="J72" s="49"/>
      <c r="K72" s="49">
        <v>0</v>
      </c>
    </row>
    <row r="73" spans="1:14" ht="21.75" customHeight="1">
      <c r="A73" s="4" t="s">
        <v>176</v>
      </c>
      <c r="C73" s="3"/>
      <c r="E73" s="105">
        <v>-266339163</v>
      </c>
      <c r="F73" s="50"/>
      <c r="G73" s="105">
        <v>2835500</v>
      </c>
      <c r="H73" s="50"/>
      <c r="I73" s="105">
        <v>-241700430</v>
      </c>
      <c r="J73" s="49"/>
      <c r="K73" s="105">
        <v>2340614</v>
      </c>
      <c r="N73" s="9"/>
    </row>
    <row r="74" spans="1:14" ht="21.75" customHeight="1">
      <c r="A74" s="4" t="s">
        <v>290</v>
      </c>
      <c r="C74" s="3"/>
      <c r="E74" s="105">
        <v>5000000</v>
      </c>
      <c r="F74" s="50"/>
      <c r="G74" s="105">
        <v>-165880255</v>
      </c>
      <c r="H74" s="50"/>
      <c r="I74" s="49">
        <v>0</v>
      </c>
      <c r="J74" s="49"/>
      <c r="K74" s="105">
        <v>-153214786</v>
      </c>
      <c r="N74" s="9"/>
    </row>
    <row r="75" spans="1:14" ht="21.75" customHeight="1">
      <c r="A75" s="4" t="s">
        <v>175</v>
      </c>
      <c r="C75" s="3"/>
      <c r="E75" s="49">
        <v>-41626300</v>
      </c>
      <c r="F75" s="50"/>
      <c r="G75" s="49">
        <v>0</v>
      </c>
      <c r="H75" s="50"/>
      <c r="I75" s="49">
        <v>-36626300</v>
      </c>
      <c r="J75" s="49"/>
      <c r="K75" s="49">
        <v>0</v>
      </c>
      <c r="N75" s="9"/>
    </row>
    <row r="76" spans="1:14" ht="21.75" customHeight="1">
      <c r="A76" s="4" t="s">
        <v>291</v>
      </c>
      <c r="C76" s="3"/>
      <c r="E76" s="49">
        <v>200033605</v>
      </c>
      <c r="F76" s="50"/>
      <c r="G76" s="49">
        <v>480988</v>
      </c>
      <c r="H76" s="50"/>
      <c r="I76" s="49">
        <v>16549935</v>
      </c>
      <c r="J76" s="49"/>
      <c r="K76" s="49">
        <v>2999999700</v>
      </c>
      <c r="N76" s="9"/>
    </row>
    <row r="77" spans="1:14" ht="21.75" customHeight="1">
      <c r="A77" s="2" t="s">
        <v>212</v>
      </c>
      <c r="C77" s="3"/>
      <c r="E77" s="108">
        <f>SUM(E66:E76)</f>
        <v>630806380</v>
      </c>
      <c r="F77" s="51"/>
      <c r="G77" s="108">
        <f>SUM(G66:G76)</f>
        <v>-4536528366</v>
      </c>
      <c r="H77" s="51"/>
      <c r="I77" s="108">
        <f>SUM(I66:I76)</f>
        <v>1446543283</v>
      </c>
      <c r="J77" s="52"/>
      <c r="K77" s="108">
        <f>SUM(K66:K76)</f>
        <v>536367162</v>
      </c>
    </row>
    <row r="78" spans="1:14" ht="21.75" customHeight="1">
      <c r="A78" s="2" t="s">
        <v>58</v>
      </c>
      <c r="B78" s="23"/>
      <c r="C78" s="3"/>
      <c r="E78" s="107"/>
      <c r="F78" s="51"/>
      <c r="G78" s="107"/>
      <c r="H78" s="51"/>
      <c r="I78" s="107"/>
      <c r="J78" s="52"/>
      <c r="K78" s="107"/>
    </row>
    <row r="79" spans="1:14" ht="21.75" customHeight="1">
      <c r="A79" s="4" t="s">
        <v>292</v>
      </c>
      <c r="B79" s="23"/>
      <c r="C79" s="3"/>
      <c r="E79" s="67">
        <v>550000000</v>
      </c>
      <c r="F79" s="50"/>
      <c r="G79" s="67">
        <v>100000000</v>
      </c>
      <c r="H79" s="50"/>
      <c r="I79" s="67">
        <v>550000000</v>
      </c>
      <c r="J79" s="49"/>
      <c r="K79" s="67">
        <v>100000000</v>
      </c>
    </row>
    <row r="80" spans="1:14" ht="21.75" customHeight="1">
      <c r="A80" s="4" t="s">
        <v>293</v>
      </c>
      <c r="B80" s="23"/>
      <c r="C80" s="3"/>
      <c r="E80" s="67">
        <v>-61498335</v>
      </c>
      <c r="F80" s="49"/>
      <c r="G80" s="67">
        <v>-58496572</v>
      </c>
      <c r="H80" s="49"/>
      <c r="I80" s="49">
        <v>-46286234</v>
      </c>
      <c r="J80" s="49"/>
      <c r="K80" s="49">
        <v>-43755544</v>
      </c>
    </row>
    <row r="81" spans="1:11" ht="21.75" customHeight="1">
      <c r="A81" s="6" t="s">
        <v>120</v>
      </c>
      <c r="B81" s="19"/>
      <c r="C81" s="3"/>
      <c r="E81" s="67">
        <v>300000000</v>
      </c>
      <c r="F81" s="50"/>
      <c r="G81" s="67">
        <v>820000000</v>
      </c>
      <c r="H81" s="50"/>
      <c r="I81" s="49">
        <v>300000000</v>
      </c>
      <c r="J81" s="49"/>
      <c r="K81" s="49">
        <v>140000000</v>
      </c>
    </row>
    <row r="82" spans="1:11" ht="21.75" customHeight="1">
      <c r="A82" s="6" t="s">
        <v>191</v>
      </c>
      <c r="B82" s="19"/>
      <c r="C82" s="3"/>
      <c r="E82" s="67">
        <v>-493268999</v>
      </c>
      <c r="F82" s="50"/>
      <c r="G82" s="67">
        <v>-238830681</v>
      </c>
      <c r="H82" s="50"/>
      <c r="I82" s="67">
        <v>-284600000</v>
      </c>
      <c r="J82" s="49"/>
      <c r="K82" s="67">
        <v>-177100000</v>
      </c>
    </row>
    <row r="83" spans="1:11" ht="21.75" customHeight="1">
      <c r="A83" s="6" t="s">
        <v>90</v>
      </c>
      <c r="B83" s="19"/>
      <c r="C83" s="3"/>
      <c r="E83" s="67">
        <v>1800000000</v>
      </c>
      <c r="F83" s="50"/>
      <c r="G83" s="67">
        <v>5602800000</v>
      </c>
      <c r="H83" s="50"/>
      <c r="I83" s="67">
        <v>1800000000</v>
      </c>
      <c r="J83" s="49"/>
      <c r="K83" s="67">
        <v>5602800000</v>
      </c>
    </row>
    <row r="84" spans="1:11" ht="21.75" customHeight="1">
      <c r="A84" s="6" t="s">
        <v>121</v>
      </c>
      <c r="B84" s="19"/>
      <c r="C84" s="3"/>
      <c r="E84" s="113">
        <v>-3486300000</v>
      </c>
      <c r="F84" s="50"/>
      <c r="G84" s="113">
        <v>-2648500000</v>
      </c>
      <c r="H84" s="50"/>
      <c r="I84" s="113">
        <v>-3486300000</v>
      </c>
      <c r="J84" s="49"/>
      <c r="K84" s="113">
        <v>-2648500000</v>
      </c>
    </row>
    <row r="85" spans="1:11" ht="21.75" customHeight="1">
      <c r="A85" s="6" t="s">
        <v>123</v>
      </c>
      <c r="B85" s="19"/>
      <c r="C85" s="3"/>
      <c r="E85" s="67">
        <v>-9927162</v>
      </c>
      <c r="F85" s="131"/>
      <c r="G85" s="67">
        <v>-28362390</v>
      </c>
      <c r="H85" s="131"/>
      <c r="I85" s="67">
        <v>-9927162</v>
      </c>
      <c r="J85" s="101"/>
      <c r="K85" s="67">
        <v>-26112390</v>
      </c>
    </row>
    <row r="86" spans="1:11" ht="21.75" customHeight="1">
      <c r="A86" s="4" t="s">
        <v>122</v>
      </c>
      <c r="B86" s="23"/>
      <c r="C86" s="3"/>
      <c r="E86" s="49">
        <v>1795</v>
      </c>
      <c r="F86" s="50"/>
      <c r="G86" s="67">
        <v>16510303</v>
      </c>
      <c r="H86" s="50"/>
      <c r="I86" s="67">
        <v>1795</v>
      </c>
      <c r="J86" s="49"/>
      <c r="K86" s="67">
        <v>16510303</v>
      </c>
    </row>
    <row r="87" spans="1:11" ht="21.75" customHeight="1">
      <c r="A87" s="132" t="s">
        <v>213</v>
      </c>
      <c r="B87" s="19"/>
      <c r="C87" s="3"/>
      <c r="E87" s="49">
        <v>0</v>
      </c>
      <c r="F87" s="50"/>
      <c r="G87" s="49">
        <v>3500000000</v>
      </c>
      <c r="H87" s="50"/>
      <c r="I87" s="49">
        <v>0</v>
      </c>
      <c r="J87" s="49"/>
      <c r="K87" s="49">
        <v>0</v>
      </c>
    </row>
    <row r="88" spans="1:11" ht="21.75" customHeight="1">
      <c r="A88" s="6" t="s">
        <v>192</v>
      </c>
      <c r="B88" s="19"/>
      <c r="C88" s="3"/>
      <c r="E88" s="49">
        <v>-1280245478</v>
      </c>
      <c r="F88" s="50"/>
      <c r="G88" s="67">
        <v>-1357325111</v>
      </c>
      <c r="H88" s="50"/>
      <c r="I88" s="67">
        <v>-1269795515</v>
      </c>
      <c r="J88" s="49"/>
      <c r="K88" s="67">
        <v>-1357325112</v>
      </c>
    </row>
    <row r="89" spans="1:11" ht="21.75" customHeight="1">
      <c r="A89" s="2" t="s">
        <v>294</v>
      </c>
      <c r="C89" s="3"/>
      <c r="E89" s="108">
        <f>SUM(E79:E88)</f>
        <v>-2681238179</v>
      </c>
      <c r="F89" s="50"/>
      <c r="G89" s="108">
        <f>SUM(G79:G88)</f>
        <v>5707795549</v>
      </c>
      <c r="H89" s="50"/>
      <c r="I89" s="108">
        <f>SUM(I79:I88)</f>
        <v>-2446907116</v>
      </c>
      <c r="J89" s="49"/>
      <c r="K89" s="108">
        <f>SUM(K79:K88)</f>
        <v>1606517257</v>
      </c>
    </row>
    <row r="90" spans="1:11" ht="21.75" customHeight="1">
      <c r="A90" s="4" t="s">
        <v>299</v>
      </c>
      <c r="C90" s="3"/>
      <c r="E90" s="105">
        <v>71559</v>
      </c>
      <c r="F90" s="50"/>
      <c r="G90" s="105">
        <v>12734</v>
      </c>
      <c r="H90" s="50"/>
      <c r="I90" s="49">
        <v>0</v>
      </c>
      <c r="J90" s="49"/>
      <c r="K90" s="49">
        <v>0</v>
      </c>
    </row>
    <row r="91" spans="1:11" ht="21.75" customHeight="1">
      <c r="A91" s="2" t="s">
        <v>295</v>
      </c>
      <c r="C91" s="3"/>
      <c r="E91" s="103">
        <f>E56+E77+E89+E90</f>
        <v>-684673883</v>
      </c>
      <c r="F91" s="50"/>
      <c r="G91" s="103">
        <f>G56+G77+G89+G90</f>
        <v>-1010985490</v>
      </c>
      <c r="H91" s="50"/>
      <c r="I91" s="103">
        <f>I56+I77+I89+I90</f>
        <v>-604238086</v>
      </c>
      <c r="J91" s="49"/>
      <c r="K91" s="103">
        <f>K56+K77+K89+K90</f>
        <v>-953143247</v>
      </c>
    </row>
    <row r="92" spans="1:11" ht="21.75" customHeight="1">
      <c r="A92" s="5" t="s">
        <v>193</v>
      </c>
      <c r="B92" s="9"/>
      <c r="C92" s="3"/>
      <c r="E92" s="104">
        <v>1786106609</v>
      </c>
      <c r="F92" s="50"/>
      <c r="G92" s="104">
        <v>2797092099</v>
      </c>
      <c r="H92" s="50"/>
      <c r="I92" s="104">
        <v>1501939249</v>
      </c>
      <c r="J92" s="49"/>
      <c r="K92" s="104">
        <v>2455082496</v>
      </c>
    </row>
    <row r="93" spans="1:11" ht="21.75" customHeight="1" thickBot="1">
      <c r="A93" s="25" t="s">
        <v>204</v>
      </c>
      <c r="B93" s="19"/>
      <c r="C93" s="3"/>
      <c r="E93" s="114">
        <f>SUM(E91:E92)</f>
        <v>1101432726</v>
      </c>
      <c r="F93" s="50"/>
      <c r="G93" s="114">
        <f>SUM(G91:G92)</f>
        <v>1786106609</v>
      </c>
      <c r="H93" s="50"/>
      <c r="I93" s="114">
        <f>SUM(I91:I92)</f>
        <v>897701163</v>
      </c>
      <c r="J93" s="49"/>
      <c r="K93" s="114">
        <f>SUM(K91:K92)</f>
        <v>1501939249</v>
      </c>
    </row>
    <row r="94" spans="1:11" ht="21.75" customHeight="1" thickTop="1">
      <c r="A94" s="7"/>
      <c r="B94" s="19"/>
      <c r="C94" s="3"/>
      <c r="E94" s="10">
        <f>SUM(E93-BS!E9)</f>
        <v>0</v>
      </c>
      <c r="G94" s="10">
        <f>SUM(G93-BS!G9)</f>
        <v>0</v>
      </c>
      <c r="I94" s="10">
        <f>SUM(I93-BS!I9)</f>
        <v>0</v>
      </c>
      <c r="J94" s="51"/>
      <c r="K94" s="10">
        <f>SUM(K93-BS!K9)</f>
        <v>0</v>
      </c>
    </row>
    <row r="95" spans="1:11" ht="21.75" customHeight="1">
      <c r="A95" s="7" t="s">
        <v>59</v>
      </c>
      <c r="B95" s="19"/>
      <c r="C95" s="3"/>
      <c r="E95" s="70"/>
      <c r="F95" s="51"/>
      <c r="G95" s="70"/>
      <c r="H95" s="51"/>
      <c r="I95" s="70"/>
      <c r="J95" s="51"/>
      <c r="K95" s="70"/>
    </row>
    <row r="96" spans="1:11" ht="21.75" customHeight="1">
      <c r="A96" s="7" t="s">
        <v>60</v>
      </c>
      <c r="B96" s="19"/>
      <c r="C96" s="3"/>
      <c r="E96" s="70"/>
      <c r="F96" s="51"/>
      <c r="G96" s="70"/>
      <c r="H96" s="51"/>
      <c r="I96" s="70"/>
      <c r="J96" s="51"/>
      <c r="K96" s="70"/>
    </row>
    <row r="97" spans="1:11" ht="21.75" customHeight="1">
      <c r="A97" s="19" t="s">
        <v>225</v>
      </c>
      <c r="C97" s="10"/>
      <c r="E97" s="70"/>
      <c r="F97" s="51"/>
      <c r="G97" s="70"/>
      <c r="H97" s="51"/>
      <c r="I97" s="70"/>
      <c r="J97" s="51"/>
      <c r="K97" s="70"/>
    </row>
    <row r="98" spans="1:11" ht="21.75" customHeight="1">
      <c r="A98" s="19" t="s">
        <v>217</v>
      </c>
      <c r="C98" s="10"/>
      <c r="E98" s="67">
        <v>183995230</v>
      </c>
      <c r="F98" s="48"/>
      <c r="G98" s="67">
        <v>843821891</v>
      </c>
      <c r="H98" s="48"/>
      <c r="I98" s="49">
        <v>183995230</v>
      </c>
      <c r="J98" s="48"/>
      <c r="K98" s="49">
        <v>843821891</v>
      </c>
    </row>
    <row r="99" spans="1:11" ht="21.75" customHeight="1">
      <c r="A99" s="19" t="s">
        <v>199</v>
      </c>
      <c r="C99" s="10"/>
      <c r="E99" s="49"/>
      <c r="F99" s="48"/>
      <c r="G99" s="49"/>
      <c r="H99" s="48"/>
      <c r="I99" s="49"/>
      <c r="J99" s="48"/>
      <c r="K99" s="49"/>
    </row>
    <row r="100" spans="1:11" ht="21.75" customHeight="1">
      <c r="A100" s="19" t="s">
        <v>220</v>
      </c>
      <c r="C100" s="10"/>
      <c r="E100" s="49">
        <v>4787827</v>
      </c>
      <c r="F100" s="48"/>
      <c r="G100" s="49">
        <v>25777021</v>
      </c>
      <c r="H100" s="48"/>
      <c r="I100" s="52">
        <v>4787827</v>
      </c>
      <c r="J100" s="48"/>
      <c r="K100" s="49">
        <v>25310776.276858315</v>
      </c>
    </row>
    <row r="101" spans="1:11" ht="21.75" customHeight="1">
      <c r="A101" s="19" t="s">
        <v>218</v>
      </c>
      <c r="C101" s="10"/>
    </row>
    <row r="102" spans="1:11" ht="21.75" customHeight="1">
      <c r="A102" s="19" t="s">
        <v>219</v>
      </c>
      <c r="C102" s="10"/>
      <c r="E102" s="49">
        <v>772342451</v>
      </c>
      <c r="F102" s="48"/>
      <c r="G102" s="49">
        <v>905957948</v>
      </c>
      <c r="H102" s="48"/>
      <c r="I102" s="49">
        <v>7367618</v>
      </c>
      <c r="J102" s="48"/>
      <c r="K102" s="49">
        <v>0</v>
      </c>
    </row>
    <row r="103" spans="1:11" ht="21.75" customHeight="1">
      <c r="A103" s="19" t="s">
        <v>304</v>
      </c>
      <c r="B103" s="19"/>
      <c r="C103" s="3"/>
      <c r="E103" s="49">
        <v>-121811830</v>
      </c>
      <c r="F103" s="51"/>
      <c r="G103" s="49">
        <v>23327128</v>
      </c>
      <c r="H103" s="51"/>
      <c r="I103" s="49">
        <v>23091200</v>
      </c>
      <c r="J103" s="48"/>
      <c r="K103" s="49">
        <v>0</v>
      </c>
    </row>
    <row r="104" spans="1:11" ht="21.75" customHeight="1">
      <c r="A104" s="19" t="s">
        <v>226</v>
      </c>
      <c r="B104" s="19"/>
      <c r="C104" s="3"/>
      <c r="E104" s="49">
        <v>2546160</v>
      </c>
      <c r="F104" s="51"/>
      <c r="G104" s="49">
        <v>1070033.54</v>
      </c>
      <c r="H104" s="51"/>
      <c r="I104" s="49">
        <v>0</v>
      </c>
      <c r="J104" s="48"/>
      <c r="K104" s="49">
        <v>0</v>
      </c>
    </row>
    <row r="105" spans="1:11" ht="21.75" customHeight="1">
      <c r="A105" s="19" t="s">
        <v>227</v>
      </c>
      <c r="B105" s="19"/>
      <c r="C105" s="3"/>
      <c r="E105" s="49">
        <v>53771212</v>
      </c>
      <c r="F105" s="51"/>
      <c r="G105" s="49">
        <v>61470281</v>
      </c>
      <c r="H105" s="51"/>
      <c r="I105" s="49">
        <v>43326442</v>
      </c>
      <c r="J105" s="48"/>
      <c r="K105" s="49">
        <v>38718476</v>
      </c>
    </row>
    <row r="106" spans="1:11" ht="21.75" customHeight="1">
      <c r="A106" s="19" t="s">
        <v>228</v>
      </c>
      <c r="B106" s="19"/>
      <c r="C106" s="3"/>
      <c r="E106" s="49">
        <v>674225</v>
      </c>
      <c r="F106" s="51"/>
      <c r="G106" s="49">
        <v>1740928</v>
      </c>
      <c r="H106" s="51"/>
      <c r="I106" s="49">
        <v>674225</v>
      </c>
      <c r="J106" s="48"/>
      <c r="K106" s="49">
        <v>1740928</v>
      </c>
    </row>
    <row r="107" spans="1:11" ht="21.75" customHeight="1">
      <c r="A107" s="7"/>
      <c r="B107" s="19"/>
      <c r="C107" s="3"/>
      <c r="J107" s="20"/>
    </row>
    <row r="108" spans="1:11" ht="21.75" customHeight="1">
      <c r="A108" s="5" t="s">
        <v>14</v>
      </c>
      <c r="B108" s="19"/>
      <c r="C108" s="3"/>
      <c r="E108" s="21"/>
      <c r="F108" s="21"/>
      <c r="G108" s="21"/>
    </row>
    <row r="121" spans="2:14" s="4" customFormat="1" ht="21.75" customHeight="1">
      <c r="B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2:14" s="4" customFormat="1" ht="21.75" customHeight="1">
      <c r="B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2:14" s="4" customFormat="1" ht="21.75" customHeight="1">
      <c r="B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2:14" s="4" customFormat="1" ht="21.75" customHeight="1">
      <c r="B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2:14" s="4" customFormat="1" ht="21.75" customHeight="1">
      <c r="B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2:14" s="4" customFormat="1" ht="21.75" customHeight="1">
      <c r="B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2:14" s="4" customFormat="1" ht="21.75" customHeight="1">
      <c r="B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2:14" s="4" customFormat="1" ht="21.75" customHeight="1">
      <c r="B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2:14" s="4" customFormat="1" ht="21.75" customHeight="1">
      <c r="B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2:14" s="4" customFormat="1" ht="21.75" customHeight="1">
      <c r="B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2:14" s="4" customFormat="1" ht="21.75" customHeight="1">
      <c r="B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2:14" s="4" customFormat="1" ht="21.75" customHeight="1">
      <c r="B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2:14" s="4" customFormat="1" ht="21.75" customHeight="1">
      <c r="B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2:14" s="4" customFormat="1" ht="21.75" customHeight="1">
      <c r="B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2:14" s="4" customFormat="1" ht="21.75" customHeight="1">
      <c r="B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2:14" s="4" customFormat="1" ht="21.75" customHeight="1">
      <c r="B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2:14" s="4" customFormat="1" ht="21.75" customHeight="1">
      <c r="B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2:14" s="4" customFormat="1" ht="21.75" customHeight="1">
      <c r="B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2:14" s="4" customFormat="1" ht="21.75" customHeight="1">
      <c r="B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2:14" s="4" customFormat="1" ht="21.75" customHeight="1">
      <c r="B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2:14" s="4" customFormat="1" ht="21.75" customHeight="1">
      <c r="B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2:14" s="4" customFormat="1" ht="21.75" customHeight="1">
      <c r="B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2:14" s="4" customFormat="1" ht="21.75" customHeight="1">
      <c r="B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2:14" s="4" customFormat="1" ht="21.75" customHeight="1">
      <c r="B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2:14" s="4" customFormat="1" ht="21.75" customHeight="1">
      <c r="B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2:14" s="4" customFormat="1" ht="21.75" customHeight="1">
      <c r="B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2:14" s="4" customFormat="1" ht="21.75" customHeight="1">
      <c r="B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2:14" s="4" customFormat="1" ht="21.75" customHeight="1">
      <c r="B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2:14" s="4" customFormat="1" ht="21.75" customHeight="1">
      <c r="B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2:14" s="4" customFormat="1" ht="21.75" customHeight="1">
      <c r="B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2:14" s="4" customFormat="1" ht="21.75" customHeight="1">
      <c r="B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2:14" s="4" customFormat="1" ht="21.75" customHeight="1">
      <c r="B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2:14" s="4" customFormat="1" ht="21.75" customHeight="1">
      <c r="B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2:14" s="4" customFormat="1" ht="21.75" customHeight="1">
      <c r="B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2:14" s="4" customFormat="1" ht="21.75" customHeight="1">
      <c r="B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2:14" s="4" customFormat="1" ht="21.75" customHeight="1">
      <c r="B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2:14" s="4" customFormat="1" ht="21.75" customHeight="1">
      <c r="B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2:14" s="4" customFormat="1" ht="21.75" customHeight="1">
      <c r="B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2:14" s="4" customFormat="1" ht="21.75" customHeight="1">
      <c r="B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2:14" s="4" customFormat="1" ht="21.75" customHeight="1">
      <c r="B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2:14" s="4" customFormat="1" ht="21.75" customHeight="1">
      <c r="B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2:14" s="4" customFormat="1" ht="21.75" customHeight="1">
      <c r="B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2:14" s="4" customFormat="1" ht="21.75" customHeight="1">
      <c r="B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2:14" s="4" customFormat="1" ht="21.75" customHeight="1">
      <c r="B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2:14" s="4" customFormat="1" ht="21.75" customHeight="1">
      <c r="B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2:14" s="4" customFormat="1" ht="21.75" customHeight="1">
      <c r="B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2:14" s="4" customFormat="1" ht="21.75" customHeight="1">
      <c r="B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2:14" s="4" customFormat="1" ht="21.75" customHeight="1">
      <c r="B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2:14" s="4" customFormat="1" ht="21.75" customHeight="1">
      <c r="B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2:14" s="4" customFormat="1" ht="21.75" customHeight="1">
      <c r="B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2:14" s="4" customFormat="1" ht="21.75" customHeight="1">
      <c r="B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2:14" s="4" customFormat="1" ht="21.75" customHeight="1">
      <c r="B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</sheetData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1" manualBreakCount="1">
    <brk id="5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8" ma:contentTypeDescription="Create a new document." ma:contentTypeScope="" ma:versionID="e795021375daa057764aa626abad4f4f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1c77d4a0d550b12027dc2969585648f9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C9DB9D-A8AF-4111-A412-67D29D3367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BA3CD8-F6A3-4DBF-A18D-D9A2EFF302EC}">
  <ds:schemaRefs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2FDCCC1E-4F0C-4164-964C-F5981B6BF7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2025-02-10T08:48:45Z</cp:lastPrinted>
  <dcterms:created xsi:type="dcterms:W3CDTF">2011-03-08T09:02:15Z</dcterms:created>
  <dcterms:modified xsi:type="dcterms:W3CDTF">2025-02-11T10:24:31Z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