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25" windowHeight="10425" tabRatio="788"/>
  </bookViews>
  <sheets>
    <sheet name="6" sheetId="1" r:id="rId1"/>
    <sheet name="7" sheetId="2" r:id="rId2"/>
    <sheet name="8" sheetId="3" r:id="rId3"/>
    <sheet name="9" sheetId="4" r:id="rId4"/>
    <sheet name="10" sheetId="5" r:id="rId5"/>
    <sheet name="11" sheetId="6" r:id="rId6"/>
    <sheet name="12" sheetId="7" r:id="rId7"/>
  </sheets>
  <definedNames>
    <definedName name="_xlnm.Print_Area" localSheetId="4">'10'!$A$1:$K$31</definedName>
    <definedName name="_xlnm.Print_Area" localSheetId="6">'12'!$A$1:$H$40</definedName>
    <definedName name="_xlnm.Print_Area" localSheetId="0">'6'!$A$1:$G$42</definedName>
    <definedName name="_xlnm.Print_Area" localSheetId="1">'7'!$A$1:$H$39</definedName>
    <definedName name="_xlnm.Print_Area" localSheetId="2">'8'!$A$1:$H$41</definedName>
    <definedName name="_xlnm.Print_Area" localSheetId="3">'9'!$A$1:$H$41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7"/>
  <c r="H11"/>
  <c r="H22" i="6"/>
  <c r="H31" s="1"/>
  <c r="H34" s="1"/>
  <c r="H10" i="4"/>
  <c r="H16" s="1"/>
  <c r="H18" s="1"/>
  <c r="H20" s="1"/>
  <c r="H19" i="2"/>
  <c r="H15"/>
  <c r="H20" i="7" l="1"/>
  <c r="H22" s="1"/>
  <c r="H25" i="4"/>
  <c r="F24"/>
  <c r="F10"/>
  <c r="F16" s="1"/>
  <c r="F15" i="2"/>
  <c r="E21" i="1"/>
  <c r="G21"/>
  <c r="G15"/>
  <c r="E15"/>
  <c r="K21" i="5" l="1"/>
  <c r="I19" l="1"/>
  <c r="G17" l="1"/>
  <c r="K16"/>
  <c r="I15"/>
  <c r="K15" s="1"/>
  <c r="I17" l="1"/>
  <c r="H17" i="3" s="1"/>
  <c r="H18" s="1"/>
  <c r="K13" i="5"/>
  <c r="K14"/>
  <c r="K12"/>
  <c r="K17" s="1"/>
  <c r="G19" i="2" l="1"/>
  <c r="H20"/>
  <c r="H19" i="3" s="1"/>
  <c r="G15" i="2"/>
  <c r="G20" s="1"/>
  <c r="F19"/>
  <c r="F21" i="1"/>
  <c r="G22"/>
  <c r="E17" i="5" l="1"/>
  <c r="B27" i="2"/>
  <c r="E32"/>
  <c r="E35" i="3" s="1"/>
  <c r="F18" i="7"/>
  <c r="F21" l="1"/>
  <c r="A4" i="5"/>
  <c r="A4" i="6" s="1"/>
  <c r="E22" i="1"/>
  <c r="F20" i="2"/>
  <c r="A2" i="7"/>
  <c r="F11"/>
  <c r="H23"/>
  <c r="K10" i="5"/>
  <c r="K11"/>
  <c r="F18" i="4"/>
  <c r="F20" s="1"/>
  <c r="F28" s="1"/>
  <c r="G20" i="5"/>
  <c r="G22" s="1"/>
  <c r="E20"/>
  <c r="E22" s="1"/>
  <c r="C20"/>
  <c r="K19"/>
  <c r="C17"/>
  <c r="H6" i="2"/>
  <c r="H6" i="3" s="1"/>
  <c r="H6" i="4" s="1"/>
  <c r="H6" i="6" s="1"/>
  <c r="H6" i="7" s="1"/>
  <c r="F6" i="2"/>
  <c r="F6" i="3" s="1"/>
  <c r="F6" i="4" s="1"/>
  <c r="F6" i="6" s="1"/>
  <c r="F6" i="7" s="1"/>
  <c r="A4"/>
  <c r="G34" i="6"/>
  <c r="A2"/>
  <c r="F25" i="4" l="1"/>
  <c r="C22" i="5"/>
  <c r="I18"/>
  <c r="I20" s="1"/>
  <c r="I22" s="1"/>
  <c r="F9" i="6"/>
  <c r="F22" l="1"/>
  <c r="K18" i="5"/>
  <c r="K20" s="1"/>
  <c r="K22" s="1"/>
  <c r="F17" i="3"/>
  <c r="F18" l="1"/>
  <c r="F31" i="6"/>
  <c r="F34" s="1"/>
  <c r="F20" i="7" l="1"/>
  <c r="F22" s="1"/>
  <c r="F19" i="3"/>
  <c r="I19" s="1"/>
  <c r="K23" i="5"/>
  <c r="M22"/>
  <c r="F23" i="7" l="1"/>
  <c r="J22"/>
</calcChain>
</file>

<file path=xl/sharedStrings.xml><?xml version="1.0" encoding="utf-8"?>
<sst xmlns="http://schemas.openxmlformats.org/spreadsheetml/2006/main" count="209" uniqueCount="136">
  <si>
    <t>บริษัท ที เอส ฟลาวมิลล์ จำกัด (มหาชน)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</si>
  <si>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</si>
  <si>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</si>
  <si>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</si>
  <si>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</si>
  <si>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</si>
  <si>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</si>
  <si>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</si>
  <si>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</si>
  <si>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</si>
  <si>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</si>
  <si>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</si>
  <si>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</si>
  <si>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</si>
  <si>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</si>
  <si>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</si>
  <si>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</si>
  <si>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</si>
  <si>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</si>
  <si>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</si>
  <si>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</si>
  <si>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</si>
  <si>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</si>
  <si>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ทุนสำรองตามกฎหมาย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</si>
  <si>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</si>
  <si>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</si>
  <si>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</si>
  <si>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</si>
  <si>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</si>
  <si>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</si>
  <si>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</si>
  <si>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</si>
  <si>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</si>
  <si>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</si>
  <si>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</si>
  <si>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ทุน</t>
  </si>
  <si>
    <t>ส่วนเกิน</t>
  </si>
  <si>
    <t>รวม</t>
  </si>
  <si>
    <t>ที่ออกและ</t>
  </si>
  <si>
    <t>มูลค่า</t>
  </si>
  <si>
    <t>จัดสรรแล้ว</t>
  </si>
  <si>
    <t>ยังไม่ได้</t>
  </si>
  <si>
    <t>ส่วนของ</t>
  </si>
  <si>
    <t>ชำระแล้ว</t>
  </si>
  <si>
    <t>หุ้นสามัญ</t>
  </si>
  <si>
    <t>จัดสรร</t>
  </si>
  <si>
    <t>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</si>
  <si>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</si>
  <si>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</si>
  <si>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</si>
  <si>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</si>
  <si>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</si>
  <si>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</si>
  <si>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</si>
  <si>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</si>
  <si>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</si>
  <si>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</si>
  <si>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</si>
  <si>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</si>
  <si>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หุ้นสามัญ 399,000,000 หุ้น มูลค่าหุ้นละ 1.00 บาท</t>
  </si>
  <si>
    <t xml:space="preserve">กำไรสำหรับปี </t>
  </si>
  <si>
    <t>กำไรขาดทุนเบ็ดเสร็จรวมสำหรับปี</t>
  </si>
  <si>
    <t>อาคาร และอุปกรณ์</t>
  </si>
  <si>
    <t>...........................................................................</t>
  </si>
  <si>
    <t>..........................................................................</t>
  </si>
  <si>
    <t>.............................................................................</t>
  </si>
  <si>
    <t>(นายณรงค์  เจนลาภวัฒนกุล)</t>
  </si>
  <si>
    <t>กรรมการบริหาร</t>
  </si>
  <si>
    <t xml:space="preserve">หุ้นสามัญ 398,664,061 หุ้น มูลค่าหุ้นละ 1.00 บาท </t>
  </si>
  <si>
    <t>เงินสดรับจากการจำหน่ายอาคาร และอุปกรณ์</t>
  </si>
  <si>
    <t>(นางเยาวนุช  เดชวิทักษ์)</t>
  </si>
  <si>
    <t>ยอดคงเหลือ ณ วันที่ 31 ธันวาคม 2563</t>
  </si>
  <si>
    <t>สินทรัพย์สิทธิการใช้</t>
  </si>
  <si>
    <t>หนี้สินสัญญาอนุพันธ์</t>
  </si>
  <si>
    <t>กำไรขาดทุนเบ็ดเสร็จอื่นสำหรับปี</t>
  </si>
  <si>
    <t>ผลกระทบของการนำมาตรฐานบัญชีใหม่มาใช้เป็นครั้งแรก</t>
  </si>
  <si>
    <t>ดอกเบี้ยจ่ายหนี้สินตามสัญญาเช่า</t>
  </si>
  <si>
    <t>เงินสดจ่ายหนี้สินตามสัญญาเช่า</t>
  </si>
  <si>
    <t>เงินสดจ่ายในดอกเบี้ย</t>
  </si>
  <si>
    <t>หนี้สินตามสัญญาเช่า</t>
  </si>
  <si>
    <t>กำไรจากกิจกรรมดำเนินงาน</t>
  </si>
  <si>
    <t>ค่าใช้จ่ายในการขายและจัดจำหน่าย</t>
  </si>
  <si>
    <t>รวมสินทรัพย์</t>
  </si>
  <si>
    <t>รวมหนี้สิน</t>
  </si>
  <si>
    <t>ทุนจดทะเบียน</t>
  </si>
  <si>
    <t>ทุนที่ออกและชำระแล้ว</t>
  </si>
  <si>
    <t>จัดสรรแล้ว-ทุนสำรองตามกฎหมาย</t>
  </si>
  <si>
    <t>ยังไม่ได้จัดสรร</t>
  </si>
  <si>
    <t>รวมหนี้สินและส่วนของผู้ถือหุ้น</t>
  </si>
  <si>
    <t>ค่าเสื่อมราคาอาคาร และอุปกรณ์</t>
  </si>
  <si>
    <t>ค่าเสื่อมราคาสินทรัพย์สิทธิการใช้</t>
  </si>
  <si>
    <t>การเปลี่ยนแปลงในสินทรัพย์และหนี้สินดำเนินงาน</t>
  </si>
  <si>
    <t>4.1 และ 9</t>
  </si>
  <si>
    <t>4.1 และ 14</t>
  </si>
  <si>
    <t>กำไรต่อหุ้นขั้นพื้นฐาน</t>
  </si>
  <si>
    <t xml:space="preserve">ปรับกระทบกำไรสำหรับปีเป็นเงินสดรับ(จ่าย)จากการดำเนินงาน </t>
  </si>
  <si>
    <t>ยอดคงเหลือ ณ วันที่ 31 ธันวาคม 2566</t>
  </si>
  <si>
    <t>ประธานเจ้าหน้าที่บริหาร</t>
  </si>
  <si>
    <t>เงินกู้ยืมระยะสั้นจากสถาบันการเงิน</t>
  </si>
  <si>
    <t>เงินสดรับจากการดำเนินงาน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</si>
  <si>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</si>
  <si>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</si>
  <si>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เงินสดสุทธิได้มาจากกิจกรรมดำเนินงาน</t>
  </si>
  <si>
    <t>เพิ่มขึ้น(ลดลง)ในเงินกู้ยืมระยะสั้นจากสถาบันการเงิน</t>
  </si>
  <si>
    <t xml:space="preserve">                (นายณรงค์  เจนลาภวัฒนกุล)</t>
  </si>
  <si>
    <t xml:space="preserve">             กรรมการบริหาร</t>
  </si>
  <si>
    <t>4.1 และ 13</t>
  </si>
  <si>
    <t>เงินสดสุทธิใช้ไปในกิจกรรมจัดหาเงิน</t>
  </si>
  <si>
    <t>ณ วันที่ 31 ธันวาคม 2567</t>
  </si>
  <si>
    <t>งบฐานะการเงิน</t>
  </si>
  <si>
    <t>สำหรับปีสิ้นสุดวันที่ 31 ธันวาคม 2567</t>
  </si>
  <si>
    <t>งบการเปลี่ยนแปลงส่วนของผู้ถือหุ้น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</si>
  <si>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</si>
  <si>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</si>
  <si>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</si>
  <si>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</si>
  <si>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สินทรัพย์ตราสารอนุพันธ์</t>
  </si>
  <si>
    <t>ประมาณการหนี้สินไม่หมุนเวียนสำหรับผลประโยชน์พนักงาน</t>
  </si>
  <si>
    <t>(กำไร)ขาดทุนจากการปรับปรุงมูลค่ายุติธรรมสัญญาอนุพันธ์</t>
  </si>
  <si>
    <t>เงินสดจ่ายเงินปันผล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</si>
  <si>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</si>
  <si>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</si>
  <si>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</si>
  <si>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เงินสดจ่ายซื้ออาคารและอุปกรณ์</t>
  </si>
  <si>
    <t>(จัดประเภทใหม่)</t>
  </si>
  <si>
    <t>ขาดทุนจากการจำหน่ายและตัดจำหน่ายอาคาร และอุปกรณ์</t>
  </si>
  <si>
    <t>กำไรจากอัตราแลกเปลี่ยนที่ยังไม่เกิดขึ้น</t>
  </si>
  <si>
    <r>
      <t>งบการเงินนี้ได้รับอนุมัติจากที่ประชุมสามัญผู้ถือหุ้นประจำปีครั้งที่ 1/2568 เมื่อวันที่ 24</t>
    </r>
    <r>
      <rPr>
        <sz val="14"/>
        <rFont val="Angsana New"/>
        <family val="1"/>
      </rPr>
      <t xml:space="preserve"> เมษายน 2568</t>
    </r>
  </si>
  <si>
    <t>กำไรขาดทุนเบ็ดเสร็จอื่นสำหรับปี-สุทธิจากภาษีเงินได้</t>
  </si>
  <si>
    <t>กำไรจากอัตราแลกเปลี่ยน</t>
  </si>
  <si>
    <t>กำไรจากสัญญาอนุพันธ์</t>
  </si>
  <si>
    <t>โอนกลับผลขาดทุนด้านเครดิตที่คาดว่าจะเกิดขึ้น</t>
  </si>
  <si>
    <t>เงินสดและรายการเทียบเท่าเงินสดลดลง-สุทธิ</t>
  </si>
  <si>
    <t>งบการเงินนี้ได้รับอนุมัติจากที่ประชุมสามัญผู้ถือหุ้นประจำปีครั้งที่ 1/2568 เมื่อวันที่ 24 เมษายน 2568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</si>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</sst>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&quot;;[Red]\-#,##0\ &quot;F&quot;"/>
    <numFmt numFmtId="170" formatCode="#,##0\ &quot;FB&quot;;\-#,##0\ &quot;FB&quot;"/>
    <numFmt numFmtId="171" formatCode="dd\-mmm\-yy_)"/>
    <numFmt numFmtId="172" formatCode="0.0%"/>
    <numFmt numFmtId="173" formatCode="#,##0.00\ &quot;F&quot;;\-#,##0.00\ &quot;F&quot;"/>
  </numFmts>
  <fonts count="33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UPC"/>
      <family val="2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b/>
      <i/>
      <sz val="16"/>
      <name val="Helv"/>
    </font>
    <font>
      <sz val="11"/>
      <color indexed="10"/>
      <name val="Tahoma"/>
      <family val="2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1"/>
      <name val="Cordia New"/>
      <family val="2"/>
      <charset val="222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0" fontId="14" fillId="0" borderId="0"/>
    <xf numFmtId="164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6" fillId="0" borderId="0"/>
    <xf numFmtId="173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/>
    <xf numFmtId="171" fontId="15" fillId="0" borderId="0"/>
    <xf numFmtId="169" fontId="4" fillId="0" borderId="0"/>
    <xf numFmtId="172" fontId="1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0" fontId="19" fillId="0" borderId="2" applyNumberFormat="0" applyFill="0" applyAlignment="0" applyProtection="0"/>
    <xf numFmtId="37" fontId="8" fillId="0" borderId="0"/>
    <xf numFmtId="170" fontId="4" fillId="0" borderId="0"/>
    <xf numFmtId="168" fontId="18" fillId="0" borderId="0"/>
    <xf numFmtId="0" fontId="16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9" fillId="0" borderId="0"/>
    <xf numFmtId="0" fontId="14" fillId="0" borderId="0"/>
    <xf numFmtId="0" fontId="3" fillId="0" borderId="0"/>
    <xf numFmtId="0" fontId="4" fillId="0" borderId="0"/>
    <xf numFmtId="0" fontId="15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" fillId="0" borderId="0"/>
    <xf numFmtId="0" fontId="10" fillId="0" borderId="0"/>
    <xf numFmtId="0" fontId="12" fillId="0" borderId="0"/>
    <xf numFmtId="0" fontId="16" fillId="0" borderId="0"/>
    <xf numFmtId="0" fontId="10" fillId="0" borderId="0"/>
    <xf numFmtId="0" fontId="9" fillId="0" borderId="0"/>
    <xf numFmtId="0" fontId="12" fillId="0" borderId="0"/>
    <xf numFmtId="0" fontId="9" fillId="0" borderId="0"/>
  </cellStyleXfs>
  <cellXfs count="140">
    <xf numFmtId="0" fontId="0" fillId="0" borderId="0" xfId="0"/>
    <xf numFmtId="0" fontId="11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4" xfId="0" applyFont="1" applyBorder="1"/>
    <xf numFmtId="0" fontId="20" fillId="0" borderId="4" xfId="0" applyFont="1" applyBorder="1" applyAlignment="1">
      <alignment horizontal="center"/>
    </xf>
    <xf numFmtId="0" fontId="20" fillId="0" borderId="4" xfId="0" quotePrefix="1" applyFont="1" applyBorder="1" applyAlignment="1">
      <alignment horizontal="center"/>
    </xf>
    <xf numFmtId="0" fontId="20" fillId="0" borderId="0" xfId="0" applyFont="1" applyAlignment="1">
      <alignment horizontal="center"/>
    </xf>
    <xf numFmtId="1" fontId="20" fillId="0" borderId="0" xfId="39" applyNumberFormat="1" applyFont="1" applyAlignment="1">
      <alignment horizontal="center"/>
    </xf>
    <xf numFmtId="0" fontId="11" fillId="0" borderId="0" xfId="0" applyFont="1" applyAlignment="1">
      <alignment horizontal="center"/>
    </xf>
    <xf numFmtId="165" fontId="11" fillId="0" borderId="0" xfId="2" applyNumberFormat="1" applyFont="1" applyFill="1"/>
    <xf numFmtId="1" fontId="11" fillId="0" borderId="0" xfId="0" applyNumberFormat="1" applyFont="1"/>
    <xf numFmtId="165" fontId="11" fillId="0" borderId="0" xfId="2" applyNumberFormat="1" applyFont="1"/>
    <xf numFmtId="165" fontId="11" fillId="0" borderId="4" xfId="2" applyNumberFormat="1" applyFont="1" applyFill="1" applyBorder="1"/>
    <xf numFmtId="0" fontId="11" fillId="0" borderId="0" xfId="0" applyFont="1" applyAlignment="1">
      <alignment horizontal="left"/>
    </xf>
    <xf numFmtId="165" fontId="11" fillId="0" borderId="5" xfId="2" applyNumberFormat="1" applyFont="1" applyFill="1" applyBorder="1"/>
    <xf numFmtId="165" fontId="11" fillId="0" borderId="0" xfId="0" applyNumberFormat="1" applyFont="1"/>
    <xf numFmtId="0" fontId="21" fillId="0" borderId="0" xfId="0" applyFont="1"/>
    <xf numFmtId="165" fontId="11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164" fontId="20" fillId="0" borderId="0" xfId="2" applyFont="1" applyFill="1" applyAlignment="1">
      <alignment horizontal="center"/>
    </xf>
    <xf numFmtId="164" fontId="26" fillId="0" borderId="0" xfId="2" applyFont="1" applyFill="1"/>
    <xf numFmtId="0" fontId="27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/>
    </xf>
    <xf numFmtId="165" fontId="28" fillId="0" borderId="0" xfId="2" applyNumberFormat="1" applyFont="1" applyFill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0" fontId="24" fillId="0" borderId="4" xfId="0" quotePrefix="1" applyFont="1" applyBorder="1" applyAlignment="1">
      <alignment horizontal="center"/>
    </xf>
    <xf numFmtId="0" fontId="23" fillId="0" borderId="0" xfId="0" applyFont="1" applyAlignment="1">
      <alignment horizontal="left"/>
    </xf>
    <xf numFmtId="164" fontId="23" fillId="0" borderId="0" xfId="2" applyFont="1" applyFill="1"/>
    <xf numFmtId="0" fontId="23" fillId="0" borderId="0" xfId="0" applyFont="1" applyAlignment="1">
      <alignment horizontal="center"/>
    </xf>
    <xf numFmtId="165" fontId="23" fillId="0" borderId="0" xfId="2" applyNumberFormat="1" applyFont="1" applyFill="1"/>
    <xf numFmtId="165" fontId="23" fillId="0" borderId="4" xfId="2" applyNumberFormat="1" applyFont="1" applyFill="1" applyBorder="1"/>
    <xf numFmtId="165" fontId="23" fillId="0" borderId="0" xfId="2" applyNumberFormat="1" applyFont="1" applyFill="1" applyBorder="1"/>
    <xf numFmtId="0" fontId="29" fillId="0" borderId="0" xfId="0" applyFont="1"/>
    <xf numFmtId="0" fontId="30" fillId="0" borderId="0" xfId="0" applyFont="1"/>
    <xf numFmtId="0" fontId="30" fillId="0" borderId="0" xfId="0" applyFont="1" applyAlignment="1">
      <alignment horizontal="left"/>
    </xf>
    <xf numFmtId="165" fontId="30" fillId="0" borderId="0" xfId="2" applyNumberFormat="1" applyFont="1" applyFill="1"/>
    <xf numFmtId="0" fontId="31" fillId="0" borderId="0" xfId="0" applyFont="1"/>
    <xf numFmtId="0" fontId="25" fillId="0" borderId="0" xfId="0" applyFont="1"/>
    <xf numFmtId="165" fontId="25" fillId="0" borderId="0" xfId="0" applyNumberFormat="1" applyFont="1"/>
    <xf numFmtId="165" fontId="11" fillId="0" borderId="0" xfId="2" applyNumberFormat="1" applyFont="1" applyFill="1" applyBorder="1"/>
    <xf numFmtId="165" fontId="11" fillId="0" borderId="7" xfId="2" applyNumberFormat="1" applyFont="1" applyFill="1" applyBorder="1" applyAlignment="1">
      <alignment horizontal="center"/>
    </xf>
    <xf numFmtId="0" fontId="27" fillId="0" borderId="0" xfId="0" applyFont="1"/>
    <xf numFmtId="164" fontId="11" fillId="0" borderId="0" xfId="2" applyFont="1" applyFill="1"/>
    <xf numFmtId="164" fontId="11" fillId="0" borderId="0" xfId="0" applyNumberFormat="1" applyFont="1"/>
    <xf numFmtId="0" fontId="11" fillId="0" borderId="0" xfId="2" applyNumberFormat="1" applyFont="1" applyFill="1"/>
    <xf numFmtId="0" fontId="11" fillId="0" borderId="0" xfId="42" applyFont="1"/>
    <xf numFmtId="166" fontId="11" fillId="0" borderId="0" xfId="20" applyNumberFormat="1" applyFont="1" applyFill="1"/>
    <xf numFmtId="166" fontId="11" fillId="0" borderId="8" xfId="20" applyNumberFormat="1" applyFont="1" applyFill="1" applyBorder="1"/>
    <xf numFmtId="166" fontId="11" fillId="0" borderId="0" xfId="20" applyNumberFormat="1" applyFont="1" applyFill="1" applyBorder="1"/>
    <xf numFmtId="0" fontId="22" fillId="0" borderId="0" xfId="42" applyFont="1"/>
    <xf numFmtId="0" fontId="11" fillId="0" borderId="0" xfId="42" applyFont="1" applyAlignment="1">
      <alignment horizontal="center"/>
    </xf>
    <xf numFmtId="166" fontId="11" fillId="0" borderId="6" xfId="20" applyNumberFormat="1" applyFont="1" applyFill="1" applyBorder="1"/>
    <xf numFmtId="0" fontId="11" fillId="0" borderId="0" xfId="43" applyFont="1"/>
    <xf numFmtId="166" fontId="11" fillId="0" borderId="5" xfId="20" applyNumberFormat="1" applyFont="1" applyFill="1" applyBorder="1"/>
    <xf numFmtId="43" fontId="11" fillId="0" borderId="0" xfId="42" applyNumberFormat="1" applyFont="1"/>
    <xf numFmtId="43" fontId="11" fillId="0" borderId="0" xfId="20" applyFont="1" applyFill="1"/>
    <xf numFmtId="0" fontId="20" fillId="0" borderId="6" xfId="0" applyFont="1" applyBorder="1"/>
    <xf numFmtId="165" fontId="20" fillId="0" borderId="6" xfId="2" applyNumberFormat="1" applyFont="1" applyFill="1" applyBorder="1" applyAlignment="1">
      <alignment horizontal="right"/>
    </xf>
    <xf numFmtId="0" fontId="20" fillId="0" borderId="6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164" fontId="11" fillId="0" borderId="0" xfId="2" applyFont="1" applyFill="1" applyBorder="1"/>
    <xf numFmtId="166" fontId="11" fillId="0" borderId="0" xfId="2" applyNumberFormat="1" applyFont="1" applyFill="1" applyBorder="1"/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5" fontId="11" fillId="0" borderId="0" xfId="2" applyNumberFormat="1" applyFont="1" applyFill="1" applyBorder="1" applyAlignment="1">
      <alignment horizontal="right"/>
    </xf>
    <xf numFmtId="165" fontId="11" fillId="0" borderId="6" xfId="2" applyNumberFormat="1" applyFont="1" applyFill="1" applyBorder="1"/>
    <xf numFmtId="167" fontId="11" fillId="0" borderId="0" xfId="2" applyNumberFormat="1" applyFont="1" applyFill="1" applyBorder="1"/>
    <xf numFmtId="165" fontId="11" fillId="0" borderId="6" xfId="2" applyNumberFormat="1" applyFont="1" applyFill="1" applyBorder="1" applyAlignment="1"/>
    <xf numFmtId="165" fontId="28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165" fontId="27" fillId="0" borderId="0" xfId="2" applyNumberFormat="1" applyFont="1" applyFill="1" applyBorder="1" applyAlignment="1"/>
    <xf numFmtId="164" fontId="20" fillId="0" borderId="0" xfId="0" applyNumberFormat="1" applyFont="1"/>
    <xf numFmtId="0" fontId="11" fillId="0" borderId="0" xfId="0" applyFont="1" applyAlignment="1">
      <alignment horizontal="right" textRotation="180"/>
    </xf>
    <xf numFmtId="164" fontId="27" fillId="0" borderId="0" xfId="2" applyFont="1" applyAlignment="1"/>
    <xf numFmtId="41" fontId="11" fillId="0" borderId="0" xfId="2" applyNumberFormat="1" applyFont="1" applyFill="1"/>
    <xf numFmtId="0" fontId="29" fillId="0" borderId="0" xfId="0" applyFont="1" applyAlignment="1">
      <alignment horizontal="center"/>
    </xf>
    <xf numFmtId="0" fontId="11" fillId="0" borderId="0" xfId="40" applyFont="1"/>
    <xf numFmtId="0" fontId="20" fillId="0" borderId="0" xfId="40" applyFont="1" applyAlignment="1">
      <alignment horizontal="centerContinuous"/>
    </xf>
    <xf numFmtId="0" fontId="20" fillId="0" borderId="0" xfId="40" applyFont="1" applyAlignment="1">
      <alignment horizontal="right"/>
    </xf>
    <xf numFmtId="0" fontId="11" fillId="0" borderId="4" xfId="40" applyFont="1" applyBorder="1"/>
    <xf numFmtId="0" fontId="20" fillId="0" borderId="4" xfId="40" applyFont="1" applyBorder="1" applyAlignment="1">
      <alignment horizontal="centerContinuous"/>
    </xf>
    <xf numFmtId="0" fontId="20" fillId="0" borderId="0" xfId="0" applyFont="1" applyAlignment="1">
      <alignment horizontal="left"/>
    </xf>
    <xf numFmtId="0" fontId="20" fillId="0" borderId="0" xfId="40" applyFont="1"/>
    <xf numFmtId="166" fontId="11" fillId="0" borderId="0" xfId="19" applyNumberFormat="1" applyFont="1" applyFill="1"/>
    <xf numFmtId="166" fontId="11" fillId="0" borderId="0" xfId="40" applyNumberFormat="1" applyFont="1"/>
    <xf numFmtId="166" fontId="11" fillId="0" borderId="0" xfId="19" applyNumberFormat="1" applyFont="1" applyFill="1" applyBorder="1"/>
    <xf numFmtId="166" fontId="11" fillId="0" borderId="6" xfId="40" applyNumberFormat="1" applyFont="1" applyBorder="1"/>
    <xf numFmtId="166" fontId="11" fillId="0" borderId="4" xfId="19" applyNumberFormat="1" applyFont="1" applyFill="1" applyBorder="1"/>
    <xf numFmtId="166" fontId="11" fillId="0" borderId="4" xfId="40" applyNumberFormat="1" applyFont="1" applyBorder="1"/>
    <xf numFmtId="165" fontId="11" fillId="0" borderId="0" xfId="19" applyNumberFormat="1" applyFont="1" applyFill="1" applyBorder="1"/>
    <xf numFmtId="165" fontId="11" fillId="0" borderId="0" xfId="40" applyNumberFormat="1" applyFont="1"/>
    <xf numFmtId="166" fontId="11" fillId="0" borderId="0" xfId="19" applyNumberFormat="1" applyFont="1" applyFill="1" applyBorder="1" applyAlignment="1">
      <alignment horizontal="right"/>
    </xf>
    <xf numFmtId="166" fontId="11" fillId="0" borderId="0" xfId="19" applyNumberFormat="1" applyFont="1" applyFill="1" applyAlignment="1">
      <alignment horizontal="right"/>
    </xf>
    <xf numFmtId="0" fontId="11" fillId="0" borderId="0" xfId="40" applyFont="1" applyAlignment="1">
      <alignment horizontal="center"/>
    </xf>
    <xf numFmtId="166" fontId="11" fillId="0" borderId="5" xfId="19" applyNumberFormat="1" applyFont="1" applyFill="1" applyBorder="1" applyAlignment="1">
      <alignment horizontal="right"/>
    </xf>
    <xf numFmtId="43" fontId="11" fillId="0" borderId="0" xfId="40" applyNumberFormat="1" applyFont="1"/>
    <xf numFmtId="166" fontId="32" fillId="0" borderId="0" xfId="19" applyNumberFormat="1" applyFont="1" applyFill="1" applyBorder="1" applyAlignment="1">
      <alignment horizontal="right"/>
    </xf>
    <xf numFmtId="166" fontId="32" fillId="0" borderId="0" xfId="19" applyNumberFormat="1" applyFont="1" applyFill="1" applyBorder="1"/>
    <xf numFmtId="1" fontId="21" fillId="0" borderId="0" xfId="0" applyNumberFormat="1" applyFont="1"/>
    <xf numFmtId="0" fontId="28" fillId="0" borderId="0" xfId="40" applyFont="1"/>
    <xf numFmtId="43" fontId="26" fillId="0" borderId="0" xfId="19" applyFont="1" applyFill="1"/>
    <xf numFmtId="43" fontId="28" fillId="0" borderId="0" xfId="19" applyFont="1" applyFill="1"/>
    <xf numFmtId="0" fontId="11" fillId="0" borderId="0" xfId="41" applyFont="1"/>
    <xf numFmtId="166" fontId="20" fillId="0" borderId="0" xfId="40" applyNumberFormat="1" applyFont="1"/>
    <xf numFmtId="0" fontId="11" fillId="0" borderId="0" xfId="40" quotePrefix="1" applyFont="1"/>
    <xf numFmtId="43" fontId="11" fillId="0" borderId="0" xfId="40" applyNumberFormat="1" applyFont="1" applyAlignment="1">
      <alignment horizontal="right"/>
    </xf>
    <xf numFmtId="43" fontId="11" fillId="0" borderId="0" xfId="20" applyFont="1" applyFill="1" applyAlignment="1"/>
    <xf numFmtId="164" fontId="11" fillId="0" borderId="0" xfId="0" applyNumberFormat="1" applyFont="1" applyAlignment="1">
      <alignment horizontal="center"/>
    </xf>
    <xf numFmtId="164" fontId="20" fillId="0" borderId="0" xfId="2" applyFont="1" applyFill="1"/>
    <xf numFmtId="164" fontId="11" fillId="0" borderId="6" xfId="2" applyFont="1" applyFill="1" applyBorder="1" applyAlignment="1"/>
    <xf numFmtId="167" fontId="11" fillId="0" borderId="6" xfId="2" applyNumberFormat="1" applyFont="1" applyFill="1" applyBorder="1"/>
    <xf numFmtId="37" fontId="11" fillId="0" borderId="6" xfId="2" applyNumberFormat="1" applyFont="1" applyFill="1" applyBorder="1" applyAlignment="1"/>
    <xf numFmtId="165" fontId="11" fillId="0" borderId="5" xfId="2" applyNumberFormat="1" applyFont="1" applyFill="1" applyBorder="1" applyAlignment="1"/>
    <xf numFmtId="166" fontId="11" fillId="0" borderId="4" xfId="20" applyNumberFormat="1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11" fillId="0" borderId="0" xfId="42" applyFont="1" applyFill="1"/>
    <xf numFmtId="0" fontId="27" fillId="0" borderId="0" xfId="0" applyFont="1" applyAlignment="1">
      <alignment horizontal="center"/>
    </xf>
    <xf numFmtId="164" fontId="27" fillId="0" borderId="0" xfId="2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164" fontId="29" fillId="0" borderId="0" xfId="2" applyFont="1" applyAlignment="1">
      <alignment horizontal="center"/>
    </xf>
    <xf numFmtId="0" fontId="29" fillId="0" borderId="0" xfId="0" applyFont="1" applyFill="1" applyAlignment="1">
      <alignment horizontal="center"/>
    </xf>
    <xf numFmtId="0" fontId="20" fillId="0" borderId="6" xfId="0" applyFont="1" applyBorder="1" applyAlignment="1">
      <alignment horizontal="center"/>
    </xf>
    <xf numFmtId="164" fontId="27" fillId="0" borderId="0" xfId="2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2" applyFont="1" applyFill="1" applyAlignment="1">
      <alignment horizontal="center"/>
    </xf>
    <xf numFmtId="0" fontId="20" fillId="0" borderId="0" xfId="40" applyFont="1" applyAlignment="1">
      <alignment horizontal="center"/>
    </xf>
  </cellXfs>
  <cellStyles count="58">
    <cellStyle name="0,0_x000d__x000a_NA_x000d__x000a_" xfId="1"/>
    <cellStyle name="Comma" xfId="2" builtinId="3"/>
    <cellStyle name="Comma 11 2" xfId="3"/>
    <cellStyle name="Comma 14" xfId="4"/>
    <cellStyle name="Comma 16" xfId="5"/>
    <cellStyle name="Comma 2" xfId="6"/>
    <cellStyle name="Comma 2 2" xfId="7"/>
    <cellStyle name="Comma 2 2 2" xfId="8"/>
    <cellStyle name="Comma 2 3" xfId="9"/>
    <cellStyle name="Comma 3" xfId="10"/>
    <cellStyle name="Comma 3 2" xfId="11"/>
    <cellStyle name="Comma 4" xfId="12"/>
    <cellStyle name="Comma 4 2" xfId="13"/>
    <cellStyle name="Comma 5" xfId="14"/>
    <cellStyle name="Comma 6" xfId="15"/>
    <cellStyle name="Comma 7" xfId="16"/>
    <cellStyle name="comma zerodec" xfId="17"/>
    <cellStyle name="comma zerodec 2" xfId="18"/>
    <cellStyle name="Comma_PR.124-q1'53T2" xfId="19"/>
    <cellStyle name="Comma_Ub-q2'53T2" xfId="20"/>
    <cellStyle name="Currency1" xfId="21"/>
    <cellStyle name="Currency1 2" xfId="22"/>
    <cellStyle name="Dollar (zero dec)" xfId="23"/>
    <cellStyle name="Dollar (zero dec) 2" xfId="24"/>
    <cellStyle name="Grey" xfId="25"/>
    <cellStyle name="Input [yellow]" xfId="26"/>
    <cellStyle name="Linked Cell 2" xfId="27"/>
    <cellStyle name="no dec" xfId="28"/>
    <cellStyle name="Normal" xfId="0" builtinId="0"/>
    <cellStyle name="Normal - Style1" xfId="29"/>
    <cellStyle name="Normal - Style1 2" xfId="30"/>
    <cellStyle name="Normal 11 2" xfId="31"/>
    <cellStyle name="Normal 2" xfId="32"/>
    <cellStyle name="Normal 2 2" xfId="33"/>
    <cellStyle name="Normal 3" xfId="34"/>
    <cellStyle name="Normal 4" xfId="35"/>
    <cellStyle name="Normal 4 2" xfId="36"/>
    <cellStyle name="Normal 5" xfId="37"/>
    <cellStyle name="Normal 6" xfId="38"/>
    <cellStyle name="Normal_BS " xfId="39"/>
    <cellStyle name="Normal_PR.124-q1'53T2" xfId="40"/>
    <cellStyle name="Normal_PR.124-q1'53T2 2" xfId="41"/>
    <cellStyle name="Normal_Ub-q2'53T2" xfId="42"/>
    <cellStyle name="Normal_Ub-q2'53T2 2" xfId="43"/>
    <cellStyle name="Percent [2]" xfId="44"/>
    <cellStyle name="Percent 2" xfId="45"/>
    <cellStyle name="Quantity" xfId="46"/>
    <cellStyle name="เครื่องหมายจุลภาค 2" xfId="47"/>
    <cellStyle name="เครื่องหมายจุลภาค 3" xfId="48"/>
    <cellStyle name="เครื่องหมายจุลภาค 3 2" xfId="49"/>
    <cellStyle name="ปกติ 2" xfId="50"/>
    <cellStyle name="ปกติ 3" xfId="51"/>
    <cellStyle name="ปกติ 3 2" xfId="52"/>
    <cellStyle name="ปกติ 3 3" xfId="53"/>
    <cellStyle name="ปกติ 3_G-GPB_Q1'56 T2" xfId="54"/>
    <cellStyle name="ปกติ 4" xfId="55"/>
    <cellStyle name="ปกติ 5" xfId="56"/>
    <cellStyle name="ปกติ 6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view="pageBreakPreview" zoomScaleNormal="85" zoomScaleSheetLayoutView="100" workbookViewId="0"/>
  </sheetViews>
  <sheetFormatPr defaultColWidth="9.140625" defaultRowHeight="24" customHeight="1"/>
  <cols>
    <col min="1" max="2" width="4.140625" style="1" customWidth="1"/>
    <col min="3" max="3" width="42.5703125" style="1" customWidth="1"/>
    <col min="4" max="4" width="14.7109375" style="1" customWidth="1"/>
    <col min="5" max="5" width="16.42578125" style="1" customWidth="1"/>
    <col min="6" max="6" width="1.85546875" style="1" customWidth="1"/>
    <col min="7" max="7" width="16.42578125" style="1" customWidth="1"/>
    <col min="8" max="8" width="9.140625" style="1"/>
    <col min="9" max="9" width="18.140625" style="1" customWidth="1"/>
    <col min="10" max="16384" width="9.140625" style="1"/>
  </cols>
  <sheetData>
    <row r="1" spans="1:9" ht="21">
      <c r="G1" s="1">
        <v>6</v>
      </c>
    </row>
    <row r="2" spans="1:9" ht="21">
      <c r="A2" s="127" t="s">
        <v>0</v>
      </c>
      <c r="B2" s="127"/>
      <c r="C2" s="127"/>
      <c r="D2" s="127"/>
      <c r="E2" s="127"/>
      <c r="F2" s="127"/>
      <c r="G2" s="127"/>
    </row>
    <row r="3" spans="1:9" ht="21">
      <c r="A3" s="128" t="s">
        <v>109</v>
      </c>
      <c r="B3" s="128"/>
      <c r="C3" s="128"/>
      <c r="D3" s="128"/>
      <c r="E3" s="128"/>
      <c r="F3" s="128"/>
      <c r="G3" s="128"/>
    </row>
    <row r="4" spans="1:9" ht="21">
      <c r="A4" s="128" t="s">
        <v>108</v>
      </c>
      <c r="B4" s="128"/>
      <c r="C4" s="128"/>
      <c r="D4" s="128"/>
      <c r="E4" s="128"/>
      <c r="F4" s="128"/>
      <c r="G4" s="128"/>
    </row>
    <row r="5" spans="1:9" s="2" customFormat="1" ht="21">
      <c r="G5" s="3" t="s">
        <v>1</v>
      </c>
    </row>
    <row r="6" spans="1:9" s="2" customFormat="1" ht="21">
      <c r="A6" s="4"/>
      <c r="B6" s="4"/>
      <c r="C6" s="4"/>
      <c r="D6" s="5" t="s">
        <v>2</v>
      </c>
      <c r="E6" s="6">
        <v>2567</v>
      </c>
      <c r="F6" s="5"/>
      <c r="G6" s="6">
        <v>2566</v>
      </c>
    </row>
    <row r="7" spans="1:9" s="2" customFormat="1" ht="21">
      <c r="D7" s="7"/>
      <c r="E7" s="7"/>
      <c r="F7" s="7"/>
      <c r="G7" s="7" t="s">
        <v>124</v>
      </c>
    </row>
    <row r="8" spans="1:9" ht="21">
      <c r="A8" s="2" t="s">
        <v>3</v>
      </c>
      <c r="G8" s="8"/>
    </row>
    <row r="9" spans="1:9" ht="21">
      <c r="A9" s="2" t="s">
        <v>4</v>
      </c>
    </row>
    <row r="10" spans="1:9" ht="21">
      <c r="A10" s="1" t="s">
        <v>5</v>
      </c>
      <c r="D10" s="9">
        <v>5.2</v>
      </c>
      <c r="E10" s="10">
        <v>39987809</v>
      </c>
      <c r="G10" s="10">
        <v>77160998</v>
      </c>
      <c r="I10" s="11"/>
    </row>
    <row r="11" spans="1:9" ht="21">
      <c r="A11" s="1" t="s">
        <v>114</v>
      </c>
      <c r="D11" s="9">
        <v>6</v>
      </c>
      <c r="E11" s="10">
        <v>232270971</v>
      </c>
      <c r="F11" s="9"/>
      <c r="G11" s="10">
        <v>234361312</v>
      </c>
      <c r="I11" s="11"/>
    </row>
    <row r="12" spans="1:9" ht="21">
      <c r="A12" s="1" t="s">
        <v>6</v>
      </c>
      <c r="D12" s="9">
        <v>7</v>
      </c>
      <c r="E12" s="10">
        <v>775982615</v>
      </c>
      <c r="F12" s="9"/>
      <c r="G12" s="10">
        <v>719355422</v>
      </c>
      <c r="I12" s="12"/>
    </row>
    <row r="13" spans="1:9" ht="21">
      <c r="A13" s="1" t="s">
        <v>116</v>
      </c>
      <c r="D13" s="9">
        <v>25.2</v>
      </c>
      <c r="E13" s="10">
        <v>2918060</v>
      </c>
      <c r="F13" s="9"/>
      <c r="G13" s="10">
        <v>0</v>
      </c>
      <c r="I13" s="12"/>
    </row>
    <row r="14" spans="1:9" ht="21">
      <c r="A14" s="1" t="s">
        <v>7</v>
      </c>
      <c r="D14" s="9"/>
      <c r="E14" s="10">
        <v>693649</v>
      </c>
      <c r="F14" s="9"/>
      <c r="G14" s="10">
        <v>524993</v>
      </c>
      <c r="I14" s="11"/>
    </row>
    <row r="15" spans="1:9" ht="21">
      <c r="A15" s="1" t="s">
        <v>8</v>
      </c>
      <c r="D15" s="9"/>
      <c r="E15" s="13">
        <f>SUM(E10:E14)</f>
        <v>1051853104</v>
      </c>
      <c r="F15" s="9"/>
      <c r="G15" s="13">
        <f>SUM(G10:G14)</f>
        <v>1031402725</v>
      </c>
    </row>
    <row r="16" spans="1:9" ht="21">
      <c r="A16" s="2" t="s">
        <v>9</v>
      </c>
      <c r="D16" s="9"/>
      <c r="E16" s="9"/>
      <c r="F16" s="9"/>
      <c r="G16" s="9"/>
    </row>
    <row r="17" spans="1:9" ht="21">
      <c r="A17" s="1" t="s">
        <v>62</v>
      </c>
      <c r="D17" s="9">
        <v>8</v>
      </c>
      <c r="E17" s="10">
        <v>450800215</v>
      </c>
      <c r="F17" s="9"/>
      <c r="G17" s="10">
        <v>493427641</v>
      </c>
      <c r="I17" s="11"/>
    </row>
    <row r="18" spans="1:9" ht="21">
      <c r="A18" s="1" t="s">
        <v>72</v>
      </c>
      <c r="D18" s="9" t="s">
        <v>92</v>
      </c>
      <c r="E18" s="10">
        <v>195064358</v>
      </c>
      <c r="F18" s="9"/>
      <c r="G18" s="10">
        <v>195352508</v>
      </c>
      <c r="I18" s="11"/>
    </row>
    <row r="19" spans="1:9" ht="21">
      <c r="A19" s="1" t="s">
        <v>10</v>
      </c>
      <c r="D19" s="9">
        <v>10</v>
      </c>
      <c r="E19" s="10">
        <v>3223573</v>
      </c>
      <c r="F19" s="9"/>
      <c r="G19" s="10">
        <v>5133976</v>
      </c>
    </row>
    <row r="20" spans="1:9" ht="21">
      <c r="A20" s="1" t="s">
        <v>11</v>
      </c>
      <c r="D20" s="14"/>
      <c r="E20" s="10">
        <v>493223</v>
      </c>
      <c r="F20" s="14"/>
      <c r="G20" s="10">
        <v>318577</v>
      </c>
      <c r="I20" s="11"/>
    </row>
    <row r="21" spans="1:9" ht="21">
      <c r="A21" s="1" t="s">
        <v>12</v>
      </c>
      <c r="D21" s="14"/>
      <c r="E21" s="13">
        <f>SUM(E17:E20)</f>
        <v>649581369</v>
      </c>
      <c r="F21" s="45">
        <f t="shared" ref="F21" si="0">SUM(F17:F20)</f>
        <v>0</v>
      </c>
      <c r="G21" s="13">
        <f>SUM(G17:G20)</f>
        <v>694232702</v>
      </c>
    </row>
    <row r="22" spans="1:9" ht="21.75" thickBot="1">
      <c r="A22" s="1" t="s">
        <v>82</v>
      </c>
      <c r="D22" s="14"/>
      <c r="E22" s="15">
        <f>+E15+E21</f>
        <v>1701434473</v>
      </c>
      <c r="F22" s="14"/>
      <c r="G22" s="15">
        <f>+G15+G21</f>
        <v>1725635427</v>
      </c>
      <c r="I22" s="16"/>
    </row>
    <row r="23" spans="1:9" ht="21.75" thickTop="1">
      <c r="C23" s="17"/>
      <c r="D23" s="14"/>
      <c r="E23" s="18"/>
      <c r="F23" s="19"/>
      <c r="G23" s="20"/>
    </row>
    <row r="24" spans="1:9" ht="21">
      <c r="C24" s="17"/>
      <c r="D24" s="14"/>
      <c r="E24" s="18"/>
      <c r="F24" s="19"/>
      <c r="G24" s="20"/>
    </row>
    <row r="25" spans="1:9" ht="21">
      <c r="C25" s="17"/>
      <c r="D25" s="14"/>
      <c r="E25" s="18"/>
      <c r="F25" s="19"/>
      <c r="G25" s="20"/>
    </row>
    <row r="26" spans="1:9" ht="21">
      <c r="C26" s="17"/>
      <c r="D26" s="14"/>
      <c r="E26" s="18"/>
      <c r="F26" s="19"/>
      <c r="G26" s="20"/>
    </row>
    <row r="27" spans="1:9" ht="21">
      <c r="C27" s="17"/>
      <c r="D27" s="14"/>
      <c r="E27" s="18"/>
      <c r="F27" s="19"/>
      <c r="G27" s="20"/>
    </row>
    <row r="28" spans="1:9" ht="21">
      <c r="C28" s="17"/>
      <c r="D28" s="14"/>
      <c r="E28" s="18"/>
      <c r="F28" s="19"/>
      <c r="G28" s="20"/>
    </row>
    <row r="29" spans="1:9" ht="21">
      <c r="C29" s="17"/>
      <c r="D29" s="14"/>
      <c r="E29" s="18"/>
      <c r="F29" s="19"/>
      <c r="G29" s="20"/>
    </row>
    <row r="30" spans="1:9" ht="21">
      <c r="A30" s="120"/>
      <c r="B30" s="120"/>
      <c r="C30" s="120"/>
      <c r="D30" s="121"/>
      <c r="E30" s="122"/>
      <c r="F30" s="122"/>
      <c r="G30" s="21"/>
    </row>
    <row r="31" spans="1:9" ht="21">
      <c r="A31" s="129" t="s">
        <v>127</v>
      </c>
      <c r="B31" s="129"/>
      <c r="C31" s="129"/>
      <c r="D31" s="129"/>
      <c r="E31" s="129"/>
      <c r="F31" s="129"/>
      <c r="G31" s="129"/>
    </row>
    <row r="32" spans="1:9" ht="21">
      <c r="A32" s="123"/>
      <c r="B32" s="123"/>
      <c r="C32" s="123"/>
      <c r="D32" s="123"/>
      <c r="E32" s="123"/>
      <c r="F32" s="123"/>
      <c r="G32" s="123"/>
    </row>
    <row r="33" spans="1:7" ht="21">
      <c r="A33" s="23"/>
      <c r="B33" s="23"/>
      <c r="C33" s="23"/>
      <c r="D33" s="24"/>
      <c r="E33" s="24"/>
      <c r="F33" s="24"/>
      <c r="G33" s="25"/>
    </row>
    <row r="34" spans="1:7" ht="21">
      <c r="A34" s="125" t="s">
        <v>63</v>
      </c>
      <c r="B34" s="125"/>
      <c r="C34" s="125"/>
      <c r="D34" s="125" t="s">
        <v>64</v>
      </c>
      <c r="E34" s="125"/>
      <c r="F34" s="125"/>
      <c r="G34" s="125"/>
    </row>
    <row r="35" spans="1:7" ht="21">
      <c r="A35" s="125" t="s">
        <v>66</v>
      </c>
      <c r="B35" s="125"/>
      <c r="C35" s="125"/>
      <c r="D35" s="126" t="s">
        <v>70</v>
      </c>
      <c r="E35" s="126"/>
      <c r="F35" s="126"/>
      <c r="G35" s="126"/>
    </row>
    <row r="36" spans="1:7" ht="21">
      <c r="A36" s="125" t="s">
        <v>67</v>
      </c>
      <c r="B36" s="125"/>
      <c r="C36" s="125"/>
      <c r="D36" s="125" t="s">
        <v>97</v>
      </c>
      <c r="E36" s="125"/>
      <c r="F36" s="125"/>
      <c r="G36" s="125"/>
    </row>
    <row r="37" spans="1:7" ht="21">
      <c r="A37" s="22"/>
      <c r="B37" s="22"/>
      <c r="C37" s="22"/>
      <c r="D37" s="22"/>
      <c r="E37" s="22"/>
      <c r="F37" s="22"/>
      <c r="G37" s="22"/>
    </row>
    <row r="38" spans="1:7" ht="21">
      <c r="D38" s="14"/>
      <c r="E38" s="14"/>
      <c r="F38" s="14"/>
      <c r="G38" s="10"/>
    </row>
    <row r="39" spans="1:7" ht="21">
      <c r="D39" s="14"/>
      <c r="E39" s="14"/>
      <c r="F39" s="14"/>
      <c r="G39" s="10"/>
    </row>
    <row r="40" spans="1:7" ht="12" customHeight="1">
      <c r="D40" s="14"/>
      <c r="E40" s="14"/>
      <c r="F40" s="14"/>
      <c r="G40" s="10"/>
    </row>
    <row r="41" spans="1:7" ht="0.75" customHeight="1">
      <c r="D41" s="14"/>
      <c r="E41" s="14"/>
      <c r="F41" s="14"/>
      <c r="G41" s="10"/>
    </row>
    <row r="42" spans="1:7" ht="21">
      <c r="A42" s="1" t="s">
        <v>13</v>
      </c>
    </row>
  </sheetData>
  <mergeCells count="10">
    <mergeCell ref="A36:C36"/>
    <mergeCell ref="D34:G34"/>
    <mergeCell ref="D35:G35"/>
    <mergeCell ref="D36:G36"/>
    <mergeCell ref="A2:G2"/>
    <mergeCell ref="A3:G3"/>
    <mergeCell ref="A4:G4"/>
    <mergeCell ref="A34:C34"/>
    <mergeCell ref="A35:C35"/>
    <mergeCell ref="A31:G31"/>
  </mergeCells>
  <pageMargins left="0.90551181102362199" right="0.511811023622047" top="0.511811023622047" bottom="0.59055118110236204" header="0.118110236220472" footer="0.118110236220472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"/>
  <sheetViews>
    <sheetView view="pageBreakPreview" zoomScaleNormal="85" zoomScaleSheetLayoutView="100" workbookViewId="0"/>
  </sheetViews>
  <sheetFormatPr defaultColWidth="9.140625" defaultRowHeight="24" customHeight="1"/>
  <cols>
    <col min="1" max="3" width="4.140625" style="26" customWidth="1"/>
    <col min="4" max="4" width="39.28515625" style="26" customWidth="1"/>
    <col min="5" max="5" width="11.5703125" style="26" customWidth="1"/>
    <col min="6" max="6" width="17.42578125" style="26" customWidth="1"/>
    <col min="7" max="7" width="1.85546875" style="26" customWidth="1"/>
    <col min="8" max="8" width="17.42578125" style="26" customWidth="1"/>
    <col min="9" max="9" width="9" style="43" customWidth="1"/>
    <col min="10" max="10" width="16.85546875" style="43" customWidth="1"/>
    <col min="11" max="11" width="9" style="43" customWidth="1"/>
    <col min="12" max="16384" width="9.140625" style="26"/>
  </cols>
  <sheetData>
    <row r="1" spans="1:11" ht="21.75">
      <c r="H1" s="26">
        <v>7</v>
      </c>
    </row>
    <row r="2" spans="1:11" ht="21.75">
      <c r="A2" s="130" t="s">
        <v>0</v>
      </c>
      <c r="B2" s="130"/>
      <c r="C2" s="130"/>
      <c r="D2" s="130"/>
      <c r="E2" s="130"/>
      <c r="F2" s="130"/>
      <c r="G2" s="130"/>
      <c r="H2" s="130"/>
    </row>
    <row r="3" spans="1:11" ht="21.75">
      <c r="A3" s="131" t="s">
        <v>109</v>
      </c>
      <c r="B3" s="131"/>
      <c r="C3" s="131"/>
      <c r="D3" s="131"/>
      <c r="E3" s="131"/>
      <c r="F3" s="131"/>
      <c r="G3" s="131"/>
      <c r="H3" s="131"/>
    </row>
    <row r="4" spans="1:11" ht="21">
      <c r="A4" s="131" t="s">
        <v>108</v>
      </c>
      <c r="B4" s="131"/>
      <c r="C4" s="131"/>
      <c r="D4" s="131"/>
      <c r="E4" s="131"/>
      <c r="F4" s="131"/>
      <c r="G4" s="131"/>
      <c r="H4" s="131"/>
      <c r="I4" s="26"/>
      <c r="J4" s="26"/>
      <c r="K4" s="26"/>
    </row>
    <row r="5" spans="1:11" s="27" customFormat="1" ht="21.75">
      <c r="H5" s="28" t="s">
        <v>1</v>
      </c>
      <c r="I5" s="43"/>
      <c r="J5" s="43"/>
      <c r="K5" s="43"/>
    </row>
    <row r="6" spans="1:11" s="27" customFormat="1" ht="21.75">
      <c r="A6" s="29"/>
      <c r="B6" s="29"/>
      <c r="C6" s="29"/>
      <c r="D6" s="29"/>
      <c r="E6" s="30" t="s">
        <v>2</v>
      </c>
      <c r="F6" s="31">
        <f>+'6'!E6</f>
        <v>2567</v>
      </c>
      <c r="G6" s="30"/>
      <c r="H6" s="30">
        <f>+'6'!G6</f>
        <v>2566</v>
      </c>
      <c r="I6" s="43"/>
      <c r="J6" s="43"/>
      <c r="K6" s="43"/>
    </row>
    <row r="7" spans="1:11" s="27" customFormat="1" ht="21.75">
      <c r="H7" s="7" t="s">
        <v>124</v>
      </c>
      <c r="I7" s="43"/>
      <c r="J7" s="43"/>
      <c r="K7" s="43"/>
    </row>
    <row r="8" spans="1:11" ht="21.75">
      <c r="A8" s="27" t="s">
        <v>14</v>
      </c>
      <c r="E8" s="32"/>
      <c r="F8" s="32"/>
      <c r="G8" s="32"/>
      <c r="H8" s="8"/>
    </row>
    <row r="9" spans="1:11" ht="21.75">
      <c r="A9" s="27" t="s">
        <v>15</v>
      </c>
      <c r="E9" s="32"/>
      <c r="F9" s="32"/>
      <c r="G9" s="32"/>
      <c r="H9" s="33"/>
    </row>
    <row r="10" spans="1:11" ht="21.75">
      <c r="A10" s="26" t="s">
        <v>98</v>
      </c>
      <c r="E10" s="34">
        <v>12</v>
      </c>
      <c r="F10" s="35">
        <v>191354955</v>
      </c>
      <c r="G10" s="34"/>
      <c r="H10" s="35">
        <v>360678579</v>
      </c>
    </row>
    <row r="11" spans="1:11" ht="21.75">
      <c r="A11" s="26" t="s">
        <v>115</v>
      </c>
      <c r="E11" s="34" t="s">
        <v>106</v>
      </c>
      <c r="F11" s="35">
        <v>218681471</v>
      </c>
      <c r="G11" s="34"/>
      <c r="H11" s="35">
        <v>62552528</v>
      </c>
    </row>
    <row r="12" spans="1:11" ht="21.75">
      <c r="A12" s="26" t="s">
        <v>134</v>
      </c>
      <c r="E12" s="34" t="s">
        <v>93</v>
      </c>
      <c r="F12" s="35">
        <v>8650465</v>
      </c>
      <c r="G12" s="34"/>
      <c r="H12" s="35">
        <v>8431734</v>
      </c>
    </row>
    <row r="13" spans="1:11" ht="21.75">
      <c r="A13" s="26" t="s">
        <v>73</v>
      </c>
      <c r="E13" s="34">
        <v>25.2</v>
      </c>
      <c r="F13" s="35">
        <v>0</v>
      </c>
      <c r="G13" s="34"/>
      <c r="H13" s="35">
        <v>2178571</v>
      </c>
    </row>
    <row r="14" spans="1:11" ht="21.75">
      <c r="A14" s="26" t="s">
        <v>135</v>
      </c>
      <c r="E14" s="32"/>
      <c r="F14" s="35">
        <v>5467990</v>
      </c>
      <c r="G14" s="32"/>
      <c r="H14" s="35">
        <v>2376316</v>
      </c>
    </row>
    <row r="15" spans="1:11" ht="21.75">
      <c r="A15" s="26" t="s">
        <v>16</v>
      </c>
      <c r="F15" s="36">
        <f>SUM(F10:F14)</f>
        <v>424154881</v>
      </c>
      <c r="G15" s="37">
        <f>SUM(G10:G14)</f>
        <v>0</v>
      </c>
      <c r="H15" s="36">
        <f>SUM(H10:H14)</f>
        <v>436217728</v>
      </c>
    </row>
    <row r="16" spans="1:11" ht="21.75">
      <c r="A16" s="27" t="s">
        <v>17</v>
      </c>
    </row>
    <row r="17" spans="1:11" ht="21.75">
      <c r="A17" s="26" t="s">
        <v>79</v>
      </c>
      <c r="E17" s="34" t="s">
        <v>93</v>
      </c>
      <c r="F17" s="35">
        <v>219230903</v>
      </c>
      <c r="H17" s="35">
        <v>223669438</v>
      </c>
    </row>
    <row r="18" spans="1:11" ht="21.75">
      <c r="A18" s="26" t="s">
        <v>117</v>
      </c>
      <c r="E18" s="34">
        <v>15</v>
      </c>
      <c r="F18" s="35">
        <v>6099040</v>
      </c>
      <c r="G18" s="34"/>
      <c r="H18" s="35">
        <v>4922193</v>
      </c>
    </row>
    <row r="19" spans="1:11" ht="21.75">
      <c r="A19" s="26" t="s">
        <v>18</v>
      </c>
      <c r="F19" s="36">
        <f>SUM(F17:F18)</f>
        <v>225329943</v>
      </c>
      <c r="G19" s="37">
        <f t="shared" ref="G19" si="0">SUM(G17:G18)</f>
        <v>0</v>
      </c>
      <c r="H19" s="36">
        <f>SUM(H17:H18)</f>
        <v>228591631</v>
      </c>
    </row>
    <row r="20" spans="1:11" ht="21.75">
      <c r="A20" s="26" t="s">
        <v>83</v>
      </c>
      <c r="F20" s="36">
        <f>+F15+F19</f>
        <v>649484824</v>
      </c>
      <c r="G20" s="37">
        <f t="shared" ref="G20" si="1">+G15+G19</f>
        <v>0</v>
      </c>
      <c r="H20" s="36">
        <f>+H15+H19</f>
        <v>664809359</v>
      </c>
      <c r="J20" s="44"/>
    </row>
    <row r="21" spans="1:11" ht="21.75">
      <c r="F21" s="37"/>
      <c r="H21" s="37"/>
      <c r="J21" s="44"/>
    </row>
    <row r="22" spans="1:11" ht="21.75">
      <c r="F22" s="37"/>
      <c r="H22" s="37"/>
      <c r="J22" s="44"/>
    </row>
    <row r="23" spans="1:11" ht="21.75">
      <c r="F23" s="37"/>
      <c r="H23" s="37"/>
      <c r="J23" s="44"/>
    </row>
    <row r="24" spans="1:11" ht="21.75">
      <c r="F24" s="37"/>
      <c r="H24" s="37"/>
      <c r="J24" s="44"/>
    </row>
    <row r="25" spans="1:11" ht="21.75">
      <c r="F25" s="37"/>
      <c r="H25" s="37"/>
      <c r="J25" s="44"/>
    </row>
    <row r="26" spans="1:11" ht="17.100000000000001" customHeight="1">
      <c r="F26" s="37"/>
      <c r="H26" s="37"/>
      <c r="J26" s="44"/>
    </row>
    <row r="27" spans="1:11" s="38" customFormat="1" ht="21">
      <c r="B27" s="134" t="str">
        <f>+'6'!A31</f>
        <v>งบการเงินนี้ได้รับอนุมัติจากที่ประชุมสามัญผู้ถือหุ้นประจำปีครั้งที่ 1/2568 เมื่อวันที่ 24 เมษายน 2568</v>
      </c>
      <c r="C27" s="134"/>
      <c r="D27" s="134"/>
      <c r="E27" s="134"/>
      <c r="F27" s="134"/>
      <c r="G27" s="134"/>
      <c r="H27" s="134"/>
    </row>
    <row r="28" spans="1:11" ht="21">
      <c r="A28" s="39"/>
      <c r="B28" s="39"/>
      <c r="C28" s="39"/>
      <c r="D28" s="40"/>
      <c r="E28" s="40"/>
      <c r="F28" s="40"/>
      <c r="G28" s="41"/>
      <c r="H28" s="40"/>
      <c r="I28" s="26"/>
      <c r="J28" s="26"/>
      <c r="K28" s="26"/>
    </row>
    <row r="29" spans="1:11" ht="21">
      <c r="A29" s="39"/>
      <c r="B29" s="39"/>
      <c r="C29" s="39"/>
      <c r="D29" s="40"/>
      <c r="E29" s="40"/>
      <c r="F29" s="40"/>
      <c r="G29" s="41"/>
      <c r="H29" s="40"/>
      <c r="I29" s="26"/>
      <c r="J29" s="26"/>
      <c r="K29" s="26"/>
    </row>
    <row r="30" spans="1:11" s="38" customFormat="1" ht="21">
      <c r="A30" s="132" t="s">
        <v>63</v>
      </c>
      <c r="B30" s="132"/>
      <c r="C30" s="132"/>
      <c r="D30" s="132"/>
      <c r="E30" s="132" t="s">
        <v>65</v>
      </c>
      <c r="F30" s="132"/>
      <c r="G30" s="132"/>
      <c r="H30" s="132"/>
    </row>
    <row r="31" spans="1:11" s="38" customFormat="1" ht="21.75">
      <c r="A31" s="132" t="s">
        <v>66</v>
      </c>
      <c r="B31" s="132"/>
      <c r="C31" s="132"/>
      <c r="D31" s="132"/>
      <c r="E31" s="133" t="s">
        <v>70</v>
      </c>
      <c r="F31" s="133"/>
      <c r="G31" s="133"/>
      <c r="H31" s="133"/>
      <c r="I31" s="42"/>
      <c r="J31" s="42"/>
      <c r="K31" s="42"/>
    </row>
    <row r="32" spans="1:11" s="38" customFormat="1" ht="21.75">
      <c r="A32" s="132" t="s">
        <v>67</v>
      </c>
      <c r="B32" s="132"/>
      <c r="C32" s="132"/>
      <c r="D32" s="132"/>
      <c r="E32" s="132" t="str">
        <f>+'6'!D36</f>
        <v>ประธานเจ้าหน้าที่บริหาร</v>
      </c>
      <c r="F32" s="132"/>
      <c r="G32" s="132"/>
      <c r="H32" s="132"/>
      <c r="I32" s="42"/>
      <c r="J32" s="42"/>
      <c r="K32" s="42"/>
    </row>
    <row r="33" spans="1:11" s="38" customFormat="1" ht="21.75">
      <c r="A33" s="81"/>
      <c r="B33" s="81"/>
      <c r="C33" s="81"/>
      <c r="D33" s="81"/>
      <c r="E33" s="81"/>
      <c r="F33" s="81"/>
      <c r="G33" s="81"/>
      <c r="H33" s="81"/>
      <c r="I33" s="42"/>
      <c r="J33" s="42"/>
      <c r="K33" s="42"/>
    </row>
    <row r="34" spans="1:11" ht="21.75">
      <c r="E34" s="32"/>
      <c r="F34" s="32"/>
      <c r="G34" s="32"/>
      <c r="H34" s="37"/>
    </row>
    <row r="35" spans="1:11" ht="21.75">
      <c r="E35" s="32"/>
      <c r="F35" s="32"/>
      <c r="G35" s="32"/>
      <c r="H35" s="37"/>
    </row>
    <row r="36" spans="1:11" ht="21.75">
      <c r="E36" s="32"/>
      <c r="F36" s="32"/>
      <c r="G36" s="32"/>
      <c r="H36" s="37"/>
    </row>
    <row r="37" spans="1:11" ht="9.75" customHeight="1">
      <c r="E37" s="32"/>
      <c r="F37" s="32"/>
      <c r="G37" s="32"/>
      <c r="H37" s="37"/>
    </row>
    <row r="38" spans="1:11" ht="45.75" customHeight="1">
      <c r="E38" s="32"/>
      <c r="F38" s="32"/>
      <c r="G38" s="32"/>
      <c r="H38" s="37"/>
    </row>
    <row r="39" spans="1:11" ht="21.75">
      <c r="A39" s="26" t="s">
        <v>13</v>
      </c>
      <c r="H39" s="33"/>
    </row>
    <row r="40" spans="1:11" s="43" customFormat="1" ht="24" customHeight="1"/>
    <row r="41" spans="1:11" s="43" customFormat="1" ht="24" customHeight="1"/>
    <row r="42" spans="1:11" s="43" customFormat="1" ht="24" customHeight="1"/>
    <row r="43" spans="1:11" s="43" customFormat="1" ht="24" customHeight="1"/>
    <row r="44" spans="1:11" s="43" customFormat="1" ht="24" customHeight="1"/>
    <row r="45" spans="1:11" s="43" customFormat="1" ht="24" customHeight="1"/>
    <row r="46" spans="1:11" s="43" customFormat="1" ht="24" customHeight="1"/>
    <row r="47" spans="1:11" s="43" customFormat="1" ht="24" customHeight="1"/>
    <row r="48" spans="1:11" s="43" customFormat="1" ht="24" customHeight="1"/>
    <row r="49" s="43" customFormat="1" ht="24" customHeight="1"/>
    <row r="50" s="43" customFormat="1" ht="24" customHeight="1"/>
    <row r="51" s="43" customFormat="1" ht="24" customHeight="1"/>
    <row r="52" s="43" customFormat="1" ht="24" customHeight="1"/>
    <row r="53" s="43" customFormat="1" ht="24" customHeight="1"/>
    <row r="54" s="43" customFormat="1" ht="24" customHeight="1"/>
    <row r="55" s="43" customFormat="1" ht="24" customHeight="1"/>
    <row r="56" s="43" customFormat="1" ht="24" customHeight="1"/>
    <row r="57" s="43" customFormat="1" ht="24" customHeight="1"/>
    <row r="58" s="43" customFormat="1" ht="24" customHeight="1"/>
    <row r="59" s="43" customFormat="1" ht="24" customHeight="1"/>
    <row r="60" s="43" customFormat="1" ht="24" customHeight="1"/>
    <row r="61" s="43" customFormat="1" ht="24" customHeight="1"/>
    <row r="62" s="43" customFormat="1" ht="24" customHeight="1"/>
    <row r="63" s="43" customFormat="1" ht="24" customHeight="1"/>
    <row r="64" s="43" customFormat="1" ht="24" customHeight="1"/>
    <row r="65" s="43" customFormat="1" ht="24" customHeight="1"/>
    <row r="66" s="43" customFormat="1" ht="24" customHeight="1"/>
    <row r="67" s="43" customFormat="1" ht="24" customHeight="1"/>
    <row r="68" s="43" customFormat="1" ht="24" customHeight="1"/>
    <row r="69" s="43" customFormat="1" ht="24" customHeight="1"/>
    <row r="70" s="43" customFormat="1" ht="24" customHeight="1"/>
    <row r="71" s="43" customFormat="1" ht="24" customHeight="1"/>
    <row r="72" s="43" customFormat="1" ht="24" customHeight="1"/>
    <row r="73" s="43" customFormat="1" ht="24" customHeight="1"/>
    <row r="74" s="43" customFormat="1" ht="24" customHeight="1"/>
    <row r="75" s="43" customFormat="1" ht="24" customHeight="1"/>
    <row r="76" s="43" customFormat="1" ht="24" customHeight="1"/>
    <row r="77" s="43" customFormat="1" ht="24" customHeight="1"/>
    <row r="78" s="43" customFormat="1" ht="24" customHeight="1"/>
    <row r="79" s="43" customFormat="1" ht="24" customHeight="1"/>
    <row r="80" s="43" customFormat="1" ht="24" customHeight="1"/>
    <row r="81" spans="8:8" s="43" customFormat="1" ht="24" customHeight="1"/>
    <row r="82" spans="8:8" s="43" customFormat="1" ht="24" customHeight="1"/>
    <row r="83" spans="8:8" s="43" customFormat="1" ht="24" customHeight="1"/>
    <row r="84" spans="8:8" s="43" customFormat="1" ht="24" customHeight="1"/>
    <row r="85" spans="8:8" s="43" customFormat="1" ht="24" customHeight="1"/>
    <row r="86" spans="8:8" s="43" customFormat="1" ht="24" customHeight="1"/>
    <row r="87" spans="8:8" s="43" customFormat="1" ht="24" customHeight="1"/>
    <row r="88" spans="8:8" s="43" customFormat="1" ht="24" customHeight="1"/>
    <row r="89" spans="8:8" s="43" customFormat="1" ht="24" customHeight="1"/>
    <row r="90" spans="8:8" s="43" customFormat="1" ht="24" customHeight="1"/>
    <row r="91" spans="8:8" s="43" customFormat="1" ht="24" customHeight="1"/>
    <row r="92" spans="8:8" s="43" customFormat="1" ht="24" customHeight="1"/>
    <row r="93" spans="8:8" s="43" customFormat="1" ht="24" customHeight="1"/>
    <row r="94" spans="8:8" s="43" customFormat="1" ht="24" customHeight="1"/>
    <row r="95" spans="8:8" s="43" customFormat="1" ht="24" customHeight="1"/>
    <row r="96" spans="8:8" s="26" customFormat="1" ht="24" customHeight="1">
      <c r="H96" s="43"/>
    </row>
  </sheetData>
  <mergeCells count="10">
    <mergeCell ref="A2:H2"/>
    <mergeCell ref="A3:H3"/>
    <mergeCell ref="A4:H4"/>
    <mergeCell ref="A32:D32"/>
    <mergeCell ref="E32:H32"/>
    <mergeCell ref="A31:D31"/>
    <mergeCell ref="E30:H30"/>
    <mergeCell ref="E31:H31"/>
    <mergeCell ref="A30:D30"/>
    <mergeCell ref="B27:H27"/>
  </mergeCells>
  <pageMargins left="0.90551181102362199" right="0.511811023622047" top="0.511811023622047" bottom="0.59055118110236204" header="0.118110236220472" footer="0.118110236220472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view="pageBreakPreview" zoomScaleNormal="85" zoomScaleSheetLayoutView="100" workbookViewId="0"/>
  </sheetViews>
  <sheetFormatPr defaultColWidth="9.140625" defaultRowHeight="24" customHeight="1"/>
  <cols>
    <col min="1" max="3" width="4.140625" style="1" customWidth="1"/>
    <col min="4" max="4" width="40.5703125" style="1" customWidth="1"/>
    <col min="5" max="5" width="12.140625" style="1" customWidth="1"/>
    <col min="6" max="6" width="16.5703125" style="1" customWidth="1"/>
    <col min="7" max="7" width="1.85546875" style="1" customWidth="1"/>
    <col min="8" max="8" width="16.5703125" style="1" customWidth="1"/>
    <col min="9" max="9" width="19.140625" style="1" customWidth="1"/>
    <col min="10" max="16384" width="9.140625" style="1"/>
  </cols>
  <sheetData>
    <row r="1" spans="1:8" ht="21">
      <c r="H1" s="1">
        <v>8</v>
      </c>
    </row>
    <row r="2" spans="1:8" ht="21">
      <c r="A2" s="127" t="s">
        <v>0</v>
      </c>
      <c r="B2" s="127"/>
      <c r="C2" s="127"/>
      <c r="D2" s="127"/>
      <c r="E2" s="127"/>
      <c r="F2" s="127"/>
      <c r="G2" s="127"/>
      <c r="H2" s="127"/>
    </row>
    <row r="3" spans="1:8" ht="21">
      <c r="A3" s="128" t="s">
        <v>109</v>
      </c>
      <c r="B3" s="128"/>
      <c r="C3" s="128"/>
      <c r="D3" s="128"/>
      <c r="E3" s="128"/>
      <c r="F3" s="128"/>
      <c r="G3" s="128"/>
      <c r="H3" s="128"/>
    </row>
    <row r="4" spans="1:8" ht="21">
      <c r="A4" s="128" t="s">
        <v>108</v>
      </c>
      <c r="B4" s="128"/>
      <c r="C4" s="128"/>
      <c r="D4" s="128"/>
      <c r="E4" s="128"/>
      <c r="F4" s="128"/>
      <c r="G4" s="128"/>
      <c r="H4" s="128"/>
    </row>
    <row r="5" spans="1:8" s="2" customFormat="1" ht="21">
      <c r="H5" s="3" t="s">
        <v>1</v>
      </c>
    </row>
    <row r="6" spans="1:8" s="2" customFormat="1" ht="21">
      <c r="A6" s="4"/>
      <c r="B6" s="4"/>
      <c r="C6" s="4"/>
      <c r="D6" s="4"/>
      <c r="E6" s="5" t="s">
        <v>2</v>
      </c>
      <c r="F6" s="6">
        <f>+'7'!F6</f>
        <v>2567</v>
      </c>
      <c r="G6" s="5"/>
      <c r="H6" s="5">
        <f>+'7'!H6</f>
        <v>2566</v>
      </c>
    </row>
    <row r="7" spans="1:8" ht="21">
      <c r="E7" s="14"/>
      <c r="F7" s="14"/>
      <c r="G7" s="14"/>
      <c r="H7" s="8"/>
    </row>
    <row r="8" spans="1:8" ht="21">
      <c r="A8" s="2" t="s">
        <v>19</v>
      </c>
      <c r="H8" s="45"/>
    </row>
    <row r="9" spans="1:8" ht="21">
      <c r="A9" s="1" t="s">
        <v>20</v>
      </c>
      <c r="E9" s="9">
        <v>16</v>
      </c>
      <c r="F9" s="113"/>
      <c r="G9" s="9"/>
      <c r="H9" s="45"/>
    </row>
    <row r="10" spans="1:8" ht="21">
      <c r="A10" s="1" t="s">
        <v>84</v>
      </c>
      <c r="E10" s="9"/>
      <c r="F10" s="9"/>
      <c r="G10" s="9"/>
      <c r="H10" s="45"/>
    </row>
    <row r="11" spans="1:8" ht="21">
      <c r="B11" s="1" t="s">
        <v>59</v>
      </c>
      <c r="E11" s="9"/>
      <c r="F11" s="46">
        <v>399000000</v>
      </c>
      <c r="G11" s="9"/>
      <c r="H11" s="46">
        <v>399000000</v>
      </c>
    </row>
    <row r="12" spans="1:8" ht="21">
      <c r="A12" s="1" t="s">
        <v>85</v>
      </c>
      <c r="E12" s="14"/>
      <c r="F12" s="14"/>
      <c r="G12" s="14"/>
      <c r="H12" s="14"/>
    </row>
    <row r="13" spans="1:8" ht="21">
      <c r="B13" s="1" t="s">
        <v>68</v>
      </c>
      <c r="E13" s="14"/>
      <c r="F13" s="10">
        <v>398664061</v>
      </c>
      <c r="G13" s="14"/>
      <c r="H13" s="10">
        <v>398664061</v>
      </c>
    </row>
    <row r="14" spans="1:8" ht="21">
      <c r="A14" s="1" t="s">
        <v>21</v>
      </c>
      <c r="E14" s="9">
        <v>17</v>
      </c>
      <c r="F14" s="10">
        <v>337984655</v>
      </c>
      <c r="G14" s="14"/>
      <c r="H14" s="10">
        <v>337984655</v>
      </c>
    </row>
    <row r="15" spans="1:8" ht="21">
      <c r="A15" s="1" t="s">
        <v>22</v>
      </c>
      <c r="E15" s="9"/>
      <c r="F15" s="10"/>
      <c r="G15" s="9"/>
      <c r="H15" s="10"/>
    </row>
    <row r="16" spans="1:8" ht="21">
      <c r="B16" s="1" t="s">
        <v>86</v>
      </c>
      <c r="E16" s="9">
        <v>17</v>
      </c>
      <c r="F16" s="10">
        <v>39900000</v>
      </c>
      <c r="G16" s="9"/>
      <c r="H16" s="10">
        <v>39900000</v>
      </c>
    </row>
    <row r="17" spans="1:9" ht="21">
      <c r="B17" s="1" t="s">
        <v>87</v>
      </c>
      <c r="E17" s="9"/>
      <c r="F17" s="10">
        <f>+'10'!I22</f>
        <v>275400933</v>
      </c>
      <c r="G17" s="9"/>
      <c r="H17" s="10">
        <f>'10'!I17</f>
        <v>284277352</v>
      </c>
    </row>
    <row r="18" spans="1:9" ht="21">
      <c r="A18" s="1" t="s">
        <v>24</v>
      </c>
      <c r="F18" s="13">
        <f>SUM(F13:F17)</f>
        <v>1051949649</v>
      </c>
      <c r="H18" s="13">
        <f>SUM(H13:H17)</f>
        <v>1060826068</v>
      </c>
    </row>
    <row r="19" spans="1:9" ht="21.75" thickBot="1">
      <c r="A19" s="1" t="s">
        <v>88</v>
      </c>
      <c r="F19" s="15">
        <f>'7'!F20+'8'!F18</f>
        <v>1701434473</v>
      </c>
      <c r="H19" s="15">
        <f>H18+'7'!H20</f>
        <v>1725635427</v>
      </c>
      <c r="I19" s="80">
        <f>+F19-'6'!E22</f>
        <v>0</v>
      </c>
    </row>
    <row r="20" spans="1:9" ht="21.75" thickTop="1">
      <c r="F20" s="45"/>
      <c r="H20" s="45"/>
      <c r="I20" s="80"/>
    </row>
    <row r="21" spans="1:9" ht="21">
      <c r="F21" s="45"/>
      <c r="H21" s="45"/>
      <c r="I21" s="80"/>
    </row>
    <row r="22" spans="1:9" ht="21">
      <c r="F22" s="45"/>
      <c r="H22" s="45"/>
      <c r="I22" s="80"/>
    </row>
    <row r="23" spans="1:9" ht="21">
      <c r="F23" s="45"/>
      <c r="H23" s="45"/>
      <c r="I23" s="80"/>
    </row>
    <row r="24" spans="1:9" ht="21">
      <c r="F24" s="45"/>
      <c r="H24" s="45"/>
      <c r="I24" s="80"/>
    </row>
    <row r="25" spans="1:9" ht="21">
      <c r="F25" s="45"/>
      <c r="H25" s="45"/>
      <c r="I25" s="80"/>
    </row>
    <row r="26" spans="1:9" ht="21">
      <c r="F26" s="45"/>
      <c r="H26" s="45"/>
      <c r="I26" s="80"/>
    </row>
    <row r="27" spans="1:9" ht="21">
      <c r="F27" s="45"/>
      <c r="H27" s="45"/>
      <c r="I27" s="80"/>
    </row>
    <row r="28" spans="1:9" ht="21">
      <c r="F28" s="45"/>
      <c r="H28" s="45"/>
      <c r="I28" s="80"/>
    </row>
    <row r="29" spans="1:9" ht="21">
      <c r="F29" s="45"/>
      <c r="H29" s="45"/>
      <c r="I29" s="80"/>
    </row>
    <row r="30" spans="1:9" s="47" customFormat="1" ht="21">
      <c r="B30" s="129" t="s">
        <v>133</v>
      </c>
      <c r="C30" s="129"/>
      <c r="D30" s="129"/>
      <c r="E30" s="129"/>
      <c r="F30" s="129"/>
      <c r="G30" s="129"/>
      <c r="H30" s="129"/>
    </row>
    <row r="31" spans="1:9" ht="21">
      <c r="A31" s="23"/>
      <c r="B31" s="23"/>
      <c r="C31" s="23"/>
      <c r="D31" s="23"/>
      <c r="E31" s="23"/>
      <c r="F31" s="23"/>
      <c r="G31" s="23"/>
      <c r="H31" s="23"/>
    </row>
    <row r="32" spans="1:9" ht="21">
      <c r="A32" s="23"/>
      <c r="B32" s="23"/>
      <c r="C32" s="23"/>
      <c r="D32" s="23"/>
      <c r="E32" s="23"/>
      <c r="F32" s="23"/>
      <c r="G32" s="23"/>
      <c r="H32" s="23"/>
    </row>
    <row r="33" spans="1:8" s="47" customFormat="1" ht="21">
      <c r="A33" s="125" t="s">
        <v>63</v>
      </c>
      <c r="B33" s="125"/>
      <c r="C33" s="125"/>
      <c r="D33" s="125"/>
      <c r="E33" s="125" t="s">
        <v>64</v>
      </c>
      <c r="F33" s="125"/>
      <c r="G33" s="125"/>
      <c r="H33" s="125"/>
    </row>
    <row r="34" spans="1:8" s="47" customFormat="1" ht="21">
      <c r="A34" s="125" t="s">
        <v>66</v>
      </c>
      <c r="B34" s="125"/>
      <c r="C34" s="125"/>
      <c r="D34" s="125"/>
      <c r="E34" s="126" t="s">
        <v>70</v>
      </c>
      <c r="F34" s="126"/>
      <c r="G34" s="126"/>
      <c r="H34" s="126"/>
    </row>
    <row r="35" spans="1:8" s="47" customFormat="1" ht="21">
      <c r="A35" s="125" t="s">
        <v>67</v>
      </c>
      <c r="B35" s="125"/>
      <c r="C35" s="125"/>
      <c r="D35" s="125"/>
      <c r="E35" s="125" t="str">
        <f>+'7'!E32</f>
        <v>ประธานเจ้าหน้าที่บริหาร</v>
      </c>
      <c r="F35" s="125"/>
      <c r="G35" s="125"/>
      <c r="H35" s="125"/>
    </row>
    <row r="36" spans="1:8" s="47" customFormat="1" ht="21">
      <c r="A36" s="22"/>
      <c r="B36" s="22"/>
      <c r="C36" s="22"/>
      <c r="D36" s="22"/>
      <c r="E36" s="22"/>
      <c r="F36" s="22"/>
      <c r="G36" s="22"/>
      <c r="H36" s="22"/>
    </row>
    <row r="37" spans="1:8" ht="21"/>
    <row r="38" spans="1:8" ht="21"/>
    <row r="39" spans="1:8" ht="21"/>
    <row r="40" spans="1:8" ht="9.75" customHeight="1"/>
    <row r="41" spans="1:8" ht="21">
      <c r="A41" s="1" t="s">
        <v>13</v>
      </c>
      <c r="H41" s="48"/>
    </row>
  </sheetData>
  <mergeCells count="10">
    <mergeCell ref="A35:D35"/>
    <mergeCell ref="E33:H33"/>
    <mergeCell ref="E34:H34"/>
    <mergeCell ref="E35:H35"/>
    <mergeCell ref="A2:H2"/>
    <mergeCell ref="A3:H3"/>
    <mergeCell ref="A4:H4"/>
    <mergeCell ref="A33:D33"/>
    <mergeCell ref="A34:D34"/>
    <mergeCell ref="B30:H30"/>
  </mergeCells>
  <pageMargins left="0.90551181102362199" right="0.511811023622047" top="0.511811023622047" bottom="0.59055118110236204" header="0.118110236220472" footer="0.118110236220472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view="pageBreakPreview" zoomScaleNormal="70" zoomScaleSheetLayoutView="100" workbookViewId="0"/>
  </sheetViews>
  <sheetFormatPr defaultColWidth="9.140625" defaultRowHeight="24" customHeight="1"/>
  <cols>
    <col min="1" max="2" width="4.140625" style="1" customWidth="1"/>
    <col min="3" max="3" width="27.140625" style="1" customWidth="1"/>
    <col min="4" max="4" width="19.85546875" style="1" customWidth="1"/>
    <col min="5" max="5" width="11.140625" style="1" customWidth="1"/>
    <col min="6" max="6" width="16.42578125" style="1" customWidth="1"/>
    <col min="7" max="7" width="1.140625" style="1" customWidth="1"/>
    <col min="8" max="8" width="16.42578125" style="1" customWidth="1"/>
    <col min="9" max="9" width="16.5703125" style="1" bestFit="1" customWidth="1"/>
    <col min="10" max="10" width="11.42578125" style="1" bestFit="1" customWidth="1"/>
    <col min="11" max="16384" width="9.140625" style="1"/>
  </cols>
  <sheetData>
    <row r="1" spans="1:8" ht="21">
      <c r="F1" s="49"/>
      <c r="H1" s="50">
        <v>9</v>
      </c>
    </row>
    <row r="2" spans="1:8" ht="21">
      <c r="A2" s="127" t="s">
        <v>0</v>
      </c>
      <c r="B2" s="127"/>
      <c r="C2" s="127"/>
      <c r="D2" s="127"/>
      <c r="E2" s="127"/>
      <c r="F2" s="127"/>
      <c r="G2" s="127"/>
      <c r="H2" s="127"/>
    </row>
    <row r="3" spans="1:8" ht="21">
      <c r="A3" s="127" t="s">
        <v>25</v>
      </c>
      <c r="B3" s="127"/>
      <c r="C3" s="127"/>
      <c r="D3" s="127"/>
      <c r="E3" s="127"/>
      <c r="F3" s="127"/>
      <c r="G3" s="127"/>
      <c r="H3" s="127"/>
    </row>
    <row r="4" spans="1:8" ht="21">
      <c r="A4" s="127" t="s">
        <v>110</v>
      </c>
      <c r="B4" s="127"/>
      <c r="C4" s="127"/>
      <c r="D4" s="127"/>
      <c r="E4" s="127"/>
      <c r="F4" s="127"/>
      <c r="G4" s="127"/>
      <c r="H4" s="127"/>
    </row>
    <row r="5" spans="1:8" s="2" customFormat="1" ht="21">
      <c r="H5" s="3" t="s">
        <v>1</v>
      </c>
    </row>
    <row r="6" spans="1:8" s="2" customFormat="1" ht="21">
      <c r="A6" s="4"/>
      <c r="B6" s="4"/>
      <c r="C6" s="4"/>
      <c r="D6" s="4"/>
      <c r="E6" s="5" t="s">
        <v>2</v>
      </c>
      <c r="F6" s="5">
        <f>'8'!F6</f>
        <v>2567</v>
      </c>
      <c r="G6" s="5"/>
      <c r="H6" s="5">
        <f>'8'!H6</f>
        <v>2566</v>
      </c>
    </row>
    <row r="7" spans="1:8" s="2" customFormat="1" ht="21">
      <c r="E7" s="7"/>
      <c r="F7" s="7"/>
      <c r="G7" s="7"/>
      <c r="H7" s="7"/>
    </row>
    <row r="8" spans="1:8" s="51" customFormat="1" ht="21">
      <c r="A8" s="51" t="s">
        <v>26</v>
      </c>
      <c r="F8" s="52">
        <v>1720372527</v>
      </c>
      <c r="H8" s="52">
        <v>1870462978</v>
      </c>
    </row>
    <row r="9" spans="1:8" s="51" customFormat="1" ht="21">
      <c r="A9" s="1" t="s">
        <v>27</v>
      </c>
      <c r="C9" s="1"/>
      <c r="D9" s="1"/>
      <c r="E9" s="9">
        <v>7</v>
      </c>
      <c r="F9" s="52">
        <v>-1569540068</v>
      </c>
      <c r="H9" s="52">
        <v>-1664268501</v>
      </c>
    </row>
    <row r="10" spans="1:8" s="51" customFormat="1" ht="21">
      <c r="A10" s="51" t="s">
        <v>28</v>
      </c>
      <c r="F10" s="53">
        <f>SUM(F8:F9)</f>
        <v>150832459</v>
      </c>
      <c r="G10" s="54"/>
      <c r="H10" s="53">
        <f>SUM(H8:H9)</f>
        <v>206194477</v>
      </c>
    </row>
    <row r="11" spans="1:8" s="51" customFormat="1" ht="21">
      <c r="A11" s="51" t="s">
        <v>129</v>
      </c>
      <c r="F11" s="54">
        <v>7109525</v>
      </c>
      <c r="G11" s="54"/>
      <c r="H11" s="54">
        <v>3563407</v>
      </c>
    </row>
    <row r="12" spans="1:8" s="51" customFormat="1" ht="21">
      <c r="A12" s="51" t="s">
        <v>130</v>
      </c>
      <c r="F12" s="54">
        <v>5096631</v>
      </c>
      <c r="G12" s="54"/>
      <c r="H12" s="54">
        <v>8511404</v>
      </c>
    </row>
    <row r="13" spans="1:8" s="51" customFormat="1" ht="21">
      <c r="A13" s="51" t="s">
        <v>29</v>
      </c>
      <c r="F13" s="54">
        <v>1201449</v>
      </c>
      <c r="G13" s="54"/>
      <c r="H13" s="52">
        <v>2039850</v>
      </c>
    </row>
    <row r="14" spans="1:8" s="51" customFormat="1" ht="21">
      <c r="A14" s="51" t="s">
        <v>81</v>
      </c>
      <c r="E14" s="55"/>
      <c r="F14" s="52">
        <v>-36602727</v>
      </c>
      <c r="G14" s="52"/>
      <c r="H14" s="52">
        <v>-35049172</v>
      </c>
    </row>
    <row r="15" spans="1:8" s="51" customFormat="1" ht="21">
      <c r="A15" s="51" t="s">
        <v>30</v>
      </c>
      <c r="E15" s="56"/>
      <c r="F15" s="57">
        <v>-83906728</v>
      </c>
      <c r="G15" s="124"/>
      <c r="H15" s="57">
        <v>-92239154</v>
      </c>
    </row>
    <row r="16" spans="1:8" s="51" customFormat="1" ht="21">
      <c r="A16" s="51" t="s">
        <v>80</v>
      </c>
      <c r="E16" s="56"/>
      <c r="F16" s="52">
        <f>SUM(F10:F15)</f>
        <v>43730609</v>
      </c>
      <c r="G16" s="124"/>
      <c r="H16" s="52">
        <f>SUM(H10:H15)</f>
        <v>93020812</v>
      </c>
    </row>
    <row r="17" spans="1:10" s="51" customFormat="1" ht="21">
      <c r="A17" s="1" t="s">
        <v>31</v>
      </c>
      <c r="F17" s="54">
        <v>-17041860</v>
      </c>
      <c r="G17" s="124"/>
      <c r="H17" s="54">
        <v>-18623861</v>
      </c>
    </row>
    <row r="18" spans="1:10" s="51" customFormat="1" ht="21">
      <c r="A18" s="51" t="s">
        <v>32</v>
      </c>
      <c r="F18" s="53">
        <f>SUM(F16:F17)</f>
        <v>26688749</v>
      </c>
      <c r="H18" s="53">
        <f>SUM(H16:H17)</f>
        <v>74396951</v>
      </c>
    </row>
    <row r="19" spans="1:10" s="51" customFormat="1" ht="21">
      <c r="A19" s="51" t="s">
        <v>33</v>
      </c>
      <c r="E19" s="56">
        <v>21</v>
      </c>
      <c r="F19" s="57">
        <v>-7494819</v>
      </c>
      <c r="G19" s="54"/>
      <c r="H19" s="57">
        <v>-15301590</v>
      </c>
    </row>
    <row r="20" spans="1:10" s="51" customFormat="1" ht="21">
      <c r="A20" s="51" t="s">
        <v>34</v>
      </c>
      <c r="F20" s="119">
        <f>SUM(F18:F19)</f>
        <v>19193930</v>
      </c>
      <c r="G20" s="54"/>
      <c r="H20" s="119">
        <f>SUM(H18:H19)</f>
        <v>59095361</v>
      </c>
    </row>
    <row r="21" spans="1:10" s="51" customFormat="1" ht="21">
      <c r="A21" s="58" t="s">
        <v>120</v>
      </c>
      <c r="F21" s="54"/>
      <c r="G21" s="54"/>
      <c r="H21" s="54"/>
      <c r="I21" s="48"/>
      <c r="J21" s="60"/>
    </row>
    <row r="22" spans="1:10" s="51" customFormat="1" ht="21">
      <c r="A22" s="58"/>
      <c r="B22" s="51" t="s">
        <v>121</v>
      </c>
      <c r="E22" s="56">
        <v>15</v>
      </c>
      <c r="F22" s="54">
        <v>-205951</v>
      </c>
      <c r="G22" s="54"/>
      <c r="H22" s="54">
        <v>0</v>
      </c>
      <c r="I22" s="48"/>
      <c r="J22" s="60"/>
    </row>
    <row r="23" spans="1:10" s="51" customFormat="1" ht="21">
      <c r="A23" s="58"/>
      <c r="B23" s="51" t="s">
        <v>122</v>
      </c>
      <c r="F23" s="57">
        <v>41190</v>
      </c>
      <c r="G23" s="54"/>
      <c r="H23" s="54">
        <v>0</v>
      </c>
      <c r="I23" s="48"/>
      <c r="J23" s="60"/>
    </row>
    <row r="24" spans="1:10" s="51" customFormat="1" ht="21">
      <c r="A24" s="58" t="s">
        <v>128</v>
      </c>
      <c r="F24" s="54">
        <f>F22+F23</f>
        <v>-164761</v>
      </c>
      <c r="G24" s="54"/>
      <c r="H24" s="119">
        <v>0</v>
      </c>
      <c r="I24" s="48"/>
      <c r="J24" s="60"/>
    </row>
    <row r="25" spans="1:10" s="51" customFormat="1" ht="21.75" thickBot="1">
      <c r="A25" s="58" t="s">
        <v>61</v>
      </c>
      <c r="F25" s="59">
        <f>F20+F24</f>
        <v>19029169</v>
      </c>
      <c r="G25" s="54"/>
      <c r="H25" s="59">
        <f>H20</f>
        <v>59095361</v>
      </c>
      <c r="I25" s="48"/>
      <c r="J25" s="60"/>
    </row>
    <row r="26" spans="1:10" s="51" customFormat="1" ht="21.75" thickTop="1">
      <c r="F26" s="54"/>
      <c r="G26" s="54"/>
      <c r="H26" s="54"/>
    </row>
    <row r="27" spans="1:10" s="51" customFormat="1" ht="21">
      <c r="E27" s="56"/>
      <c r="F27" s="61"/>
      <c r="G27" s="61"/>
    </row>
    <row r="28" spans="1:10" ht="21">
      <c r="A28" s="51" t="s">
        <v>94</v>
      </c>
      <c r="E28" s="56">
        <v>22</v>
      </c>
      <c r="F28" s="112">
        <f>+F20/398664061</f>
        <v>4.8145624042092924E-2</v>
      </c>
      <c r="G28" s="112"/>
      <c r="H28" s="112">
        <v>0.15</v>
      </c>
    </row>
    <row r="29" spans="1:10" ht="21">
      <c r="F29" s="61"/>
      <c r="G29" s="61"/>
      <c r="H29" s="61"/>
    </row>
    <row r="30" spans="1:10" ht="21">
      <c r="F30" s="61"/>
      <c r="G30" s="61"/>
      <c r="H30" s="61"/>
    </row>
    <row r="31" spans="1:10" ht="21">
      <c r="F31" s="61"/>
      <c r="G31" s="61"/>
      <c r="H31" s="61"/>
    </row>
    <row r="32" spans="1:10" ht="21">
      <c r="F32" s="61"/>
      <c r="G32" s="61"/>
      <c r="H32" s="61"/>
    </row>
    <row r="33" spans="1:8" ht="21">
      <c r="F33" s="61"/>
      <c r="G33" s="61"/>
      <c r="H33" s="61"/>
    </row>
    <row r="34" spans="1:8" s="47" customFormat="1" ht="21">
      <c r="C34" s="47" t="s">
        <v>63</v>
      </c>
      <c r="E34" s="47" t="s">
        <v>64</v>
      </c>
    </row>
    <row r="35" spans="1:8" s="47" customFormat="1" ht="21">
      <c r="C35" s="22" t="s">
        <v>104</v>
      </c>
      <c r="E35" s="126" t="s">
        <v>70</v>
      </c>
      <c r="F35" s="126"/>
      <c r="G35" s="126"/>
      <c r="H35" s="79"/>
    </row>
    <row r="36" spans="1:8" s="47" customFormat="1" ht="21">
      <c r="C36" s="22" t="s">
        <v>105</v>
      </c>
      <c r="E36" s="125" t="s">
        <v>97</v>
      </c>
      <c r="F36" s="125"/>
      <c r="G36" s="125"/>
    </row>
    <row r="37" spans="1:8" s="47" customFormat="1" ht="15.75" customHeight="1">
      <c r="C37" s="22"/>
      <c r="E37" s="22"/>
      <c r="F37" s="22"/>
      <c r="G37" s="22"/>
    </row>
    <row r="38" spans="1:8" s="47" customFormat="1" ht="21">
      <c r="A38" s="22"/>
      <c r="B38" s="22"/>
      <c r="C38" s="22"/>
      <c r="D38" s="22"/>
      <c r="E38" s="22"/>
      <c r="F38" s="22"/>
      <c r="G38" s="22"/>
      <c r="H38" s="22"/>
    </row>
    <row r="39" spans="1:8" s="47" customFormat="1" ht="21">
      <c r="A39" s="22"/>
      <c r="B39" s="22"/>
      <c r="C39" s="22"/>
      <c r="D39" s="22"/>
      <c r="E39" s="22"/>
      <c r="F39" s="22"/>
      <c r="G39" s="22"/>
      <c r="H39" s="22"/>
    </row>
    <row r="40" spans="1:8" s="47" customFormat="1" ht="5.25" customHeight="1">
      <c r="A40" s="22"/>
      <c r="B40" s="22"/>
      <c r="C40" s="22"/>
      <c r="D40" s="22"/>
      <c r="E40" s="22"/>
      <c r="F40" s="22"/>
      <c r="G40" s="22"/>
      <c r="H40" s="22"/>
    </row>
    <row r="41" spans="1:8" ht="21">
      <c r="A41" s="1" t="s">
        <v>13</v>
      </c>
    </row>
  </sheetData>
  <mergeCells count="5">
    <mergeCell ref="E35:G35"/>
    <mergeCell ref="E36:G36"/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9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zoomScaleNormal="85" zoomScaleSheetLayoutView="100" workbookViewId="0"/>
  </sheetViews>
  <sheetFormatPr defaultColWidth="9.140625" defaultRowHeight="23.25" customHeight="1"/>
  <cols>
    <col min="1" max="1" width="42.42578125" style="1" customWidth="1"/>
    <col min="2" max="2" width="9.5703125" style="1" customWidth="1"/>
    <col min="3" max="3" width="18.85546875" style="1" customWidth="1"/>
    <col min="4" max="4" width="2.42578125" style="1" customWidth="1"/>
    <col min="5" max="5" width="18.140625" style="1" customWidth="1"/>
    <col min="6" max="6" width="2.140625" style="1" customWidth="1"/>
    <col min="7" max="7" width="20.42578125" style="1" customWidth="1"/>
    <col min="8" max="8" width="2" style="1" customWidth="1"/>
    <col min="9" max="9" width="18.42578125" style="1" customWidth="1"/>
    <col min="10" max="10" width="1.5703125" style="1" customWidth="1"/>
    <col min="11" max="11" width="17.42578125" style="10" customWidth="1"/>
    <col min="12" max="12" width="6.85546875" style="1" customWidth="1"/>
    <col min="13" max="13" width="17.7109375" style="1" customWidth="1"/>
    <col min="14" max="16384" width="9.140625" style="1"/>
  </cols>
  <sheetData>
    <row r="1" spans="1:13" ht="21"/>
    <row r="2" spans="1:13" ht="2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3" ht="21">
      <c r="A3" s="127" t="s">
        <v>111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3" ht="21">
      <c r="A4" s="127" t="str">
        <f>'9'!A4:H4</f>
        <v>สำหรับปีสิ้นสุดวันที่ 31 ธันวาคม 2567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3" s="2" customFormat="1" ht="21">
      <c r="A5" s="62"/>
      <c r="B5" s="62"/>
      <c r="C5" s="62"/>
      <c r="D5" s="62"/>
      <c r="E5" s="62"/>
      <c r="F5" s="62"/>
      <c r="G5" s="62"/>
      <c r="H5" s="62"/>
      <c r="I5" s="62"/>
      <c r="J5" s="62"/>
      <c r="K5" s="63" t="s">
        <v>1</v>
      </c>
    </row>
    <row r="6" spans="1:13" s="2" customFormat="1" ht="21">
      <c r="B6" s="7"/>
      <c r="C6" s="7" t="s">
        <v>35</v>
      </c>
      <c r="D6" s="7"/>
      <c r="E6" s="7" t="s">
        <v>36</v>
      </c>
      <c r="F6" s="7"/>
      <c r="G6" s="135" t="s">
        <v>22</v>
      </c>
      <c r="H6" s="135"/>
      <c r="I6" s="135"/>
      <c r="J6" s="7"/>
      <c r="K6" s="65" t="s">
        <v>37</v>
      </c>
    </row>
    <row r="7" spans="1:13" s="2" customFormat="1" ht="21">
      <c r="B7" s="7"/>
      <c r="C7" s="7" t="s">
        <v>38</v>
      </c>
      <c r="D7" s="7"/>
      <c r="E7" s="7" t="s">
        <v>39</v>
      </c>
      <c r="F7" s="127" t="s">
        <v>40</v>
      </c>
      <c r="G7" s="127"/>
      <c r="H7" s="127"/>
      <c r="I7" s="7" t="s">
        <v>41</v>
      </c>
      <c r="J7" s="7"/>
      <c r="K7" s="7" t="s">
        <v>42</v>
      </c>
    </row>
    <row r="8" spans="1:13" s="2" customFormat="1" ht="21">
      <c r="A8" s="62"/>
      <c r="B8" s="64" t="s">
        <v>2</v>
      </c>
      <c r="C8" s="64" t="s">
        <v>43</v>
      </c>
      <c r="D8" s="64"/>
      <c r="E8" s="64" t="s">
        <v>44</v>
      </c>
      <c r="F8" s="135" t="s">
        <v>23</v>
      </c>
      <c r="G8" s="135"/>
      <c r="H8" s="135"/>
      <c r="I8" s="64" t="s">
        <v>45</v>
      </c>
      <c r="J8" s="64"/>
      <c r="K8" s="64" t="s">
        <v>46</v>
      </c>
    </row>
    <row r="9" spans="1:13" s="2" customFormat="1" ht="19.5" customHeight="1">
      <c r="B9" s="7"/>
      <c r="C9" s="7"/>
      <c r="D9" s="7"/>
      <c r="E9" s="7"/>
      <c r="F9" s="7"/>
      <c r="G9" s="7"/>
      <c r="H9" s="7"/>
      <c r="I9" s="7"/>
      <c r="J9" s="7"/>
      <c r="K9" s="7"/>
    </row>
    <row r="10" spans="1:13" s="2" customFormat="1" ht="24" hidden="1" customHeight="1">
      <c r="A10" s="1" t="s">
        <v>71</v>
      </c>
      <c r="B10" s="7"/>
      <c r="C10" s="45">
        <v>398664061</v>
      </c>
      <c r="D10" s="45"/>
      <c r="E10" s="45">
        <v>337984655</v>
      </c>
      <c r="F10" s="45"/>
      <c r="G10" s="45">
        <v>39900000</v>
      </c>
      <c r="H10" s="45"/>
      <c r="I10" s="45">
        <v>220523417</v>
      </c>
      <c r="J10" s="45"/>
      <c r="K10" s="45">
        <f>SUM(C10:J10)</f>
        <v>997072133</v>
      </c>
    </row>
    <row r="11" spans="1:13" s="2" customFormat="1" ht="24" hidden="1" customHeight="1">
      <c r="A11" s="1" t="s">
        <v>75</v>
      </c>
      <c r="B11" s="7"/>
      <c r="C11" s="66">
        <v>0</v>
      </c>
      <c r="D11" s="45"/>
      <c r="E11" s="66">
        <v>0</v>
      </c>
      <c r="F11" s="45"/>
      <c r="G11" s="66">
        <v>0</v>
      </c>
      <c r="H11" s="45"/>
      <c r="I11" s="67">
        <v>-68052</v>
      </c>
      <c r="J11" s="67"/>
      <c r="K11" s="67">
        <f>SUM(C11:J11)</f>
        <v>-68052</v>
      </c>
    </row>
    <row r="12" spans="1:13" s="2" customFormat="1" ht="21">
      <c r="A12" s="1" t="s">
        <v>112</v>
      </c>
      <c r="B12" s="9"/>
      <c r="C12" s="45">
        <v>398664061</v>
      </c>
      <c r="D12" s="45"/>
      <c r="E12" s="45">
        <v>337984655</v>
      </c>
      <c r="F12" s="45"/>
      <c r="G12" s="45">
        <v>39900000</v>
      </c>
      <c r="H12" s="45"/>
      <c r="I12" s="45">
        <v>308900608</v>
      </c>
      <c r="J12" s="45"/>
      <c r="K12" s="45">
        <f>SUM(C12:I12)</f>
        <v>1085449324</v>
      </c>
      <c r="M12" s="114"/>
    </row>
    <row r="13" spans="1:13" ht="21">
      <c r="A13" s="1" t="s">
        <v>60</v>
      </c>
      <c r="C13" s="68">
        <v>0</v>
      </c>
      <c r="D13" s="68"/>
      <c r="E13" s="45">
        <v>0</v>
      </c>
      <c r="F13" s="68"/>
      <c r="G13" s="69">
        <v>0</v>
      </c>
      <c r="H13" s="68"/>
      <c r="I13" s="45">
        <v>59095361</v>
      </c>
      <c r="J13" s="70"/>
      <c r="K13" s="45">
        <f>SUM(C13:I13)</f>
        <v>59095361</v>
      </c>
    </row>
    <row r="14" spans="1:13" s="2" customFormat="1" ht="21">
      <c r="A14" s="1" t="s">
        <v>74</v>
      </c>
      <c r="B14" s="7"/>
      <c r="C14" s="71">
        <v>0</v>
      </c>
      <c r="D14" s="45"/>
      <c r="E14" s="71">
        <v>0</v>
      </c>
      <c r="F14" s="45"/>
      <c r="G14" s="71">
        <v>0</v>
      </c>
      <c r="H14" s="45"/>
      <c r="I14" s="71">
        <v>0</v>
      </c>
      <c r="J14" s="66"/>
      <c r="K14" s="71">
        <f>SUM(C14:I14)</f>
        <v>0</v>
      </c>
    </row>
    <row r="15" spans="1:13" s="2" customFormat="1" ht="21">
      <c r="A15" s="1" t="s">
        <v>61</v>
      </c>
      <c r="B15" s="7"/>
      <c r="C15" s="45">
        <v>0</v>
      </c>
      <c r="D15" s="45"/>
      <c r="E15" s="45">
        <v>0</v>
      </c>
      <c r="F15" s="45"/>
      <c r="G15" s="45">
        <v>0</v>
      </c>
      <c r="H15" s="45"/>
      <c r="I15" s="45">
        <f>SUM(I13:I14)</f>
        <v>59095361</v>
      </c>
      <c r="J15" s="45"/>
      <c r="K15" s="72">
        <f>SUM(C15:I15)</f>
        <v>59095361</v>
      </c>
    </row>
    <row r="16" spans="1:13" ht="21">
      <c r="A16" s="1" t="s">
        <v>47</v>
      </c>
      <c r="B16" s="9">
        <v>18</v>
      </c>
      <c r="C16" s="115">
        <v>0</v>
      </c>
      <c r="D16" s="68"/>
      <c r="E16" s="73">
        <v>0</v>
      </c>
      <c r="F16" s="68"/>
      <c r="G16" s="73">
        <v>0</v>
      </c>
      <c r="H16" s="68"/>
      <c r="I16" s="116">
        <v>-83718617</v>
      </c>
      <c r="J16" s="45"/>
      <c r="K16" s="116">
        <f>SUM(C16:I16)</f>
        <v>-83718617</v>
      </c>
    </row>
    <row r="17" spans="1:13" ht="21">
      <c r="A17" s="1" t="s">
        <v>96</v>
      </c>
      <c r="B17" s="9"/>
      <c r="C17" s="69">
        <f>+C10+C15+C16</f>
        <v>398664061</v>
      </c>
      <c r="D17" s="69"/>
      <c r="E17" s="69">
        <f>+E10+E15+E16</f>
        <v>337984655</v>
      </c>
      <c r="F17" s="69"/>
      <c r="G17" s="69">
        <f>+G10+G15+G16</f>
        <v>39900000</v>
      </c>
      <c r="H17" s="69"/>
      <c r="I17" s="69">
        <f>+I12+I15+I16</f>
        <v>284277352</v>
      </c>
      <c r="J17" s="69"/>
      <c r="K17" s="69">
        <f>+K12+K15+K16</f>
        <v>1060826068</v>
      </c>
    </row>
    <row r="18" spans="1:13" s="2" customFormat="1" ht="21">
      <c r="A18" s="1" t="s">
        <v>60</v>
      </c>
      <c r="B18" s="9"/>
      <c r="C18" s="45">
        <v>0</v>
      </c>
      <c r="D18" s="45"/>
      <c r="E18" s="45">
        <v>0</v>
      </c>
      <c r="F18" s="45"/>
      <c r="G18" s="45">
        <v>0</v>
      </c>
      <c r="H18" s="45"/>
      <c r="I18" s="45">
        <f>+'9'!F20</f>
        <v>19193930</v>
      </c>
      <c r="J18" s="45"/>
      <c r="K18" s="45">
        <f>SUM(C18:J18)</f>
        <v>19193930</v>
      </c>
    </row>
    <row r="19" spans="1:13" ht="21">
      <c r="A19" s="1" t="s">
        <v>74</v>
      </c>
      <c r="C19" s="73">
        <v>0</v>
      </c>
      <c r="D19" s="69"/>
      <c r="E19" s="73">
        <v>0</v>
      </c>
      <c r="F19" s="69"/>
      <c r="G19" s="73">
        <v>0</v>
      </c>
      <c r="H19" s="69"/>
      <c r="I19" s="116">
        <f>'9'!F24</f>
        <v>-164761</v>
      </c>
      <c r="J19" s="69"/>
      <c r="K19" s="116">
        <f>SUM(C19:J19)</f>
        <v>-164761</v>
      </c>
    </row>
    <row r="20" spans="1:13" ht="21">
      <c r="A20" s="1" t="s">
        <v>61</v>
      </c>
      <c r="C20" s="69">
        <f>SUM(C18:C19)</f>
        <v>0</v>
      </c>
      <c r="D20" s="68"/>
      <c r="E20" s="69">
        <f>SUM(E18:E19)</f>
        <v>0</v>
      </c>
      <c r="F20" s="68"/>
      <c r="G20" s="69">
        <f>SUM(G18:G19)</f>
        <v>0</v>
      </c>
      <c r="H20" s="68"/>
      <c r="I20" s="69">
        <f>SUM(I18:I19)</f>
        <v>19029169</v>
      </c>
      <c r="J20" s="70"/>
      <c r="K20" s="69">
        <f>SUM(K18:K19)</f>
        <v>19029169</v>
      </c>
    </row>
    <row r="21" spans="1:13" s="2" customFormat="1" ht="21">
      <c r="A21" s="1" t="s">
        <v>47</v>
      </c>
      <c r="B21" s="9">
        <v>18</v>
      </c>
      <c r="C21" s="73">
        <v>0</v>
      </c>
      <c r="D21" s="45"/>
      <c r="E21" s="73">
        <v>0</v>
      </c>
      <c r="F21" s="45"/>
      <c r="G21" s="73">
        <v>0</v>
      </c>
      <c r="H21" s="45"/>
      <c r="I21" s="72">
        <v>-27905588</v>
      </c>
      <c r="J21" s="66"/>
      <c r="K21" s="117">
        <f>SUM(C21:J21)</f>
        <v>-27905588</v>
      </c>
    </row>
    <row r="22" spans="1:13" ht="21.75" thickBot="1">
      <c r="A22" s="1" t="s">
        <v>113</v>
      </c>
      <c r="C22" s="118">
        <f>+C17+C20+C21</f>
        <v>398664061</v>
      </c>
      <c r="D22" s="69"/>
      <c r="E22" s="118">
        <f>+E17+E20+E21</f>
        <v>337984655</v>
      </c>
      <c r="F22" s="69"/>
      <c r="G22" s="118">
        <f>+G17+G20+G21</f>
        <v>39900000</v>
      </c>
      <c r="H22" s="69"/>
      <c r="I22" s="118">
        <f>+I17+I20+I21</f>
        <v>275400933</v>
      </c>
      <c r="J22" s="69"/>
      <c r="K22" s="118">
        <f>+K17+K20+K21</f>
        <v>1051949649</v>
      </c>
      <c r="M22" s="16">
        <f>+K22-'8'!F18</f>
        <v>0</v>
      </c>
    </row>
    <row r="23" spans="1:13" ht="21.75" thickTop="1">
      <c r="C23" s="69"/>
      <c r="D23" s="69"/>
      <c r="E23" s="69"/>
      <c r="F23" s="69"/>
      <c r="G23" s="69"/>
      <c r="H23" s="69"/>
      <c r="I23" s="69"/>
      <c r="J23" s="69"/>
      <c r="K23" s="74">
        <f>+K22-'8'!F18</f>
        <v>0</v>
      </c>
    </row>
    <row r="24" spans="1:13" ht="21">
      <c r="A24" s="23"/>
      <c r="B24" s="23"/>
      <c r="C24" s="74"/>
      <c r="D24" s="74"/>
      <c r="E24" s="74"/>
      <c r="F24" s="74"/>
      <c r="G24" s="74"/>
      <c r="H24" s="74"/>
      <c r="I24" s="74"/>
      <c r="J24" s="74"/>
      <c r="K24" s="75"/>
    </row>
    <row r="25" spans="1:13" ht="18.75" customHeight="1">
      <c r="A25" s="23"/>
      <c r="B25" s="23"/>
      <c r="C25" s="74"/>
      <c r="D25" s="74"/>
      <c r="E25" s="74"/>
      <c r="F25" s="74"/>
      <c r="G25" s="74"/>
      <c r="H25" s="74"/>
      <c r="I25" s="74"/>
      <c r="J25" s="74"/>
      <c r="K25" s="75"/>
    </row>
    <row r="26" spans="1:13" ht="10.5" customHeight="1">
      <c r="A26" s="23"/>
      <c r="B26" s="23"/>
      <c r="C26" s="74"/>
      <c r="D26" s="74"/>
      <c r="E26" s="74"/>
      <c r="F26" s="74"/>
      <c r="G26" s="74"/>
      <c r="H26" s="74"/>
      <c r="I26" s="74"/>
      <c r="J26" s="74"/>
      <c r="K26" s="75"/>
    </row>
    <row r="27" spans="1:13" s="47" customFormat="1" ht="21">
      <c r="A27" s="125" t="s">
        <v>63</v>
      </c>
      <c r="B27" s="125"/>
      <c r="C27" s="125"/>
      <c r="D27" s="76"/>
      <c r="E27" s="125" t="s">
        <v>64</v>
      </c>
      <c r="F27" s="125"/>
      <c r="G27" s="125"/>
      <c r="H27" s="125"/>
      <c r="I27" s="125"/>
      <c r="J27" s="125"/>
      <c r="K27" s="125"/>
    </row>
    <row r="28" spans="1:13" s="47" customFormat="1" ht="21">
      <c r="A28" s="125" t="s">
        <v>66</v>
      </c>
      <c r="B28" s="125"/>
      <c r="C28" s="125"/>
      <c r="D28" s="76"/>
      <c r="E28" s="136" t="s">
        <v>70</v>
      </c>
      <c r="F28" s="136"/>
      <c r="G28" s="136"/>
      <c r="H28" s="136"/>
      <c r="I28" s="136"/>
      <c r="J28" s="136"/>
      <c r="K28" s="136"/>
    </row>
    <row r="29" spans="1:13" s="47" customFormat="1" ht="21">
      <c r="A29" s="125" t="s">
        <v>67</v>
      </c>
      <c r="B29" s="125"/>
      <c r="C29" s="125"/>
      <c r="D29" s="76"/>
      <c r="E29" s="125" t="s">
        <v>97</v>
      </c>
      <c r="F29" s="125"/>
      <c r="G29" s="125"/>
      <c r="H29" s="125"/>
      <c r="I29" s="125"/>
      <c r="J29" s="125"/>
      <c r="K29" s="125"/>
    </row>
    <row r="30" spans="1:13" s="47" customFormat="1" ht="12" customHeight="1">
      <c r="A30" s="22"/>
      <c r="B30" s="22"/>
      <c r="C30" s="22"/>
      <c r="D30" s="76"/>
      <c r="E30" s="22"/>
      <c r="F30" s="22"/>
      <c r="G30" s="22"/>
      <c r="H30" s="22"/>
      <c r="I30" s="22"/>
      <c r="J30" s="22"/>
      <c r="K30" s="22"/>
    </row>
    <row r="31" spans="1:13" ht="23.1" customHeight="1">
      <c r="A31" s="1" t="s">
        <v>13</v>
      </c>
      <c r="J31" s="77"/>
      <c r="K31" s="78">
        <v>10</v>
      </c>
    </row>
  </sheetData>
  <mergeCells count="12">
    <mergeCell ref="A2:K2"/>
    <mergeCell ref="A3:K3"/>
    <mergeCell ref="A4:K4"/>
    <mergeCell ref="G6:I6"/>
    <mergeCell ref="F7:H7"/>
    <mergeCell ref="F8:H8"/>
    <mergeCell ref="E28:K28"/>
    <mergeCell ref="E29:K29"/>
    <mergeCell ref="E27:K27"/>
    <mergeCell ref="A29:C29"/>
    <mergeCell ref="A28:C28"/>
    <mergeCell ref="A27:C27"/>
  </mergeCells>
  <pageMargins left="0.90551181102362199" right="0.511811023622047" top="0.511811023622047" bottom="0.59055118110236204" header="0.118110236220472" footer="0.118110236220472"/>
  <pageSetup paperSize="9" scale="93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4"/>
  <sheetViews>
    <sheetView view="pageBreakPreview" zoomScaleNormal="70" zoomScaleSheetLayoutView="100" workbookViewId="0"/>
  </sheetViews>
  <sheetFormatPr defaultColWidth="8" defaultRowHeight="24.75" customHeight="1"/>
  <cols>
    <col min="1" max="1" width="4.42578125" style="82" customWidth="1"/>
    <col min="2" max="2" width="4.140625" style="82" customWidth="1"/>
    <col min="3" max="3" width="8" style="82" customWidth="1"/>
    <col min="4" max="4" width="41.5703125" style="82" customWidth="1"/>
    <col min="5" max="5" width="8.85546875" style="82" customWidth="1"/>
    <col min="6" max="6" width="14.85546875" style="82" customWidth="1"/>
    <col min="7" max="7" width="1.85546875" style="82" customWidth="1"/>
    <col min="8" max="8" width="14.85546875" style="82" customWidth="1"/>
    <col min="9" max="16384" width="8" style="82"/>
  </cols>
  <sheetData>
    <row r="1" spans="1:8" ht="21">
      <c r="H1" s="82">
        <v>11</v>
      </c>
    </row>
    <row r="2" spans="1:8" ht="21">
      <c r="A2" s="139" t="str">
        <f>+'9'!A2:H2</f>
        <v>บริษัท ที เอส ฟลาวมิลล์ จำกัด (มหาชน)</v>
      </c>
      <c r="B2" s="139"/>
      <c r="C2" s="139"/>
      <c r="D2" s="139"/>
      <c r="E2" s="139"/>
      <c r="F2" s="139"/>
      <c r="G2" s="139"/>
      <c r="H2" s="139"/>
    </row>
    <row r="3" spans="1:8" ht="21">
      <c r="A3" s="139" t="s">
        <v>48</v>
      </c>
      <c r="B3" s="139"/>
      <c r="C3" s="139"/>
      <c r="D3" s="139"/>
      <c r="E3" s="139"/>
      <c r="F3" s="139"/>
      <c r="G3" s="139"/>
      <c r="H3" s="139"/>
    </row>
    <row r="4" spans="1:8" ht="21">
      <c r="A4" s="139" t="str">
        <f>'10'!A4:K4</f>
        <v>สำหรับปีสิ้นสุดวันที่ 31 ธันวาคม 2567</v>
      </c>
      <c r="B4" s="139"/>
      <c r="C4" s="139"/>
      <c r="D4" s="139"/>
      <c r="E4" s="139"/>
      <c r="F4" s="139"/>
      <c r="G4" s="139"/>
      <c r="H4" s="139"/>
    </row>
    <row r="5" spans="1:8" ht="21">
      <c r="C5" s="83"/>
      <c r="D5" s="83"/>
      <c r="E5" s="83"/>
      <c r="F5" s="83"/>
      <c r="G5" s="83"/>
      <c r="H5" s="84" t="s">
        <v>1</v>
      </c>
    </row>
    <row r="6" spans="1:8" ht="21">
      <c r="A6" s="85"/>
      <c r="B6" s="85"/>
      <c r="C6" s="85"/>
      <c r="D6" s="85"/>
      <c r="E6" s="85"/>
      <c r="F6" s="86">
        <f>'9'!F6</f>
        <v>2567</v>
      </c>
      <c r="G6" s="85"/>
      <c r="H6" s="86">
        <f>'9'!H6</f>
        <v>2566</v>
      </c>
    </row>
    <row r="7" spans="1:8" ht="21">
      <c r="F7" s="87"/>
      <c r="G7" s="7"/>
      <c r="H7" s="87"/>
    </row>
    <row r="8" spans="1:8" ht="21">
      <c r="A8" s="88" t="s">
        <v>49</v>
      </c>
    </row>
    <row r="9" spans="1:8" ht="21">
      <c r="A9" s="82" t="s">
        <v>34</v>
      </c>
      <c r="F9" s="89">
        <f>+'9'!F20</f>
        <v>19193930</v>
      </c>
      <c r="H9" s="89">
        <v>59095361</v>
      </c>
    </row>
    <row r="10" spans="1:8" ht="21">
      <c r="A10" s="82" t="s">
        <v>95</v>
      </c>
    </row>
    <row r="11" spans="1:8" ht="21">
      <c r="A11" s="1" t="s">
        <v>131</v>
      </c>
      <c r="F11" s="90">
        <v>-502328</v>
      </c>
      <c r="H11" s="90">
        <v>-591996</v>
      </c>
    </row>
    <row r="12" spans="1:8" ht="21">
      <c r="A12" s="82" t="s">
        <v>89</v>
      </c>
      <c r="F12" s="90">
        <v>49563070</v>
      </c>
      <c r="H12" s="89">
        <v>49212564</v>
      </c>
    </row>
    <row r="13" spans="1:8" ht="21">
      <c r="A13" s="82" t="s">
        <v>90</v>
      </c>
      <c r="F13" s="90">
        <v>12451153</v>
      </c>
      <c r="H13" s="89">
        <v>11737923</v>
      </c>
    </row>
    <row r="14" spans="1:8" ht="21">
      <c r="A14" s="82" t="s">
        <v>125</v>
      </c>
      <c r="F14" s="90">
        <v>823276</v>
      </c>
      <c r="H14" s="89">
        <v>256478</v>
      </c>
    </row>
    <row r="15" spans="1:8" ht="21">
      <c r="A15" s="82" t="s">
        <v>126</v>
      </c>
      <c r="F15" s="90">
        <v>-33190</v>
      </c>
      <c r="H15" s="91">
        <v>-1024094</v>
      </c>
    </row>
    <row r="16" spans="1:8" ht="21">
      <c r="A16" s="82" t="s">
        <v>118</v>
      </c>
      <c r="F16" s="90">
        <v>-2918060</v>
      </c>
      <c r="H16" s="91">
        <v>2178571</v>
      </c>
    </row>
    <row r="17" spans="1:8" ht="21">
      <c r="A17" s="82" t="s">
        <v>50</v>
      </c>
      <c r="F17" s="90">
        <v>970896</v>
      </c>
      <c r="H17" s="91">
        <v>758038</v>
      </c>
    </row>
    <row r="18" spans="1:8" ht="21">
      <c r="A18" s="82" t="s">
        <v>51</v>
      </c>
      <c r="F18" s="90">
        <v>-175845</v>
      </c>
      <c r="H18" s="91">
        <v>-157542</v>
      </c>
    </row>
    <row r="19" spans="1:8" ht="21">
      <c r="A19" s="82" t="s">
        <v>52</v>
      </c>
      <c r="F19" s="90">
        <v>9278552</v>
      </c>
      <c r="H19" s="90">
        <v>10729105</v>
      </c>
    </row>
    <row r="20" spans="1:8" ht="21">
      <c r="A20" s="82" t="s">
        <v>76</v>
      </c>
      <c r="F20" s="90">
        <v>7258178</v>
      </c>
      <c r="H20" s="91">
        <v>7381657</v>
      </c>
    </row>
    <row r="21" spans="1:8" ht="21">
      <c r="A21" s="82" t="s">
        <v>33</v>
      </c>
      <c r="F21" s="92">
        <v>7494819</v>
      </c>
      <c r="H21" s="92">
        <v>15301590</v>
      </c>
    </row>
    <row r="22" spans="1:8" ht="21">
      <c r="A22" s="82" t="s">
        <v>53</v>
      </c>
      <c r="F22" s="90">
        <f>SUM(F9:F21)</f>
        <v>103404451</v>
      </c>
      <c r="H22" s="90">
        <f>SUM(H9:H21)</f>
        <v>154877655</v>
      </c>
    </row>
    <row r="23" spans="1:8" ht="21">
      <c r="A23" s="82" t="s">
        <v>91</v>
      </c>
      <c r="F23" s="90"/>
      <c r="H23" s="90"/>
    </row>
    <row r="24" spans="1:8" ht="21">
      <c r="A24" s="82" t="s">
        <v>114</v>
      </c>
      <c r="F24" s="89">
        <v>2588549</v>
      </c>
      <c r="H24" s="89">
        <v>24189267</v>
      </c>
    </row>
    <row r="25" spans="1:8" ht="21">
      <c r="A25" s="82" t="s">
        <v>6</v>
      </c>
      <c r="F25" s="89">
        <v>-56627193</v>
      </c>
      <c r="H25" s="91">
        <v>277723953</v>
      </c>
    </row>
    <row r="26" spans="1:8" ht="21">
      <c r="A26" s="82" t="s">
        <v>7</v>
      </c>
      <c r="F26" s="89">
        <v>-168656</v>
      </c>
      <c r="H26" s="91">
        <v>23132</v>
      </c>
    </row>
    <row r="27" spans="1:8" ht="21">
      <c r="A27" s="82" t="s">
        <v>11</v>
      </c>
      <c r="F27" s="89">
        <v>-174646</v>
      </c>
      <c r="H27" s="91">
        <v>-120884</v>
      </c>
    </row>
    <row r="28" spans="1:8" ht="21">
      <c r="A28" s="82" t="s">
        <v>115</v>
      </c>
      <c r="F28" s="90">
        <v>155531415</v>
      </c>
      <c r="H28" s="90">
        <v>-384391331</v>
      </c>
    </row>
    <row r="29" spans="1:8" ht="21">
      <c r="A29" s="82" t="s">
        <v>73</v>
      </c>
      <c r="F29" s="90">
        <v>-2178571</v>
      </c>
      <c r="H29" s="90">
        <v>-10689975</v>
      </c>
    </row>
    <row r="30" spans="1:8" ht="21">
      <c r="A30" s="82" t="s">
        <v>117</v>
      </c>
      <c r="F30" s="92">
        <v>0</v>
      </c>
      <c r="H30" s="92">
        <v>-243313</v>
      </c>
    </row>
    <row r="31" spans="1:8" ht="21">
      <c r="A31" s="82" t="s">
        <v>99</v>
      </c>
      <c r="F31" s="90">
        <f>SUM(F22:F30)</f>
        <v>202375349</v>
      </c>
      <c r="H31" s="90">
        <f>SUM(H22:H30)</f>
        <v>61368504</v>
      </c>
    </row>
    <row r="32" spans="1:8" ht="21">
      <c r="A32" s="82" t="s">
        <v>100</v>
      </c>
      <c r="F32" s="90">
        <v>179965</v>
      </c>
      <c r="H32" s="90">
        <v>155746</v>
      </c>
    </row>
    <row r="33" spans="1:8" ht="21">
      <c r="A33" s="82" t="s">
        <v>101</v>
      </c>
      <c r="F33" s="90">
        <v>-2451552</v>
      </c>
      <c r="H33" s="90">
        <v>-34603856</v>
      </c>
    </row>
    <row r="34" spans="1:8" ht="21">
      <c r="A34" s="82" t="s">
        <v>102</v>
      </c>
      <c r="F34" s="93">
        <f>SUM(F31:F33)</f>
        <v>200103762</v>
      </c>
      <c r="G34" s="91">
        <f>SUM(G33:G33)</f>
        <v>0</v>
      </c>
      <c r="H34" s="93">
        <f>SUM(H31:H33)</f>
        <v>26920394</v>
      </c>
    </row>
    <row r="35" spans="1:8" ht="21">
      <c r="F35" s="91"/>
      <c r="G35" s="91"/>
      <c r="H35" s="91"/>
    </row>
    <row r="36" spans="1:8" ht="21">
      <c r="A36" s="9"/>
      <c r="B36" s="9"/>
      <c r="C36" s="9"/>
      <c r="D36" s="9"/>
      <c r="E36" s="9"/>
      <c r="F36" s="9"/>
      <c r="G36" s="9"/>
      <c r="H36" s="9"/>
    </row>
    <row r="37" spans="1:8" ht="21">
      <c r="A37" s="137" t="s">
        <v>63</v>
      </c>
      <c r="B37" s="137"/>
      <c r="C37" s="137"/>
      <c r="D37" s="137"/>
      <c r="E37" s="137" t="s">
        <v>64</v>
      </c>
      <c r="F37" s="137"/>
      <c r="G37" s="137"/>
      <c r="H37" s="137"/>
    </row>
    <row r="38" spans="1:8" ht="21">
      <c r="A38" s="137" t="s">
        <v>66</v>
      </c>
      <c r="B38" s="137"/>
      <c r="C38" s="137"/>
      <c r="D38" s="137"/>
      <c r="E38" s="138" t="s">
        <v>70</v>
      </c>
      <c r="F38" s="138"/>
      <c r="G38" s="138"/>
      <c r="H38" s="138"/>
    </row>
    <row r="39" spans="1:8" ht="21">
      <c r="A39" s="137" t="s">
        <v>67</v>
      </c>
      <c r="B39" s="137"/>
      <c r="C39" s="137"/>
      <c r="D39" s="137"/>
      <c r="E39" s="137" t="s">
        <v>97</v>
      </c>
      <c r="F39" s="137"/>
      <c r="G39" s="137"/>
      <c r="H39" s="137"/>
    </row>
    <row r="40" spans="1:8" ht="8.4499999999999993" customHeight="1">
      <c r="F40" s="91"/>
      <c r="G40" s="91"/>
      <c r="H40" s="91"/>
    </row>
    <row r="41" spans="1:8" s="1" customFormat="1" ht="21">
      <c r="A41" s="82" t="s">
        <v>13</v>
      </c>
    </row>
    <row r="42" spans="1:8" s="1" customFormat="1" ht="24.75" customHeight="1"/>
    <row r="43" spans="1:8" s="1" customFormat="1" ht="24.75" customHeight="1"/>
    <row r="44" spans="1:8" s="1" customFormat="1" ht="24.75" customHeight="1"/>
    <row r="45" spans="1:8" s="1" customFormat="1" ht="24.75" customHeight="1"/>
    <row r="46" spans="1:8" s="1" customFormat="1" ht="24.75" customHeight="1"/>
    <row r="47" spans="1:8" s="1" customFormat="1" ht="24.75" customHeight="1"/>
    <row r="48" spans="1:8" s="1" customFormat="1" ht="24.75" customHeight="1"/>
    <row r="49" s="1" customFormat="1" ht="24.75" customHeight="1"/>
    <row r="50" s="1" customFormat="1" ht="24.75" customHeight="1"/>
    <row r="51" s="1" customFormat="1" ht="24.75" customHeight="1"/>
    <row r="52" s="1" customFormat="1" ht="24.75" customHeight="1"/>
    <row r="53" s="1" customFormat="1" ht="24.75" customHeight="1"/>
    <row r="54" s="1" customFormat="1" ht="24.75" customHeight="1"/>
    <row r="55" s="1" customFormat="1" ht="24.75" customHeight="1"/>
    <row r="56" s="1" customFormat="1" ht="24.75" customHeight="1"/>
    <row r="57" s="1" customFormat="1" ht="24.75" customHeight="1"/>
    <row r="58" s="1" customFormat="1" ht="24.75" customHeight="1"/>
    <row r="59" s="1" customFormat="1" ht="24.75" customHeight="1"/>
    <row r="60" s="1" customFormat="1" ht="24.75" customHeight="1"/>
    <row r="61" s="1" customFormat="1" ht="24.75" customHeight="1"/>
    <row r="62" s="1" customFormat="1" ht="24.75" customHeight="1"/>
    <row r="63" s="1" customFormat="1" ht="24.75" customHeight="1"/>
    <row r="64" s="1" customFormat="1" ht="24.75" customHeight="1"/>
    <row r="65" s="1" customFormat="1" ht="24.75" customHeight="1"/>
    <row r="66" s="1" customFormat="1" ht="24.75" customHeight="1"/>
    <row r="67" s="1" customFormat="1" ht="24.75" customHeight="1"/>
    <row r="68" s="1" customFormat="1" ht="24.75" customHeight="1"/>
    <row r="69" s="1" customFormat="1" ht="24.75" customHeight="1"/>
    <row r="70" s="1" customFormat="1" ht="24.75" customHeight="1"/>
    <row r="71" s="1" customFormat="1" ht="24.75" customHeight="1"/>
    <row r="72" s="1" customFormat="1" ht="24.75" customHeight="1"/>
    <row r="73" s="1" customFormat="1" ht="24.75" customHeight="1"/>
    <row r="74" s="1" customFormat="1" ht="24.75" customHeight="1"/>
    <row r="75" s="1" customFormat="1" ht="24.75" customHeight="1"/>
    <row r="76" s="1" customFormat="1" ht="24.75" customHeight="1"/>
    <row r="77" s="1" customFormat="1" ht="24.75" customHeight="1"/>
    <row r="78" s="1" customFormat="1" ht="24.75" customHeight="1"/>
    <row r="79" s="1" customFormat="1" ht="24.75" customHeight="1"/>
    <row r="80" s="1" customFormat="1" ht="24.75" customHeight="1"/>
    <row r="81" s="1" customFormat="1" ht="24.75" customHeight="1"/>
    <row r="82" s="1" customFormat="1" ht="24.75" customHeight="1"/>
    <row r="83" s="1" customFormat="1" ht="24.75" customHeight="1"/>
    <row r="84" s="1" customFormat="1" ht="24.75" customHeight="1"/>
    <row r="85" s="1" customFormat="1" ht="24.75" customHeight="1"/>
    <row r="86" s="1" customFormat="1" ht="24.75" customHeight="1"/>
    <row r="87" s="1" customFormat="1" ht="24.75" customHeight="1"/>
    <row r="88" s="1" customFormat="1" ht="24.75" customHeight="1"/>
    <row r="89" s="1" customFormat="1" ht="24.75" customHeight="1"/>
    <row r="90" s="1" customFormat="1" ht="24.75" customHeight="1"/>
    <row r="91" s="1" customFormat="1" ht="24.75" customHeight="1"/>
    <row r="92" s="1" customFormat="1" ht="24.75" customHeight="1"/>
    <row r="93" s="1" customFormat="1" ht="24.75" customHeight="1"/>
    <row r="94" s="1" customFormat="1" ht="24.75" customHeight="1"/>
    <row r="95" s="1" customFormat="1" ht="24.75" customHeight="1"/>
    <row r="96" s="1" customFormat="1" ht="24.75" customHeight="1"/>
    <row r="97" s="1" customFormat="1" ht="24.75" customHeight="1"/>
    <row r="98" s="1" customFormat="1" ht="24.75" customHeight="1"/>
    <row r="99" s="1" customFormat="1" ht="24.75" customHeight="1"/>
    <row r="100" s="1" customFormat="1" ht="24.75" customHeight="1"/>
    <row r="101" s="1" customFormat="1" ht="24.75" customHeight="1"/>
    <row r="102" s="1" customFormat="1" ht="24.75" customHeight="1"/>
    <row r="103" s="1" customFormat="1" ht="24.75" customHeight="1"/>
    <row r="104" s="1" customFormat="1" ht="24.75" customHeight="1"/>
    <row r="105" s="1" customFormat="1" ht="24.75" customHeight="1"/>
    <row r="106" s="1" customFormat="1" ht="24.75" customHeight="1"/>
    <row r="107" s="1" customFormat="1" ht="24.75" customHeight="1"/>
    <row r="108" s="1" customFormat="1" ht="24.75" customHeight="1"/>
    <row r="109" s="1" customFormat="1" ht="24.75" customHeight="1"/>
    <row r="110" s="1" customFormat="1" ht="24.75" customHeight="1"/>
    <row r="111" s="1" customFormat="1" ht="24.75" customHeight="1"/>
    <row r="112" s="1" customFormat="1" ht="24.75" customHeight="1"/>
    <row r="113" s="1" customFormat="1" ht="24.75" customHeight="1"/>
    <row r="114" s="1" customFormat="1" ht="24.75" customHeight="1"/>
    <row r="115" s="1" customFormat="1" ht="24.75" customHeight="1"/>
    <row r="116" s="1" customFormat="1" ht="24.75" customHeight="1"/>
    <row r="117" s="1" customFormat="1" ht="24.75" customHeight="1"/>
    <row r="118" s="1" customFormat="1" ht="24.75" customHeight="1"/>
    <row r="119" s="1" customFormat="1" ht="24.75" customHeight="1"/>
    <row r="120" s="1" customFormat="1" ht="24.75" customHeight="1"/>
    <row r="121" s="1" customFormat="1" ht="24.75" customHeight="1"/>
    <row r="122" s="1" customFormat="1" ht="24.75" customHeight="1"/>
    <row r="123" s="1" customFormat="1" ht="24.75" customHeight="1"/>
    <row r="124" s="1" customFormat="1" ht="24.75" customHeight="1"/>
    <row r="125" s="1" customFormat="1" ht="24.75" customHeight="1"/>
    <row r="126" s="1" customFormat="1" ht="24.75" customHeight="1"/>
    <row r="127" s="1" customFormat="1" ht="24.75" customHeight="1"/>
    <row r="128" s="1" customFormat="1" ht="24.75" customHeight="1"/>
    <row r="129" s="1" customFormat="1" ht="24.75" customHeight="1"/>
    <row r="130" s="1" customFormat="1" ht="24.75" customHeight="1"/>
    <row r="131" s="1" customFormat="1" ht="24.75" customHeight="1"/>
    <row r="132" s="1" customFormat="1" ht="24.75" customHeight="1"/>
    <row r="133" s="1" customFormat="1" ht="24.75" customHeight="1"/>
    <row r="134" s="1" customFormat="1" ht="24.75" customHeight="1"/>
    <row r="135" s="1" customFormat="1" ht="24.75" customHeight="1"/>
    <row r="136" s="1" customFormat="1" ht="24.75" customHeight="1"/>
    <row r="137" s="1" customFormat="1" ht="24.75" customHeight="1"/>
    <row r="138" s="1" customFormat="1" ht="24.75" customHeight="1"/>
    <row r="139" s="1" customFormat="1" ht="24.75" customHeight="1"/>
    <row r="140" s="1" customFormat="1" ht="24.75" customHeight="1"/>
    <row r="141" s="1" customFormat="1" ht="24.75" customHeight="1"/>
    <row r="142" s="1" customFormat="1" ht="24.75" customHeight="1"/>
    <row r="143" s="1" customFormat="1" ht="24.75" customHeight="1"/>
    <row r="144" s="1" customFormat="1" ht="24.75" customHeight="1"/>
  </sheetData>
  <mergeCells count="9">
    <mergeCell ref="A39:D39"/>
    <mergeCell ref="E37:H37"/>
    <mergeCell ref="E38:H38"/>
    <mergeCell ref="E39:H39"/>
    <mergeCell ref="A2:H2"/>
    <mergeCell ref="A3:H3"/>
    <mergeCell ref="A4:H4"/>
    <mergeCell ref="A37:D37"/>
    <mergeCell ref="A38:D38"/>
  </mergeCells>
  <pageMargins left="0.90551181102362199" right="0.511811023622047" top="0.511811023622047" bottom="0.59055118110236204" header="0.118110236220472" footer="0.118110236220472"/>
  <pageSetup paperSize="9" scale="96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"/>
  <sheetViews>
    <sheetView view="pageBreakPreview" zoomScaleNormal="85" zoomScaleSheetLayoutView="100" workbookViewId="0"/>
  </sheetViews>
  <sheetFormatPr defaultColWidth="8" defaultRowHeight="24" customHeight="1"/>
  <cols>
    <col min="1" max="1" width="4.42578125" style="82" customWidth="1"/>
    <col min="2" max="2" width="4.140625" style="82" customWidth="1"/>
    <col min="3" max="3" width="8" style="82" customWidth="1"/>
    <col min="4" max="4" width="41.42578125" style="82" customWidth="1"/>
    <col min="5" max="5" width="8.7109375" style="82" customWidth="1"/>
    <col min="6" max="6" width="14.85546875" style="82" customWidth="1"/>
    <col min="7" max="7" width="1.85546875" style="82" customWidth="1"/>
    <col min="8" max="8" width="14.85546875" style="82" customWidth="1"/>
    <col min="9" max="9" width="8" style="82"/>
    <col min="10" max="10" width="15.5703125" style="82" bestFit="1" customWidth="1"/>
    <col min="11" max="16384" width="8" style="82"/>
  </cols>
  <sheetData>
    <row r="1" spans="1:8" ht="21">
      <c r="H1" s="82">
        <v>12</v>
      </c>
    </row>
    <row r="2" spans="1:8" ht="21">
      <c r="A2" s="139" t="str">
        <f>+'9'!A2:H2</f>
        <v>บริษัท ที เอส ฟลาวมิลล์ จำกัด (มหาชน)</v>
      </c>
      <c r="B2" s="139"/>
      <c r="C2" s="139"/>
      <c r="D2" s="139"/>
      <c r="E2" s="139"/>
      <c r="F2" s="139"/>
      <c r="G2" s="139"/>
      <c r="H2" s="139"/>
    </row>
    <row r="3" spans="1:8" ht="21">
      <c r="A3" s="139" t="s">
        <v>48</v>
      </c>
      <c r="B3" s="139"/>
      <c r="C3" s="139"/>
      <c r="D3" s="139"/>
      <c r="E3" s="139"/>
      <c r="F3" s="139"/>
      <c r="G3" s="139"/>
      <c r="H3" s="139"/>
    </row>
    <row r="4" spans="1:8" ht="21">
      <c r="A4" s="139" t="str">
        <f>+'9'!A4:H4</f>
        <v>สำหรับปีสิ้นสุดวันที่ 31 ธันวาคม 2567</v>
      </c>
      <c r="B4" s="139"/>
      <c r="C4" s="139"/>
      <c r="D4" s="139"/>
      <c r="E4" s="139"/>
      <c r="F4" s="139"/>
      <c r="G4" s="139"/>
      <c r="H4" s="139"/>
    </row>
    <row r="5" spans="1:8" ht="21">
      <c r="C5" s="83"/>
      <c r="D5" s="83"/>
      <c r="E5" s="83"/>
      <c r="F5" s="83"/>
      <c r="G5" s="83"/>
      <c r="H5" s="84" t="s">
        <v>1</v>
      </c>
    </row>
    <row r="6" spans="1:8" ht="21">
      <c r="A6" s="85"/>
      <c r="B6" s="85"/>
      <c r="C6" s="85"/>
      <c r="D6" s="85"/>
      <c r="E6" s="5"/>
      <c r="F6" s="86">
        <f>'11'!F6</f>
        <v>2567</v>
      </c>
      <c r="G6" s="85"/>
      <c r="H6" s="86">
        <f>'11'!H6</f>
        <v>2566</v>
      </c>
    </row>
    <row r="7" spans="1:8" ht="21">
      <c r="F7" s="83"/>
      <c r="H7" s="83"/>
    </row>
    <row r="8" spans="1:8" ht="21">
      <c r="A8" s="88" t="s">
        <v>54</v>
      </c>
      <c r="B8" s="88"/>
      <c r="F8" s="83"/>
      <c r="H8" s="83"/>
    </row>
    <row r="9" spans="1:8" ht="21">
      <c r="A9" s="82" t="s">
        <v>123</v>
      </c>
      <c r="F9" s="89">
        <v>-7993734</v>
      </c>
      <c r="H9" s="89">
        <v>-13854780</v>
      </c>
    </row>
    <row r="10" spans="1:8" ht="21">
      <c r="A10" s="82" t="s">
        <v>69</v>
      </c>
      <c r="F10" s="89">
        <v>1261682</v>
      </c>
      <c r="H10" s="89">
        <v>26847</v>
      </c>
    </row>
    <row r="11" spans="1:8" ht="21">
      <c r="A11" s="82" t="s">
        <v>55</v>
      </c>
      <c r="B11" s="88"/>
      <c r="F11" s="94">
        <f>SUM(F9:F10)</f>
        <v>-6732052</v>
      </c>
      <c r="H11" s="94">
        <f>SUM(H9:H10)</f>
        <v>-13827933</v>
      </c>
    </row>
    <row r="12" spans="1:8" ht="21">
      <c r="B12" s="88"/>
      <c r="F12" s="90"/>
      <c r="H12" s="90"/>
    </row>
    <row r="13" spans="1:8" ht="21">
      <c r="A13" s="88" t="s">
        <v>56</v>
      </c>
      <c r="B13" s="88"/>
      <c r="F13" s="95"/>
      <c r="G13" s="96"/>
      <c r="H13" s="95"/>
    </row>
    <row r="14" spans="1:8" ht="21">
      <c r="A14" s="82" t="s">
        <v>103</v>
      </c>
      <c r="F14" s="97">
        <v>-169323624</v>
      </c>
      <c r="G14" s="96"/>
      <c r="H14" s="97">
        <v>73419858</v>
      </c>
    </row>
    <row r="15" spans="1:8" ht="21">
      <c r="A15" s="82" t="s">
        <v>77</v>
      </c>
      <c r="F15" s="97">
        <v>-23640985</v>
      </c>
      <c r="G15" s="96"/>
      <c r="H15" s="97">
        <v>-14550744</v>
      </c>
    </row>
    <row r="16" spans="1:8" ht="21">
      <c r="A16" s="82" t="s">
        <v>78</v>
      </c>
      <c r="F16" s="90">
        <v>-9674702</v>
      </c>
      <c r="H16" s="90">
        <v>-10295294</v>
      </c>
    </row>
    <row r="17" spans="1:11" ht="21">
      <c r="A17" s="82" t="s">
        <v>119</v>
      </c>
      <c r="F17" s="91">
        <v>-27905588</v>
      </c>
      <c r="G17" s="96"/>
      <c r="H17" s="91">
        <v>-83718617</v>
      </c>
    </row>
    <row r="18" spans="1:11" ht="21">
      <c r="A18" s="82" t="s">
        <v>107</v>
      </c>
      <c r="B18" s="88"/>
      <c r="E18" s="90"/>
      <c r="F18" s="93">
        <f>SUM(F14:F17)</f>
        <v>-230544899</v>
      </c>
      <c r="G18" s="91"/>
      <c r="H18" s="93">
        <f>SUM(H14:H17)</f>
        <v>-35144797</v>
      </c>
    </row>
    <row r="19" spans="1:11" ht="21">
      <c r="G19" s="91"/>
    </row>
    <row r="20" spans="1:11" ht="21">
      <c r="A20" s="82" t="s">
        <v>132</v>
      </c>
      <c r="B20" s="88"/>
      <c r="F20" s="98">
        <f>+F18+F11+'11'!F34</f>
        <v>-37173189</v>
      </c>
      <c r="G20" s="91"/>
      <c r="H20" s="98">
        <f>+H18+H11+'11'!H34</f>
        <v>-22052336</v>
      </c>
    </row>
    <row r="21" spans="1:11" ht="21">
      <c r="A21" s="82" t="s">
        <v>57</v>
      </c>
      <c r="F21" s="98">
        <f>+H22</f>
        <v>77160998</v>
      </c>
      <c r="G21" s="91"/>
      <c r="H21" s="98">
        <v>99213334</v>
      </c>
    </row>
    <row r="22" spans="1:11" ht="21.75" thickBot="1">
      <c r="A22" s="82" t="s">
        <v>58</v>
      </c>
      <c r="B22" s="88"/>
      <c r="E22" s="99"/>
      <c r="F22" s="100">
        <f>SUM(F20:F21)</f>
        <v>39987809</v>
      </c>
      <c r="G22" s="91"/>
      <c r="H22" s="100">
        <f>SUM(H20:H21)</f>
        <v>77160998</v>
      </c>
      <c r="J22" s="48">
        <f>F22-'6'!E10</f>
        <v>0</v>
      </c>
      <c r="K22" s="101"/>
    </row>
    <row r="23" spans="1:11" ht="21.75" thickTop="1">
      <c r="B23" s="88"/>
      <c r="F23" s="102">
        <f>+F22-F37</f>
        <v>39987809</v>
      </c>
      <c r="G23" s="103"/>
      <c r="H23" s="102">
        <f>+H22-H37</f>
        <v>77160998</v>
      </c>
    </row>
    <row r="24" spans="1:11" s="105" customFormat="1" ht="21">
      <c r="A24" s="104"/>
      <c r="B24" s="11"/>
      <c r="F24" s="106"/>
      <c r="G24" s="107"/>
      <c r="H24" s="107"/>
    </row>
    <row r="25" spans="1:11" s="105" customFormat="1" ht="21">
      <c r="A25" s="104"/>
      <c r="B25" s="11"/>
      <c r="F25" s="106"/>
      <c r="G25" s="107"/>
      <c r="H25" s="107"/>
    </row>
    <row r="26" spans="1:11" s="105" customFormat="1" ht="21">
      <c r="A26" s="104"/>
      <c r="B26" s="11"/>
      <c r="F26" s="106"/>
      <c r="G26" s="107"/>
      <c r="H26" s="107"/>
    </row>
    <row r="27" spans="1:11" s="105" customFormat="1" ht="21">
      <c r="A27" s="104"/>
      <c r="B27" s="11"/>
      <c r="F27" s="106"/>
      <c r="G27" s="107"/>
      <c r="H27" s="107"/>
    </row>
    <row r="28" spans="1:11" s="105" customFormat="1" ht="21">
      <c r="A28" s="104"/>
      <c r="B28" s="11"/>
      <c r="F28" s="106"/>
      <c r="G28" s="107"/>
      <c r="H28" s="107"/>
    </row>
    <row r="29" spans="1:11" s="105" customFormat="1" ht="21">
      <c r="A29" s="104"/>
      <c r="B29" s="11"/>
      <c r="F29" s="106"/>
      <c r="G29" s="107"/>
      <c r="H29" s="107"/>
    </row>
    <row r="30" spans="1:11" ht="21">
      <c r="A30" s="108"/>
      <c r="B30" s="108"/>
      <c r="C30" s="105"/>
      <c r="F30" s="109"/>
      <c r="G30" s="88"/>
      <c r="H30" s="88"/>
    </row>
    <row r="31" spans="1:11" ht="21">
      <c r="A31" s="108"/>
      <c r="B31" s="108"/>
      <c r="C31" s="105"/>
      <c r="F31" s="109"/>
      <c r="G31" s="88"/>
      <c r="H31" s="88"/>
    </row>
    <row r="32" spans="1:11" ht="21">
      <c r="A32" s="108"/>
      <c r="B32" s="108"/>
      <c r="C32" s="105"/>
      <c r="F32" s="109"/>
      <c r="G32" s="88"/>
      <c r="H32" s="88"/>
    </row>
    <row r="33" spans="1:8" ht="21">
      <c r="A33" s="108"/>
      <c r="B33" s="108"/>
      <c r="C33" s="105"/>
      <c r="F33" s="109"/>
      <c r="G33" s="88"/>
      <c r="H33" s="88"/>
    </row>
    <row r="34" spans="1:8" ht="21">
      <c r="A34" s="108"/>
      <c r="B34" s="108"/>
      <c r="C34" s="105"/>
      <c r="F34" s="109"/>
      <c r="G34" s="88"/>
      <c r="H34" s="88"/>
    </row>
    <row r="35" spans="1:8" ht="21">
      <c r="A35" s="137" t="s">
        <v>63</v>
      </c>
      <c r="B35" s="137"/>
      <c r="C35" s="137"/>
      <c r="D35" s="137"/>
      <c r="E35" s="137" t="s">
        <v>64</v>
      </c>
      <c r="F35" s="137"/>
      <c r="G35" s="137"/>
      <c r="H35" s="137"/>
    </row>
    <row r="36" spans="1:8" ht="21">
      <c r="A36" s="137" t="s">
        <v>66</v>
      </c>
      <c r="B36" s="137"/>
      <c r="C36" s="137"/>
      <c r="D36" s="137"/>
      <c r="E36" s="138" t="s">
        <v>70</v>
      </c>
      <c r="F36" s="138"/>
      <c r="G36" s="138"/>
      <c r="H36" s="138"/>
    </row>
    <row r="37" spans="1:8" ht="21">
      <c r="A37" s="137" t="s">
        <v>67</v>
      </c>
      <c r="B37" s="137"/>
      <c r="C37" s="137"/>
      <c r="D37" s="137"/>
      <c r="E37" s="137" t="s">
        <v>97</v>
      </c>
      <c r="F37" s="137"/>
      <c r="G37" s="137"/>
      <c r="H37" s="137"/>
    </row>
    <row r="38" spans="1:8" ht="21">
      <c r="A38" s="9"/>
      <c r="B38" s="9"/>
      <c r="C38" s="9"/>
      <c r="D38" s="9"/>
      <c r="E38" s="9"/>
      <c r="F38" s="9"/>
      <c r="G38" s="9"/>
      <c r="H38" s="9"/>
    </row>
    <row r="39" spans="1:8" ht="4.5" customHeight="1">
      <c r="A39" s="9"/>
      <c r="B39" s="9"/>
      <c r="C39" s="9"/>
      <c r="D39" s="9"/>
      <c r="E39" s="9"/>
      <c r="F39" s="9"/>
      <c r="G39" s="9"/>
      <c r="H39" s="9"/>
    </row>
    <row r="40" spans="1:8" ht="33.950000000000003" customHeight="1">
      <c r="A40" s="82" t="s">
        <v>13</v>
      </c>
      <c r="F40" s="90"/>
      <c r="G40" s="90"/>
      <c r="H40" s="90"/>
    </row>
    <row r="41" spans="1:8" ht="33" customHeight="1">
      <c r="C41" s="110"/>
      <c r="F41" s="90"/>
      <c r="G41" s="90"/>
      <c r="H41" s="90"/>
    </row>
    <row r="42" spans="1:8" ht="24" customHeight="1">
      <c r="C42" s="110"/>
      <c r="G42" s="111"/>
    </row>
    <row r="43" spans="1:8" ht="24" customHeight="1">
      <c r="G43" s="111"/>
    </row>
    <row r="44" spans="1:8" ht="24" customHeight="1">
      <c r="G44" s="111"/>
    </row>
    <row r="45" spans="1:8" ht="24" customHeight="1">
      <c r="G45" s="111"/>
    </row>
  </sheetData>
  <mergeCells count="9">
    <mergeCell ref="E37:H37"/>
    <mergeCell ref="A35:D35"/>
    <mergeCell ref="A36:D36"/>
    <mergeCell ref="A37:D37"/>
    <mergeCell ref="A2:H2"/>
    <mergeCell ref="A3:H3"/>
    <mergeCell ref="A4:H4"/>
    <mergeCell ref="E35:H35"/>
    <mergeCell ref="E36:H36"/>
  </mergeCells>
  <pageMargins left="0.90551181102362199" right="0.511811023622047" top="0.511811023622047" bottom="0.59055118110236204" header="0.118110236220472" footer="0.11811023622047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6</vt:lpstr>
      <vt:lpstr>7</vt:lpstr>
      <vt:lpstr>8</vt:lpstr>
      <vt:lpstr>9</vt:lpstr>
      <vt:lpstr>10</vt:lpstr>
      <vt:lpstr>11</vt:lpstr>
      <vt:lpstr>12</vt:lpstr>
      <vt:lpstr>'10'!Print_Area</vt:lpstr>
      <vt:lpstr>'12'!Print_Area</vt:lpstr>
      <vt:lpstr>'6'!Print_Area</vt:lpstr>
      <vt:lpstr>'7'!Print_Area</vt:lpstr>
      <vt:lpstr>'8'!Print_Area</vt:lpstr>
      <vt:lpstr>'9'!Print_Area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poonyanuch</cp:lastModifiedBy>
  <cp:lastPrinted>2025-02-27T07:02:21Z</cp:lastPrinted>
  <dcterms:created xsi:type="dcterms:W3CDTF">2016-02-13T07:37:53Z</dcterms:created>
  <dcterms:modified xsi:type="dcterms:W3CDTF">2025-02-27T07:02:38Z</dcterms:modified>
</cp:coreProperties>
</file>