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4\AKP_YE'67\AKP_FS_YE'67\AKP_FS_YE'67_EN\"/>
    </mc:Choice>
  </mc:AlternateContent>
  <xr:revisionPtr revIDLastSave="0" documentId="13_ncr:1_{9C9C5A86-198B-4F96-ABC8-A831FA8716A9}" xr6:coauthVersionLast="47" xr6:coauthVersionMax="47" xr10:uidLastSave="{00000000-0000-0000-0000-000000000000}"/>
  <bookViews>
    <workbookView xWindow="-108" yWindow="-108" windowWidth="23256" windowHeight="13896" tabRatio="728" xr2:uid="{00000000-000D-0000-FFFF-FFFF00000000}"/>
  </bookViews>
  <sheets>
    <sheet name="BS" sheetId="3" r:id="rId1"/>
    <sheet name="PL" sheetId="7" r:id="rId2"/>
    <sheet name="SOE_E(eq)" sheetId="5" r:id="rId3"/>
    <sheet name="SOE_E" sheetId="6" r:id="rId4"/>
    <sheet name="CF" sheetId="4" r:id="rId5"/>
  </sheets>
  <definedNames>
    <definedName name="\q" localSheetId="3">#REF!</definedName>
    <definedName name="\q" localSheetId="2">#REF!</definedName>
    <definedName name="\q">#REF!</definedName>
    <definedName name="_Order1" hidden="1">255</definedName>
    <definedName name="_Order2" hidden="1">255</definedName>
    <definedName name="Beg_Bal" localSheetId="3">#REF!</definedName>
    <definedName name="Beg_Bal" localSheetId="2">#REF!</definedName>
    <definedName name="Beg_Bal">#REF!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2">#REF!</definedName>
    <definedName name="BSsheet">#REF!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 localSheetId="2">#REF!</definedName>
    <definedName name="Data">#REF!</definedName>
    <definedName name="data10" localSheetId="3">#REF!</definedName>
    <definedName name="data10" localSheetId="2">#REF!</definedName>
    <definedName name="data10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3">#REF!</definedName>
    <definedName name="End_Bal" localSheetId="2">#REF!</definedName>
    <definedName name="End_Bal">#REF!</definedName>
    <definedName name="Extra_Pay" localSheetId="3">#REF!</definedName>
    <definedName name="Extra_Pay" localSheetId="2">#REF!</definedName>
    <definedName name="Extra_Pay">#REF!</definedName>
    <definedName name="f" localSheetId="3">IF(SOE_E!Loan_Amount*SOE_E!Interest_Rate*SOE_E!Loan_Years*SOE_E!Loan_Start&gt;0,1,0)</definedName>
    <definedName name="f" localSheetId="2">IF('SOE_E(eq)'!Loan_Amount*'SOE_E(eq)'!Interest_Rate*'SOE_E(eq)'!Loan_Years*'SOE_E(eq)'!Loan_Start&gt;0,1,0)</definedName>
    <definedName name="f">IF(Loan_Amount*Interest_Rate*Loan_Years*Loan_Start&gt;0,1,0)</definedName>
    <definedName name="ff" localSheetId="3">MATCH(0.01,SOE_E!End_Bal,-1)+1</definedName>
    <definedName name="ff" localSheetId="2">MATCH(0.01,'SOE_E(eq)'!End_Bal,-1)+1</definedName>
    <definedName name="ff">MATCH(0.01,End_Bal,-1)+1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 localSheetId="2">ROW(#REF!)</definedName>
    <definedName name="Header_Row">ROW(#REF!)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k.1" localSheetId="3">IF(SOE_E!Loan_Amount*SOE_E!Interest_Rate*SOE_E!Loan_Years*SOE_E!Loan_Start&gt;0,1,0)</definedName>
    <definedName name="k.1" localSheetId="2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MATCH(0.01,SOE_E!End_Bal,-1)+1</definedName>
    <definedName name="Number_of_Payments" localSheetId="2">MATCH(0.01,'SOE_E(eq)'!End_Bal,-1)+1</definedName>
    <definedName name="Number_of_Payments">MATCH(0.01,End_Bal,-1)+1</definedName>
    <definedName name="p" localSheetId="3">IF(SOE_E!Loan_Amount*SOE_E!Interest_Rate*SOE_E!Loan_Years*SOE_E!Loan_Start&gt;0,1,0)</definedName>
    <definedName name="p" localSheetId="2">IF('SOE_E(eq)'!Loan_Amount*'SOE_E(eq)'!Interest_Rate*'SOE_E(eq)'!Loan_Years*'SOE_E(eq)'!Loan_Start&gt;0,1,0)</definedName>
    <definedName name="p">IF(Loan_Amount*Interest_Rate*Loan_Years*Loan_Start&gt;0,1,0)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DATE(YEAR(SOE_E!Loan_Start),MONTH(SOE_E!Loan_Start)+Payment_Number,DAY(SOE_E!Loan_Start))</definedName>
    <definedName name="Payment_Date" localSheetId="2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0">BS!$A$1:$K$72</definedName>
    <definedName name="_xlnm.Print_Area" localSheetId="4">CF!$A$1:$L$63</definedName>
    <definedName name="_xlnm.Print_Area" localSheetId="1">PL!$A$1:$J$36</definedName>
    <definedName name="_xlnm.Print_Area" localSheetId="3">SOE_E!$A$1:$Q$18</definedName>
    <definedName name="_xlnm.Print_Area" localSheetId="2">'SOE_E(eq)'!$A$1:$Q$18</definedName>
    <definedName name="Print_Area_Reset" localSheetId="3">OFFSET(SOE_E!Full_Print,0,0,Last_Row)</definedName>
    <definedName name="Print_Area_Reset" localSheetId="2">OFFSET('SOE_E(eq)'!Full_Print,0,0,Last_Row)</definedName>
    <definedName name="Print_Area_Reset">OFFSET(Full_Print,0,0,Last_Row)</definedName>
    <definedName name="q" localSheetId="3">#REF!</definedName>
    <definedName name="q" localSheetId="2">#REF!</definedName>
    <definedName name="q">#REF!</definedName>
    <definedName name="Rec.CF" localSheetId="3">IF(SOE_E!Loan_Amount*SOE_E!Interest_Rate*SOE_E!Loan_Years*SOE_E!Loan_Start&gt;0,1,0)</definedName>
    <definedName name="Rec.CF" localSheetId="2">IF('SOE_E(eq)'!Loan_Amount*'SOE_E(eq)'!Interest_Rate*'SOE_E(eq)'!Loan_Years*'SOE_E(eq)'!Loan_Start&gt;0,1,0)</definedName>
    <definedName name="Rec.CF">IF(Loan_Amount*Interest_Rate*Loan_Years*Loan_Start&gt;0,1,0)</definedName>
    <definedName name="Report" localSheetId="3">#REF!</definedName>
    <definedName name="Report" localSheetId="2">#REF!</definedName>
    <definedName name="Report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IF(SOE_E!Loan_Amount*SOE_E!Interest_Rate*SOE_E!Loan_Years*SOE_E!Loan_Start&gt;0,1,0)</definedName>
    <definedName name="Values_Entered" localSheetId="2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3">MATCH(0.01,SOE_E!End_Bal,-1)+1</definedName>
    <definedName name="xx" localSheetId="2">MATCH(0.01,'SOE_E(eq)'!End_Bal,-1)+1</definedName>
    <definedName name="xx">MATCH(0.01,End_Bal,-1)+1</definedName>
    <definedName name="z" localSheetId="3">IF(SOE_E!Loan_Amount*SOE_E!Interest_Rate*SOE_E!Loan_Years*SOE_E!Loan_Start&gt;0,1,0)</definedName>
    <definedName name="z" localSheetId="2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3">IF(SOE_E!Values_Entered,SOE_E!Header_Row+SOE_E!Number_of_Payments,SOE_E!Header_Row)</definedName>
    <definedName name="ส" localSheetId="2">IF('SOE_E(eq)'!Values_Entered,'SOE_E(eq)'!Header_Row+'SOE_E(eq)'!Number_of_Payments,'SOE_E(eq)'!Header_Row)</definedName>
    <definedName name="ส">IF(Values_Entered,Header_Row+Number_of_Payments,Header_Row)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3" l="1"/>
  <c r="G45" i="3"/>
  <c r="E45" i="3"/>
  <c r="I28" i="3"/>
  <c r="M17" i="6"/>
  <c r="M17" i="5"/>
  <c r="O17" i="5" s="1"/>
  <c r="O16" i="5"/>
  <c r="J61" i="4" l="1"/>
  <c r="F61" i="4" s="1"/>
  <c r="H61" i="4"/>
  <c r="L58" i="4"/>
  <c r="J58" i="4"/>
  <c r="H58" i="4"/>
  <c r="F58" i="4"/>
  <c r="L44" i="4"/>
  <c r="J44" i="4"/>
  <c r="H44" i="4"/>
  <c r="F44" i="4"/>
  <c r="L27" i="4"/>
  <c r="J27" i="4"/>
  <c r="H27" i="4"/>
  <c r="F27" i="4"/>
  <c r="I62" i="3"/>
  <c r="I59" i="3"/>
  <c r="K50" i="3"/>
  <c r="I50" i="3"/>
  <c r="G50" i="3"/>
  <c r="G51" i="3" s="1"/>
  <c r="E50" i="3"/>
  <c r="K45" i="3"/>
  <c r="K19" i="3"/>
  <c r="G19" i="3"/>
  <c r="G28" i="3"/>
  <c r="K28" i="3"/>
  <c r="I29" i="3"/>
  <c r="E28" i="3"/>
  <c r="E29" i="3" s="1"/>
  <c r="I19" i="3"/>
  <c r="E19" i="3"/>
  <c r="I18" i="6"/>
  <c r="G18" i="6"/>
  <c r="E18" i="6"/>
  <c r="I58" i="3" s="1"/>
  <c r="O17" i="6"/>
  <c r="O16" i="6"/>
  <c r="M15" i="6"/>
  <c r="M18" i="6" s="1"/>
  <c r="K15" i="6"/>
  <c r="I15" i="6"/>
  <c r="K62" i="3" s="1"/>
  <c r="G15" i="6"/>
  <c r="K59" i="3" s="1"/>
  <c r="E15" i="6"/>
  <c r="K58" i="3" s="1"/>
  <c r="O14" i="6"/>
  <c r="Q14" i="6" s="1"/>
  <c r="O13" i="6"/>
  <c r="O12" i="6"/>
  <c r="Q12" i="6" s="1"/>
  <c r="O11" i="6"/>
  <c r="Q11" i="6" s="1"/>
  <c r="K29" i="3" l="1"/>
  <c r="G29" i="3"/>
  <c r="K63" i="3"/>
  <c r="K64" i="3" s="1"/>
  <c r="G59" i="3"/>
  <c r="O15" i="6"/>
  <c r="O18" i="6" s="1"/>
  <c r="I51" i="3"/>
  <c r="K51" i="3"/>
  <c r="E51" i="3"/>
  <c r="Q13" i="6"/>
  <c r="Q15" i="6" s="1"/>
  <c r="K65" i="3" l="1"/>
  <c r="M15" i="5"/>
  <c r="M18" i="5" s="1"/>
  <c r="K15" i="5"/>
  <c r="I15" i="5"/>
  <c r="G15" i="5"/>
  <c r="G18" i="5" s="1"/>
  <c r="E59" i="3" s="1"/>
  <c r="E15" i="5"/>
  <c r="O14" i="5"/>
  <c r="Q14" i="5" s="1"/>
  <c r="O13" i="5"/>
  <c r="Q13" i="5" s="1"/>
  <c r="O12" i="5"/>
  <c r="Q12" i="5" s="1"/>
  <c r="O11" i="5"/>
  <c r="Q11" i="5" s="1"/>
  <c r="Q15" i="5" s="1"/>
  <c r="I18" i="5" l="1"/>
  <c r="E62" i="3" s="1"/>
  <c r="G62" i="3"/>
  <c r="E18" i="5"/>
  <c r="E58" i="3" s="1"/>
  <c r="G58" i="3"/>
  <c r="G63" i="3"/>
  <c r="O15" i="5"/>
  <c r="O18" i="5" s="1"/>
  <c r="G64" i="3" l="1"/>
  <c r="G65" i="3" s="1"/>
  <c r="J18" i="7"/>
  <c r="H18" i="7"/>
  <c r="F18" i="7"/>
  <c r="D18" i="7"/>
  <c r="J12" i="7"/>
  <c r="H12" i="7"/>
  <c r="H14" i="7" s="1"/>
  <c r="F12" i="7"/>
  <c r="F14" i="7" s="1"/>
  <c r="D12" i="7"/>
  <c r="D14" i="7" s="1"/>
  <c r="J14" i="7" l="1"/>
  <c r="F19" i="7"/>
  <c r="F22" i="7" s="1"/>
  <c r="D19" i="7"/>
  <c r="D22" i="7" s="1"/>
  <c r="F11" i="4" s="1"/>
  <c r="F28" i="4" s="1"/>
  <c r="F34" i="4" s="1"/>
  <c r="F60" i="4" s="1"/>
  <c r="F62" i="4" s="1"/>
  <c r="H19" i="7"/>
  <c r="H22" i="7" s="1"/>
  <c r="J11" i="4" s="1"/>
  <c r="J28" i="4" s="1"/>
  <c r="J34" i="4" s="1"/>
  <c r="J60" i="4" s="1"/>
  <c r="J62" i="4" s="1"/>
  <c r="F24" i="7" l="1"/>
  <c r="F33" i="7" s="1"/>
  <c r="H11" i="4"/>
  <c r="H28" i="4" s="1"/>
  <c r="H34" i="4" s="1"/>
  <c r="H60" i="4" s="1"/>
  <c r="H62" i="4" s="1"/>
  <c r="J19" i="7"/>
  <c r="H24" i="7"/>
  <c r="D24" i="7"/>
  <c r="H33" i="7" l="1"/>
  <c r="K16" i="6"/>
  <c r="F30" i="7"/>
  <c r="D33" i="7"/>
  <c r="K16" i="5"/>
  <c r="J22" i="7"/>
  <c r="H30" i="7"/>
  <c r="D30" i="7"/>
  <c r="Q16" i="5" l="1"/>
  <c r="Q18" i="5" s="1"/>
  <c r="K18" i="5"/>
  <c r="E63" i="3" s="1"/>
  <c r="E64" i="3" s="1"/>
  <c r="E65" i="3" s="1"/>
  <c r="Q16" i="6"/>
  <c r="Q18" i="6" s="1"/>
  <c r="K18" i="6"/>
  <c r="I63" i="3" s="1"/>
  <c r="I64" i="3" s="1"/>
  <c r="I65" i="3" s="1"/>
  <c r="L11" i="4"/>
  <c r="L28" i="4" s="1"/>
  <c r="L34" i="4" s="1"/>
  <c r="L60" i="4" s="1"/>
  <c r="L62" i="4" s="1"/>
  <c r="J24" i="7"/>
  <c r="J33" i="7" s="1"/>
  <c r="J30" i="7" l="1"/>
</calcChain>
</file>

<file path=xl/sharedStrings.xml><?xml version="1.0" encoding="utf-8"?>
<sst xmlns="http://schemas.openxmlformats.org/spreadsheetml/2006/main" count="203" uniqueCount="138">
  <si>
    <t>AKKHIE PRAKARN PUBLIC COMPANY LIMITED</t>
  </si>
  <si>
    <t>STATEMENTS OF COMPREHENSIVE INCOME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</si>
  <si>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</si>
  <si>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</si>
  <si>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</si>
  <si>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</si>
  <si>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</si>
  <si>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</si>
  <si>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</si>
  <si>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</si>
  <si>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</si>
  <si>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</si>
  <si>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</si>
  <si>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</si>
  <si>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</si>
  <si>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 xml:space="preserve">Earnings (loss) per share </t>
  </si>
  <si>
    <t>Basic earnings (loss) per share (Baht)</t>
  </si>
  <si>
    <t xml:space="preserve">Weighted average number of ordinary shares </t>
  </si>
  <si>
    <t>STATEMENTS OF FINANCIAL POSITION</t>
  </si>
  <si>
    <t xml:space="preserve">Financial Statement 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</si>
  <si>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</si>
  <si>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</si>
  <si>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</si>
  <si>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</si>
  <si>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</si>
  <si>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</si>
  <si>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</si>
  <si>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</si>
  <si>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</si>
  <si>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</si>
  <si>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</si>
  <si>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</si>
  <si>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</si>
  <si>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</si>
  <si>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</si>
  <si>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</si>
  <si>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</si>
  <si>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</si>
  <si>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</si>
  <si>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</si>
  <si>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</si>
  <si>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</si>
  <si>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</si>
  <si>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</si>
  <si>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</si>
  <si>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</si>
  <si>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</si>
  <si>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</si>
  <si>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</si>
  <si>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</si>
  <si>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</si>
  <si>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</si>
  <si>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</si>
  <si>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</si>
  <si>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</si>
  <si>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</si>
  <si>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</si>
  <si>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</si>
  <si>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</si>
  <si>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</si>
  <si>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</si>
  <si>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</si>
  <si>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</si>
  <si>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</si>
  <si>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</si>
  <si>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</si>
  <si>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</si>
  <si>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</si>
  <si>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</si>
  <si>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>Cash flows from financing activities</t>
  </si>
  <si>
    <t>Payment of lease payable</t>
  </si>
  <si>
    <t>(Gain) loss on disposal of tools and equipment</t>
  </si>
  <si>
    <t>Cash received for income tax expense</t>
  </si>
  <si>
    <t>Financial Statement in which the equity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</si>
  <si>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</si>
  <si>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</si>
  <si>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</si>
  <si>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</si>
  <si>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</si>
  <si>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</si>
  <si>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</si>
  <si>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</si>
  <si>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</si>
  <si>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STATEMENTS OF CASH FLOWS  (CONT.)</t>
  </si>
  <si>
    <t>Lease liabilities - net of current portion</t>
  </si>
  <si>
    <t>Current portion of lease liabilities</t>
  </si>
  <si>
    <t>Profit (loss) before expenses</t>
  </si>
  <si>
    <t>Gross profit (loss)</t>
  </si>
  <si>
    <t>Interest income</t>
  </si>
  <si>
    <t>Cash received from interest income</t>
  </si>
  <si>
    <t>Right - of - use assets</t>
  </si>
  <si>
    <t>Net cash provided by (used in) from investing activities</t>
  </si>
  <si>
    <t>Net cash provided by (used in) from financing activities</t>
  </si>
  <si>
    <t>Ordinary shares 404,000,000 Baht 0.50 par value</t>
  </si>
  <si>
    <t>Share of (profit) loss from investment in associates</t>
  </si>
  <si>
    <t>Inventories</t>
  </si>
  <si>
    <t>Inventories (increase) decrease</t>
  </si>
  <si>
    <t>Total adjustments to reconcile profit (loss)</t>
  </si>
  <si>
    <t>Share of profit (loss) from investment in associates</t>
  </si>
  <si>
    <t>Income tax</t>
  </si>
  <si>
    <t>Dividend payment</t>
  </si>
  <si>
    <t>Cash paid for employee benefit obligations</t>
  </si>
  <si>
    <t>(Reverse) Expected credit loss</t>
  </si>
  <si>
    <t>Changes in operating assets and liabilities</t>
  </si>
  <si>
    <t>in which the equity method is applied</t>
  </si>
  <si>
    <t>method is applied</t>
  </si>
  <si>
    <t>Current income tax payable</t>
  </si>
  <si>
    <t>5.1,12</t>
  </si>
  <si>
    <t>Comprehensive income (expense) for the year</t>
  </si>
  <si>
    <t xml:space="preserve">Components of other comprehensive income     </t>
  </si>
  <si>
    <t xml:space="preserve">    that will not be reclassified to profit or loss subsequently :</t>
  </si>
  <si>
    <t>Total comprehensive income (expense) for the year</t>
  </si>
  <si>
    <t>Gains (losses) on remeasurements of defined benefit plans</t>
  </si>
  <si>
    <t>Total other components of shareholder's equity</t>
  </si>
  <si>
    <t>(Unit : Baht)</t>
  </si>
  <si>
    <t>Financial Statement in which the equity method is apllied</t>
  </si>
  <si>
    <t>Dividend  payment</t>
  </si>
  <si>
    <t>Transferred to retained earnings (loss)</t>
  </si>
  <si>
    <t>Balance as at December 31, 2023</t>
  </si>
  <si>
    <t>Other components of shareholders’ equity</t>
  </si>
  <si>
    <t>Balance as at January 1, 2023</t>
  </si>
  <si>
    <t>Balance as at December 31, 2024</t>
  </si>
  <si>
    <t>FOR THE YEAR ENDED DECEMBER 31, 2024</t>
  </si>
  <si>
    <t>5.2,7</t>
  </si>
  <si>
    <t>2024</t>
  </si>
  <si>
    <t>2023</t>
  </si>
  <si>
    <t>5.2,15</t>
  </si>
  <si>
    <t xml:space="preserve">Payments for purchase of  tools, additions to plant </t>
  </si>
  <si>
    <t>AS AT DECEMBER 31, 2024</t>
  </si>
  <si>
    <t>Net profit (loss) for the year</t>
  </si>
  <si>
    <t>Cash paid for other current financial assets</t>
  </si>
  <si>
    <t>Cash and cash equivalents at beginning of the year</t>
  </si>
  <si>
    <t>Cash and cash equivalents at ending of the year</t>
  </si>
  <si>
    <t>Profit (loss) from operating activities</t>
  </si>
  <si>
    <t xml:space="preserve">  Gains (losses) on remeasurements of defined benefit plan</t>
  </si>
  <si>
    <t>Adjustments items that profit (loss) is cash received (paid):</t>
  </si>
  <si>
    <t>Restricted deposits with banks (increase) decrease</t>
  </si>
  <si>
    <t>(Reverse) Provisions for employee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</si>
</sst>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7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/>
    </xf>
    <xf numFmtId="164" fontId="3" fillId="0" borderId="0" xfId="3" applyFont="1" applyFill="1" applyAlignment="1">
      <alignment horizontal="center"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2" fillId="0" borderId="0" xfId="1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center"/>
    </xf>
    <xf numFmtId="165" fontId="3" fillId="0" borderId="0" xfId="3" applyNumberFormat="1" applyFont="1" applyFill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3" fillId="0" borderId="1" xfId="17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2" fillId="0" borderId="4" xfId="17" applyNumberFormat="1" applyFont="1" applyFill="1" applyBorder="1" applyAlignment="1">
      <alignment vertical="center"/>
    </xf>
    <xf numFmtId="165" fontId="2" fillId="0" borderId="0" xfId="17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5" applyNumberFormat="1" applyFont="1" applyFill="1" applyBorder="1" applyAlignment="1">
      <alignment vertical="center"/>
    </xf>
    <xf numFmtId="167" fontId="2" fillId="0" borderId="5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/>
    <xf numFmtId="0" fontId="2" fillId="0" borderId="0" xfId="4" applyFont="1"/>
    <xf numFmtId="0" fontId="2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166" fontId="3" fillId="0" borderId="0" xfId="7" applyNumberFormat="1" applyFont="1"/>
    <xf numFmtId="43" fontId="0" fillId="0" borderId="0" xfId="1" applyFont="1" applyFill="1"/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Fill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/>
    <xf numFmtId="165" fontId="3" fillId="0" borderId="0" xfId="4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165" fontId="0" fillId="0" borderId="0" xfId="0" applyNumberFormat="1"/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0" fontId="3" fillId="0" borderId="0" xfId="0" applyFont="1"/>
    <xf numFmtId="49" fontId="3" fillId="0" borderId="0" xfId="7" applyNumberFormat="1" applyFont="1" applyAlignment="1">
      <alignment horizontal="left"/>
    </xf>
    <xf numFmtId="0" fontId="3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right" vertical="center"/>
    </xf>
    <xf numFmtId="166" fontId="3" fillId="0" borderId="0" xfId="1" applyNumberFormat="1" applyFont="1" applyFill="1" applyBorder="1"/>
    <xf numFmtId="165" fontId="3" fillId="0" borderId="1" xfId="3" applyNumberFormat="1" applyFont="1" applyFill="1" applyBorder="1"/>
    <xf numFmtId="166" fontId="3" fillId="0" borderId="1" xfId="1" applyNumberFormat="1" applyFont="1" applyFill="1" applyBorder="1"/>
    <xf numFmtId="165" fontId="3" fillId="0" borderId="0" xfId="3" applyNumberFormat="1" applyFont="1" applyFill="1"/>
    <xf numFmtId="165" fontId="3" fillId="0" borderId="0" xfId="3" applyNumberFormat="1" applyFont="1" applyFill="1" applyBorder="1"/>
    <xf numFmtId="165" fontId="2" fillId="0" borderId="5" xfId="3" applyNumberFormat="1" applyFont="1" applyFill="1" applyBorder="1" applyAlignment="1">
      <alignment horizontal="right"/>
    </xf>
    <xf numFmtId="166" fontId="2" fillId="0" borderId="6" xfId="1" applyNumberFormat="1" applyFont="1" applyFill="1" applyBorder="1"/>
    <xf numFmtId="165" fontId="2" fillId="0" borderId="0" xfId="18" applyNumberFormat="1" applyFont="1" applyFill="1" applyBorder="1"/>
    <xf numFmtId="0" fontId="3" fillId="0" borderId="0" xfId="4" applyFont="1" applyAlignment="1">
      <alignment horizontal="left" indent="1"/>
    </xf>
    <xf numFmtId="0" fontId="3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3" fillId="0" borderId="0" xfId="0" applyFont="1"/>
    <xf numFmtId="165" fontId="13" fillId="0" borderId="0" xfId="0" applyNumberFormat="1" applyFont="1"/>
    <xf numFmtId="165" fontId="11" fillId="0" borderId="0" xfId="0" applyNumberFormat="1" applyFont="1"/>
    <xf numFmtId="165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0" fontId="11" fillId="0" borderId="1" xfId="0" applyFont="1" applyBorder="1"/>
    <xf numFmtId="0" fontId="3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6" applyFont="1"/>
    <xf numFmtId="165" fontId="2" fillId="0" borderId="0" xfId="3" applyNumberFormat="1" applyFont="1" applyFill="1"/>
    <xf numFmtId="43" fontId="11" fillId="0" borderId="0" xfId="1" applyFont="1" applyFill="1"/>
    <xf numFmtId="0" fontId="11" fillId="0" borderId="0" xfId="6" applyFont="1"/>
    <xf numFmtId="165" fontId="12" fillId="0" borderId="0" xfId="3" applyNumberFormat="1" applyFont="1" applyFill="1"/>
    <xf numFmtId="43" fontId="11" fillId="0" borderId="0" xfId="1" applyFont="1" applyFill="1" applyBorder="1"/>
    <xf numFmtId="166" fontId="11" fillId="0" borderId="0" xfId="1" applyNumberFormat="1" applyFont="1" applyFill="1" applyBorder="1"/>
    <xf numFmtId="43" fontId="11" fillId="0" borderId="1" xfId="1" applyFont="1" applyFill="1" applyBorder="1"/>
    <xf numFmtId="166" fontId="11" fillId="0" borderId="1" xfId="1" applyNumberFormat="1" applyFont="1" applyFill="1" applyBorder="1"/>
    <xf numFmtId="165" fontId="2" fillId="0" borderId="2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/>
    <xf numFmtId="165" fontId="2" fillId="0" borderId="0" xfId="3" applyNumberFormat="1" applyFont="1" applyFill="1" applyBorder="1" applyAlignment="1">
      <alignment horizontal="right" vertical="center"/>
    </xf>
    <xf numFmtId="165" fontId="2" fillId="0" borderId="4" xfId="3" applyNumberFormat="1" applyFont="1" applyFill="1" applyBorder="1"/>
    <xf numFmtId="165" fontId="2" fillId="0" borderId="0" xfId="1" applyNumberFormat="1" applyFont="1" applyFill="1" applyBorder="1"/>
    <xf numFmtId="49" fontId="3" fillId="0" borderId="3" xfId="0" applyNumberFormat="1" applyFont="1" applyBorder="1" applyAlignment="1">
      <alignment horizontal="center" vertical="center"/>
    </xf>
    <xf numFmtId="166" fontId="3" fillId="0" borderId="0" xfId="3" applyNumberFormat="1" applyFont="1" applyFill="1"/>
    <xf numFmtId="0" fontId="3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166" fontId="3" fillId="0" borderId="0" xfId="7" applyNumberFormat="1" applyFont="1" applyAlignment="1">
      <alignment horizontal="center"/>
    </xf>
    <xf numFmtId="0" fontId="2" fillId="0" borderId="0" xfId="7" applyFont="1" applyAlignment="1">
      <alignment horizontal="center"/>
    </xf>
    <xf numFmtId="166" fontId="2" fillId="0" borderId="3" xfId="7" applyNumberFormat="1" applyFont="1" applyBorder="1" applyAlignment="1">
      <alignment horizontal="center"/>
    </xf>
    <xf numFmtId="166" fontId="2" fillId="0" borderId="0" xfId="7" applyNumberFormat="1" applyFont="1" applyAlignment="1">
      <alignment horizontal="center"/>
    </xf>
    <xf numFmtId="166" fontId="2" fillId="0" borderId="3" xfId="3" applyNumberFormat="1" applyFont="1" applyFill="1" applyBorder="1"/>
    <xf numFmtId="166" fontId="2" fillId="0" borderId="0" xfId="3" applyNumberFormat="1" applyFont="1" applyFill="1" applyBorder="1"/>
    <xf numFmtId="166" fontId="2" fillId="0" borderId="4" xfId="7" applyNumberFormat="1" applyFont="1" applyBorder="1" applyAlignment="1">
      <alignment horizontal="center"/>
    </xf>
    <xf numFmtId="166" fontId="3" fillId="0" borderId="0" xfId="3" applyNumberFormat="1" applyFont="1" applyFill="1" applyAlignment="1"/>
    <xf numFmtId="165" fontId="3" fillId="0" borderId="0" xfId="3" applyNumberFormat="1" applyFont="1" applyFill="1" applyAlignment="1"/>
    <xf numFmtId="165" fontId="3" fillId="0" borderId="0" xfId="3" applyNumberFormat="1" applyFont="1" applyFill="1" applyAlignment="1">
      <alignment horizontal="center"/>
    </xf>
    <xf numFmtId="166" fontId="2" fillId="0" borderId="3" xfId="3" applyNumberFormat="1" applyFont="1" applyFill="1" applyBorder="1" applyAlignment="1"/>
    <xf numFmtId="166" fontId="2" fillId="0" borderId="0" xfId="3" applyNumberFormat="1" applyFont="1" applyFill="1" applyBorder="1" applyAlignment="1"/>
    <xf numFmtId="165" fontId="2" fillId="0" borderId="0" xfId="3" applyNumberFormat="1" applyFont="1" applyFill="1" applyBorder="1" applyAlignment="1"/>
    <xf numFmtId="0" fontId="2" fillId="0" borderId="0" xfId="7" applyFont="1"/>
    <xf numFmtId="166" fontId="3" fillId="0" borderId="0" xfId="3" applyNumberFormat="1" applyFont="1" applyFill="1" applyBorder="1" applyAlignment="1"/>
    <xf numFmtId="165" fontId="3" fillId="0" borderId="0" xfId="3" applyNumberFormat="1" applyFont="1" applyFill="1" applyBorder="1" applyAlignment="1"/>
    <xf numFmtId="166" fontId="2" fillId="0" borderId="1" xfId="7" applyNumberFormat="1" applyFont="1" applyBorder="1" applyAlignment="1">
      <alignment horizontal="center"/>
    </xf>
    <xf numFmtId="166" fontId="3" fillId="0" borderId="5" xfId="3" applyNumberFormat="1" applyFont="1" applyFill="1" applyBorder="1"/>
    <xf numFmtId="165" fontId="3" fillId="0" borderId="5" xfId="1" applyNumberFormat="1" applyFont="1" applyFill="1" applyBorder="1" applyAlignment="1">
      <alignment vertical="center"/>
    </xf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/>
    <xf numFmtId="165" fontId="11" fillId="0" borderId="0" xfId="1" applyNumberFormat="1" applyFont="1" applyFill="1" applyBorder="1"/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 indent="1"/>
    </xf>
    <xf numFmtId="164" fontId="2" fillId="0" borderId="0" xfId="3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6" applyNumberFormat="1" applyFont="1" applyAlignment="1">
      <alignment horizontal="center"/>
    </xf>
    <xf numFmtId="166" fontId="3" fillId="0" borderId="1" xfId="7" applyNumberFormat="1" applyFont="1" applyBorder="1"/>
    <xf numFmtId="0" fontId="3" fillId="0" borderId="0" xfId="6" applyFont="1" applyAlignment="1">
      <alignment horizontal="center" vertical="center"/>
    </xf>
    <xf numFmtId="166" fontId="0" fillId="0" borderId="0" xfId="0" applyNumberFormat="1"/>
    <xf numFmtId="165" fontId="3" fillId="0" borderId="0" xfId="3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65" fontId="11" fillId="0" borderId="0" xfId="15" applyNumberFormat="1" applyFont="1" applyFill="1" applyBorder="1"/>
    <xf numFmtId="165" fontId="3" fillId="0" borderId="0" xfId="15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9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FS_07_T2 2" xfId="18" xr:uid="{86DEA6EF-4B0F-476E-B962-42F61930E12D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6"/>
  <sheetViews>
    <sheetView tabSelected="1" zoomScale="85" zoomScaleNormal="85" zoomScaleSheetLayoutView="70" workbookViewId="0"/>
  </sheetViews>
  <sheetFormatPr defaultRowHeight="14.4"/>
  <cols>
    <col min="1" max="1" width="2.109375" customWidth="1"/>
    <col min="2" max="2" width="36.10937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  <col min="12" max="12" width="13.33203125" bestFit="1" customWidth="1"/>
  </cols>
  <sheetData>
    <row r="1" spans="1:15" ht="20.399999999999999">
      <c r="A1" s="27" t="s">
        <v>0</v>
      </c>
      <c r="B1" s="27"/>
      <c r="C1" s="56"/>
      <c r="D1" s="56"/>
      <c r="E1" s="66"/>
      <c r="F1" s="56"/>
      <c r="G1" s="66"/>
      <c r="H1" s="56"/>
      <c r="I1" s="166"/>
      <c r="J1" s="166"/>
      <c r="K1" s="166"/>
    </row>
    <row r="2" spans="1:15" ht="20.399999999999999">
      <c r="A2" s="27" t="s">
        <v>18</v>
      </c>
      <c r="B2" s="27"/>
      <c r="C2" s="56"/>
      <c r="D2" s="56"/>
      <c r="E2" s="56"/>
      <c r="F2" s="56"/>
      <c r="G2" s="56"/>
      <c r="H2" s="56"/>
      <c r="I2" s="56"/>
      <c r="J2" s="56"/>
      <c r="K2" s="28"/>
    </row>
    <row r="3" spans="1:15" ht="20.399999999999999">
      <c r="A3" s="27" t="s">
        <v>128</v>
      </c>
      <c r="B3" s="27"/>
      <c r="C3" s="56"/>
      <c r="D3" s="56"/>
      <c r="E3" s="56"/>
      <c r="F3" s="56"/>
      <c r="G3" s="56"/>
      <c r="H3" s="56"/>
      <c r="I3" s="56"/>
      <c r="J3" s="56"/>
      <c r="K3" s="56"/>
    </row>
    <row r="4" spans="1:15" ht="20.399999999999999">
      <c r="A4" s="27"/>
      <c r="B4" s="27"/>
      <c r="C4" s="56"/>
      <c r="D4" s="56"/>
      <c r="E4" s="56"/>
      <c r="F4" s="56"/>
      <c r="G4" s="56"/>
      <c r="H4" s="56"/>
      <c r="I4" s="56"/>
      <c r="J4" s="56"/>
      <c r="K4" s="56"/>
    </row>
    <row r="5" spans="1:15" ht="20.399999999999999">
      <c r="A5" s="77"/>
      <c r="B5" s="77"/>
      <c r="C5" s="57"/>
      <c r="D5" s="57"/>
      <c r="E5" s="57"/>
      <c r="F5" s="57"/>
      <c r="G5" s="57"/>
      <c r="H5" s="57"/>
      <c r="I5" s="163" t="s">
        <v>114</v>
      </c>
      <c r="J5" s="163"/>
      <c r="K5" s="163"/>
    </row>
    <row r="6" spans="1:15" ht="20.399999999999999">
      <c r="A6" s="77"/>
      <c r="B6" s="77"/>
      <c r="C6" s="67"/>
      <c r="D6" s="57"/>
      <c r="E6" s="164" t="s">
        <v>19</v>
      </c>
      <c r="F6" s="164"/>
      <c r="G6" s="164"/>
      <c r="H6" s="58"/>
      <c r="I6" s="29"/>
      <c r="J6" s="30"/>
      <c r="K6" s="30"/>
    </row>
    <row r="7" spans="1:15" ht="20.399999999999999">
      <c r="A7" s="77"/>
      <c r="B7" s="77"/>
      <c r="C7" s="57"/>
      <c r="D7" s="57"/>
      <c r="E7" s="165" t="s">
        <v>104</v>
      </c>
      <c r="F7" s="165"/>
      <c r="G7" s="165"/>
      <c r="H7" s="57"/>
      <c r="I7" s="165" t="s">
        <v>4</v>
      </c>
      <c r="J7" s="165"/>
      <c r="K7" s="165"/>
    </row>
    <row r="8" spans="1:15" ht="19.8">
      <c r="A8" s="29"/>
      <c r="B8" s="29"/>
      <c r="C8" s="31" t="s">
        <v>5</v>
      </c>
      <c r="D8" s="29"/>
      <c r="E8" s="120" t="s">
        <v>124</v>
      </c>
      <c r="F8" s="29"/>
      <c r="G8" s="120" t="s">
        <v>125</v>
      </c>
      <c r="H8" s="29"/>
      <c r="I8" s="120" t="s">
        <v>124</v>
      </c>
      <c r="J8" s="29"/>
      <c r="K8" s="120" t="s">
        <v>125</v>
      </c>
    </row>
    <row r="9" spans="1:15" ht="19.8">
      <c r="A9" s="29"/>
      <c r="B9" s="29"/>
      <c r="D9" s="29"/>
      <c r="E9" s="67"/>
      <c r="F9" s="29"/>
      <c r="G9" s="67"/>
      <c r="H9" s="29"/>
      <c r="I9" s="67"/>
      <c r="J9" s="68"/>
      <c r="K9" s="35"/>
    </row>
    <row r="10" spans="1:15" ht="20.399999999999999">
      <c r="A10" s="29"/>
      <c r="B10" s="29"/>
      <c r="D10" s="29"/>
      <c r="E10" s="69"/>
      <c r="F10" s="70"/>
      <c r="G10" s="69"/>
      <c r="H10" s="70"/>
      <c r="I10" s="69"/>
      <c r="J10" s="70"/>
      <c r="K10" s="69"/>
    </row>
    <row r="11" spans="1:15" ht="20.399999999999999">
      <c r="A11" s="27" t="s">
        <v>20</v>
      </c>
      <c r="B11" s="27"/>
      <c r="C11" s="35"/>
      <c r="D11" s="29"/>
      <c r="E11" s="71"/>
      <c r="F11" s="63"/>
      <c r="G11" s="71"/>
      <c r="H11" s="63"/>
      <c r="I11" s="71"/>
      <c r="J11" s="63"/>
      <c r="K11" s="63"/>
    </row>
    <row r="12" spans="1:15" ht="20.399999999999999">
      <c r="A12" s="34" t="s">
        <v>21</v>
      </c>
      <c r="B12" s="34"/>
      <c r="C12" s="59"/>
      <c r="D12" s="29"/>
      <c r="E12" s="41"/>
      <c r="F12" s="72"/>
      <c r="G12" s="121"/>
      <c r="H12" s="72"/>
      <c r="I12" s="19"/>
      <c r="J12" s="14"/>
      <c r="K12" s="121"/>
    </row>
    <row r="13" spans="1:15" ht="19.8">
      <c r="A13" s="78" t="s">
        <v>22</v>
      </c>
      <c r="B13" s="78"/>
      <c r="C13" s="122">
        <v>6</v>
      </c>
      <c r="D13" s="122"/>
      <c r="E13" s="41">
        <v>138261797</v>
      </c>
      <c r="F13" s="154"/>
      <c r="G13" s="41">
        <v>97993190</v>
      </c>
      <c r="H13" s="154"/>
      <c r="I13" s="41">
        <v>138261797</v>
      </c>
      <c r="J13" s="121"/>
      <c r="K13" s="121">
        <v>97993190</v>
      </c>
      <c r="L13" s="157"/>
    </row>
    <row r="14" spans="1:15" ht="19.8">
      <c r="A14" s="78" t="s">
        <v>23</v>
      </c>
      <c r="B14" s="78"/>
      <c r="C14" s="123" t="s">
        <v>123</v>
      </c>
      <c r="D14" s="123"/>
      <c r="E14" s="121">
        <v>84888282</v>
      </c>
      <c r="F14" s="124"/>
      <c r="G14" s="121">
        <v>97426311</v>
      </c>
      <c r="H14" s="124"/>
      <c r="I14" s="121">
        <v>84888282</v>
      </c>
      <c r="J14" s="121"/>
      <c r="K14" s="121">
        <v>97426311</v>
      </c>
      <c r="L14" s="36"/>
      <c r="M14" s="36"/>
      <c r="N14" s="36"/>
      <c r="O14" s="36"/>
    </row>
    <row r="15" spans="1:15" ht="19.8">
      <c r="A15" s="78" t="s">
        <v>95</v>
      </c>
      <c r="B15" s="78"/>
      <c r="C15" s="123">
        <v>8</v>
      </c>
      <c r="D15" s="123"/>
      <c r="E15" s="121">
        <v>4835417</v>
      </c>
      <c r="F15" s="124"/>
      <c r="G15" s="121">
        <v>2035818</v>
      </c>
      <c r="H15" s="124"/>
      <c r="I15" s="121">
        <v>4835417</v>
      </c>
      <c r="J15" s="124"/>
      <c r="K15" s="121">
        <v>2035818</v>
      </c>
      <c r="L15" s="36"/>
      <c r="M15" s="36"/>
      <c r="N15" s="36"/>
      <c r="O15" s="36"/>
    </row>
    <row r="16" spans="1:15" ht="19.8">
      <c r="A16" s="78" t="s">
        <v>24</v>
      </c>
      <c r="B16" s="78"/>
      <c r="C16" s="122"/>
      <c r="D16" s="122"/>
      <c r="E16" s="41">
        <v>0</v>
      </c>
      <c r="F16" s="154"/>
      <c r="G16" s="41">
        <v>6798056</v>
      </c>
      <c r="H16" s="154"/>
      <c r="I16" s="41">
        <v>0</v>
      </c>
      <c r="J16" s="121"/>
      <c r="K16" s="121">
        <v>6798056</v>
      </c>
      <c r="L16" s="36"/>
      <c r="M16" s="36"/>
      <c r="N16" s="36"/>
      <c r="O16" s="36"/>
    </row>
    <row r="17" spans="1:15" ht="19.8">
      <c r="A17" s="78" t="s">
        <v>74</v>
      </c>
      <c r="B17" s="78"/>
      <c r="C17" s="122">
        <v>10</v>
      </c>
      <c r="D17" s="122"/>
      <c r="E17" s="41">
        <v>102000000</v>
      </c>
      <c r="F17" s="154"/>
      <c r="G17" s="41">
        <v>100000000</v>
      </c>
      <c r="H17" s="154"/>
      <c r="I17" s="41">
        <v>102000000</v>
      </c>
      <c r="J17" s="121"/>
      <c r="K17" s="121">
        <v>100000000</v>
      </c>
      <c r="L17" s="36"/>
      <c r="M17" s="36"/>
      <c r="N17" s="36"/>
      <c r="O17" s="36"/>
    </row>
    <row r="18" spans="1:15" ht="19.8">
      <c r="A18" s="78" t="s">
        <v>25</v>
      </c>
      <c r="B18" s="78"/>
      <c r="C18" s="122"/>
      <c r="D18" s="122"/>
      <c r="E18" s="41">
        <v>2193429</v>
      </c>
      <c r="F18" s="154"/>
      <c r="G18" s="41">
        <v>1373797</v>
      </c>
      <c r="H18" s="154"/>
      <c r="I18" s="41">
        <v>2193429</v>
      </c>
      <c r="J18" s="121"/>
      <c r="K18" s="121">
        <v>1373797</v>
      </c>
      <c r="L18" s="36"/>
      <c r="M18" s="36"/>
      <c r="N18" s="36"/>
      <c r="O18" s="36"/>
    </row>
    <row r="19" spans="1:15" ht="20.399999999999999">
      <c r="A19" s="34" t="s">
        <v>26</v>
      </c>
      <c r="B19" s="34"/>
      <c r="C19" s="125"/>
      <c r="D19" s="125"/>
      <c r="E19" s="126">
        <f>SUM(E13:E18)</f>
        <v>332178925</v>
      </c>
      <c r="F19" s="127"/>
      <c r="G19" s="126">
        <f>SUM(G13:G18)</f>
        <v>305627172</v>
      </c>
      <c r="H19" s="127"/>
      <c r="I19" s="128">
        <f>SUM(I13:I18)</f>
        <v>332178925</v>
      </c>
      <c r="J19" s="129"/>
      <c r="K19" s="128">
        <f>SUM(K13:K18)</f>
        <v>305627172</v>
      </c>
      <c r="L19" s="36"/>
      <c r="M19" s="36"/>
      <c r="N19" s="36"/>
      <c r="O19" s="36"/>
    </row>
    <row r="20" spans="1:15" ht="20.399999999999999">
      <c r="A20" s="34" t="s">
        <v>27</v>
      </c>
      <c r="B20" s="34"/>
      <c r="C20" s="123"/>
      <c r="D20" s="123"/>
      <c r="E20" s="124"/>
      <c r="F20" s="124"/>
      <c r="G20" s="124"/>
      <c r="H20" s="124"/>
      <c r="I20" s="121"/>
      <c r="J20" s="121"/>
      <c r="K20" s="121"/>
      <c r="L20" s="36"/>
      <c r="M20" s="36"/>
      <c r="N20" s="36"/>
      <c r="O20" s="36"/>
    </row>
    <row r="21" spans="1:15" ht="19.8">
      <c r="A21" s="29" t="s">
        <v>28</v>
      </c>
      <c r="B21" s="29"/>
      <c r="C21" s="123">
        <v>11</v>
      </c>
      <c r="D21" s="123"/>
      <c r="E21" s="121">
        <v>246473632</v>
      </c>
      <c r="F21" s="124"/>
      <c r="G21" s="121">
        <v>239805889</v>
      </c>
      <c r="H21" s="124"/>
      <c r="I21" s="121">
        <v>193713514</v>
      </c>
      <c r="J21" s="121"/>
      <c r="K21" s="121">
        <v>193713514</v>
      </c>
      <c r="L21" s="36"/>
      <c r="M21" s="36"/>
      <c r="N21" s="36"/>
      <c r="O21" s="36"/>
    </row>
    <row r="22" spans="1:15" ht="19.8">
      <c r="A22" s="29" t="s">
        <v>29</v>
      </c>
      <c r="B22" s="29"/>
      <c r="C22" s="123">
        <v>9</v>
      </c>
      <c r="D22" s="123"/>
      <c r="E22" s="121">
        <v>22664751</v>
      </c>
      <c r="F22" s="124"/>
      <c r="G22" s="41">
        <v>22597569</v>
      </c>
      <c r="H22" s="124"/>
      <c r="I22" s="121">
        <v>22664751</v>
      </c>
      <c r="J22" s="41"/>
      <c r="K22" s="121">
        <v>22597569</v>
      </c>
      <c r="L22" s="36"/>
      <c r="M22" s="36"/>
      <c r="N22" s="36"/>
      <c r="O22" s="36"/>
    </row>
    <row r="23" spans="1:15" ht="19.8">
      <c r="A23" s="79" t="s">
        <v>30</v>
      </c>
      <c r="B23" s="79"/>
      <c r="C23" s="73"/>
      <c r="D23" s="73"/>
      <c r="E23" s="121"/>
      <c r="F23" s="72"/>
      <c r="G23" s="121"/>
      <c r="H23" s="72"/>
      <c r="I23" s="121"/>
      <c r="J23" s="20"/>
      <c r="K23" s="19"/>
      <c r="L23" s="36"/>
      <c r="M23" s="36"/>
      <c r="N23" s="36"/>
      <c r="O23" s="36"/>
    </row>
    <row r="24" spans="1:15" ht="19.8">
      <c r="A24" s="80" t="s">
        <v>31</v>
      </c>
      <c r="B24" s="80"/>
      <c r="C24" s="122">
        <v>12</v>
      </c>
      <c r="D24" s="122"/>
      <c r="E24" s="121">
        <v>91267699</v>
      </c>
      <c r="F24" s="154"/>
      <c r="G24" s="41">
        <v>99022510</v>
      </c>
      <c r="H24" s="154"/>
      <c r="I24" s="121">
        <v>91267699</v>
      </c>
      <c r="J24" s="5"/>
      <c r="K24" s="121">
        <v>99022510</v>
      </c>
    </row>
    <row r="25" spans="1:15" ht="19.8">
      <c r="A25" s="79" t="s">
        <v>90</v>
      </c>
      <c r="B25" s="79"/>
      <c r="C25" s="123">
        <v>13</v>
      </c>
      <c r="D25" s="123"/>
      <c r="E25" s="121">
        <v>21622784</v>
      </c>
      <c r="F25" s="124"/>
      <c r="G25" s="121">
        <v>27828669</v>
      </c>
      <c r="H25" s="124"/>
      <c r="I25" s="121">
        <v>21622784</v>
      </c>
      <c r="J25" s="121"/>
      <c r="K25" s="121">
        <v>27828669</v>
      </c>
      <c r="L25" s="36"/>
      <c r="M25" s="36"/>
      <c r="N25" s="36"/>
      <c r="O25" s="36"/>
    </row>
    <row r="26" spans="1:15" ht="19.8">
      <c r="A26" s="29" t="s">
        <v>32</v>
      </c>
      <c r="B26" s="29"/>
      <c r="C26" s="123">
        <v>14</v>
      </c>
      <c r="D26" s="123"/>
      <c r="E26" s="121">
        <v>7032234</v>
      </c>
      <c r="F26" s="124"/>
      <c r="G26" s="41">
        <v>6318001</v>
      </c>
      <c r="H26" s="124"/>
      <c r="I26" s="121">
        <v>7032234</v>
      </c>
      <c r="J26" s="121"/>
      <c r="K26" s="121">
        <v>6318001</v>
      </c>
      <c r="L26" s="36"/>
      <c r="M26" s="36"/>
      <c r="N26" s="36"/>
      <c r="O26" s="36"/>
    </row>
    <row r="27" spans="1:15" ht="19.8">
      <c r="A27" s="29" t="s">
        <v>33</v>
      </c>
      <c r="B27" s="29"/>
      <c r="C27" s="123"/>
      <c r="D27" s="79"/>
      <c r="E27" s="121">
        <v>22760165</v>
      </c>
      <c r="F27" s="41"/>
      <c r="G27" s="41">
        <v>15354188</v>
      </c>
      <c r="H27" s="41"/>
      <c r="I27" s="121">
        <v>22760165</v>
      </c>
      <c r="J27" s="41"/>
      <c r="K27" s="121">
        <v>15354188</v>
      </c>
      <c r="L27" s="36"/>
      <c r="M27" s="36"/>
      <c r="N27" s="36"/>
      <c r="O27" s="36"/>
    </row>
    <row r="28" spans="1:15" ht="20.399999999999999">
      <c r="A28" s="34" t="s">
        <v>34</v>
      </c>
      <c r="B28" s="34"/>
      <c r="C28" s="125"/>
      <c r="D28" s="125"/>
      <c r="E28" s="126">
        <f>SUM(E21:E27)</f>
        <v>411821265</v>
      </c>
      <c r="F28" s="127"/>
      <c r="G28" s="126">
        <f>SUM(G21:G27)</f>
        <v>410926826</v>
      </c>
      <c r="H28" s="127"/>
      <c r="I28" s="128">
        <f>SUM(I21:I27)</f>
        <v>359061147</v>
      </c>
      <c r="J28" s="129"/>
      <c r="K28" s="128">
        <f>SUM(K21:K27)</f>
        <v>364834451</v>
      </c>
      <c r="L28" s="36"/>
      <c r="M28" s="36"/>
      <c r="N28" s="36"/>
      <c r="O28" s="36"/>
    </row>
    <row r="29" spans="1:15" ht="21" thickBot="1">
      <c r="A29" s="34" t="s">
        <v>35</v>
      </c>
      <c r="B29" s="34"/>
      <c r="C29" s="125"/>
      <c r="D29" s="125"/>
      <c r="E29" s="130">
        <f>SUM(E28,E19)</f>
        <v>744000190</v>
      </c>
      <c r="F29" s="127"/>
      <c r="G29" s="130">
        <f>SUM(G28,G19)</f>
        <v>716553998</v>
      </c>
      <c r="H29" s="127"/>
      <c r="I29" s="130">
        <f>SUM(I28,I19)</f>
        <v>691240072</v>
      </c>
      <c r="J29" s="129"/>
      <c r="K29" s="130">
        <f>SUM(K28,K19)</f>
        <v>670461623</v>
      </c>
      <c r="L29" s="36"/>
      <c r="M29" s="36"/>
      <c r="N29" s="36"/>
      <c r="O29" s="36"/>
    </row>
    <row r="30" spans="1:15" ht="21" thickTop="1">
      <c r="A30" s="29"/>
      <c r="B30" s="29"/>
      <c r="C30" s="35"/>
      <c r="D30" s="35"/>
      <c r="E30" s="66"/>
      <c r="F30" s="56"/>
      <c r="G30" s="66"/>
      <c r="H30" s="56"/>
      <c r="I30" s="166"/>
      <c r="J30" s="166"/>
      <c r="K30" s="166"/>
      <c r="L30" s="36"/>
      <c r="M30" s="36"/>
      <c r="N30" s="36"/>
      <c r="O30" s="36"/>
    </row>
    <row r="31" spans="1:15" ht="20.399999999999999">
      <c r="A31" s="27" t="s">
        <v>0</v>
      </c>
      <c r="B31" s="27"/>
      <c r="C31" s="35"/>
      <c r="D31" s="29"/>
      <c r="E31" s="56"/>
      <c r="F31" s="56"/>
      <c r="G31" s="56"/>
      <c r="H31" s="56"/>
      <c r="I31" s="56"/>
      <c r="J31" s="56"/>
      <c r="K31" s="28"/>
      <c r="L31" s="36"/>
      <c r="M31" s="36"/>
      <c r="N31" s="36"/>
      <c r="O31" s="36"/>
    </row>
    <row r="32" spans="1:15" ht="20.399999999999999">
      <c r="A32" s="27" t="s">
        <v>81</v>
      </c>
      <c r="B32" s="27"/>
      <c r="C32" s="56"/>
      <c r="D32" s="56"/>
      <c r="E32" s="56"/>
      <c r="F32" s="56"/>
      <c r="G32" s="56"/>
      <c r="H32" s="56"/>
      <c r="I32" s="56"/>
      <c r="J32" s="56"/>
      <c r="K32" s="56"/>
      <c r="L32" s="36"/>
      <c r="M32" s="36"/>
      <c r="N32" s="36"/>
      <c r="O32" s="36"/>
    </row>
    <row r="33" spans="1:22" ht="20.399999999999999">
      <c r="A33" s="27" t="s">
        <v>128</v>
      </c>
      <c r="B33" s="27"/>
      <c r="C33" s="56"/>
      <c r="D33" s="56"/>
      <c r="E33" s="56"/>
      <c r="F33" s="56"/>
      <c r="G33" s="56"/>
      <c r="H33" s="56"/>
      <c r="I33" s="56"/>
      <c r="J33" s="56"/>
      <c r="K33" s="56"/>
      <c r="L33" s="36"/>
      <c r="M33" s="36"/>
      <c r="N33" s="36"/>
      <c r="O33" s="36"/>
    </row>
    <row r="34" spans="1:22" ht="20.399999999999999">
      <c r="A34" s="27"/>
      <c r="B34" s="27"/>
      <c r="C34" s="56"/>
      <c r="D34" s="56"/>
      <c r="E34" s="57"/>
      <c r="F34" s="57"/>
      <c r="G34" s="57"/>
      <c r="H34" s="57"/>
      <c r="I34" s="163" t="s">
        <v>114</v>
      </c>
      <c r="J34" s="163"/>
      <c r="K34" s="163"/>
      <c r="L34" s="36"/>
      <c r="M34" s="36"/>
      <c r="N34" s="36"/>
      <c r="O34" s="36"/>
    </row>
    <row r="35" spans="1:22" ht="20.399999999999999">
      <c r="A35" s="77"/>
      <c r="B35" s="77"/>
      <c r="C35" s="56"/>
      <c r="D35" s="56"/>
      <c r="E35" s="164" t="s">
        <v>2</v>
      </c>
      <c r="F35" s="164"/>
      <c r="G35" s="164"/>
      <c r="H35" s="58"/>
      <c r="I35" s="29"/>
      <c r="J35" s="30"/>
      <c r="K35" s="30"/>
      <c r="L35" s="36"/>
      <c r="M35" s="36"/>
      <c r="N35" s="36"/>
      <c r="O35" s="36"/>
    </row>
    <row r="36" spans="1:22" ht="20.399999999999999">
      <c r="A36" s="77"/>
      <c r="B36" s="77"/>
      <c r="C36" s="57"/>
      <c r="D36" s="57"/>
      <c r="E36" s="165" t="s">
        <v>3</v>
      </c>
      <c r="F36" s="165"/>
      <c r="G36" s="165"/>
      <c r="H36" s="57"/>
      <c r="I36" s="165" t="s">
        <v>4</v>
      </c>
      <c r="J36" s="165"/>
      <c r="K36" s="165"/>
      <c r="L36" s="36"/>
      <c r="M36" s="36"/>
      <c r="N36" s="36"/>
      <c r="O36" s="36"/>
    </row>
    <row r="37" spans="1:22" ht="20.399999999999999">
      <c r="A37" s="77"/>
      <c r="B37" s="77"/>
      <c r="C37" s="31" t="s">
        <v>5</v>
      </c>
      <c r="D37" s="57"/>
      <c r="E37" s="120" t="s">
        <v>124</v>
      </c>
      <c r="F37" s="29"/>
      <c r="G37" s="120" t="s">
        <v>125</v>
      </c>
      <c r="H37" s="29"/>
      <c r="I37" s="120" t="s">
        <v>124</v>
      </c>
      <c r="J37" s="29"/>
      <c r="K37" s="120" t="s">
        <v>125</v>
      </c>
      <c r="L37" s="36"/>
      <c r="M37" s="36"/>
      <c r="N37" s="36"/>
      <c r="O37" s="36"/>
    </row>
    <row r="38" spans="1:22" ht="19.8">
      <c r="A38" s="29"/>
      <c r="B38" s="29"/>
      <c r="C38" s="35"/>
      <c r="D38" s="29"/>
      <c r="E38" s="8"/>
      <c r="F38" s="39"/>
      <c r="G38" s="39"/>
      <c r="H38" s="39"/>
      <c r="I38" s="39"/>
      <c r="J38" s="39"/>
      <c r="K38" s="63"/>
      <c r="L38" s="36"/>
      <c r="M38" s="36"/>
      <c r="N38" s="36"/>
      <c r="O38" s="36"/>
    </row>
    <row r="39" spans="1:22" ht="20.399999999999999">
      <c r="A39" s="27" t="s">
        <v>36</v>
      </c>
      <c r="B39" s="29"/>
      <c r="C39" s="35"/>
      <c r="D39" s="29"/>
      <c r="E39" s="19"/>
      <c r="F39" s="72"/>
      <c r="G39" s="19"/>
      <c r="H39" s="72"/>
      <c r="I39" s="19"/>
      <c r="J39" s="14"/>
      <c r="K39" s="19"/>
      <c r="L39" s="36"/>
      <c r="M39" s="36"/>
      <c r="N39" s="36"/>
      <c r="O39" s="36"/>
    </row>
    <row r="40" spans="1:22" ht="20.399999999999999">
      <c r="A40" s="34" t="s">
        <v>37</v>
      </c>
      <c r="B40" s="81"/>
      <c r="C40" s="156"/>
      <c r="D40" s="29"/>
      <c r="E40" s="19"/>
      <c r="F40" s="74"/>
      <c r="G40" s="19"/>
      <c r="H40" s="74"/>
      <c r="I40" s="19"/>
      <c r="J40" s="20"/>
      <c r="K40" s="19"/>
      <c r="L40" s="36"/>
      <c r="M40" s="36"/>
      <c r="N40" s="36"/>
      <c r="O40" s="36"/>
    </row>
    <row r="41" spans="1:22" ht="19.8">
      <c r="A41" s="29" t="s">
        <v>38</v>
      </c>
      <c r="B41" s="29"/>
      <c r="C41" s="122" t="s">
        <v>126</v>
      </c>
      <c r="D41" s="122"/>
      <c r="E41" s="131">
        <v>45553042</v>
      </c>
      <c r="F41" s="154"/>
      <c r="G41" s="131">
        <v>46177806</v>
      </c>
      <c r="H41" s="154"/>
      <c r="I41" s="131">
        <v>45553042</v>
      </c>
      <c r="J41" s="131"/>
      <c r="K41" s="131">
        <v>46177806</v>
      </c>
      <c r="L41" s="132"/>
      <c r="M41" s="41"/>
      <c r="N41" s="79"/>
      <c r="O41" s="36"/>
    </row>
    <row r="42" spans="1:22" ht="19.8">
      <c r="A42" s="29" t="s">
        <v>85</v>
      </c>
      <c r="B42" s="29"/>
      <c r="C42" s="123">
        <v>16</v>
      </c>
      <c r="D42" s="123"/>
      <c r="E42" s="41">
        <v>11223114</v>
      </c>
      <c r="F42" s="124"/>
      <c r="G42" s="131">
        <v>10429318</v>
      </c>
      <c r="H42" s="124"/>
      <c r="I42" s="41">
        <v>11223114</v>
      </c>
      <c r="J42" s="5"/>
      <c r="K42" s="131">
        <v>10429318</v>
      </c>
      <c r="L42" s="133"/>
      <c r="M42" s="79"/>
      <c r="N42" s="79"/>
      <c r="O42" s="36"/>
    </row>
    <row r="43" spans="1:22" ht="20.399999999999999">
      <c r="A43" s="29" t="s">
        <v>39</v>
      </c>
      <c r="B43" s="34"/>
      <c r="C43" s="123">
        <v>17</v>
      </c>
      <c r="D43" s="123"/>
      <c r="E43" s="41">
        <v>1557159</v>
      </c>
      <c r="F43" s="124"/>
      <c r="G43" s="131">
        <v>311100</v>
      </c>
      <c r="H43" s="124"/>
      <c r="I43" s="41">
        <v>1557159</v>
      </c>
      <c r="J43" s="5"/>
      <c r="K43" s="131">
        <v>311100</v>
      </c>
      <c r="L43" s="133"/>
      <c r="M43" s="79"/>
      <c r="N43" s="79"/>
      <c r="O43" s="36"/>
    </row>
    <row r="44" spans="1:22" ht="20.399999999999999">
      <c r="A44" s="82" t="s">
        <v>106</v>
      </c>
      <c r="B44" s="34"/>
      <c r="C44" s="123"/>
      <c r="D44" s="123"/>
      <c r="E44" s="41">
        <v>119486</v>
      </c>
      <c r="F44" s="124"/>
      <c r="G44" s="131">
        <v>0</v>
      </c>
      <c r="H44" s="124"/>
      <c r="I44" s="41">
        <v>119486</v>
      </c>
      <c r="J44" s="5"/>
      <c r="K44" s="131">
        <v>0</v>
      </c>
      <c r="L44" s="133"/>
      <c r="M44" s="79"/>
      <c r="N44" s="79"/>
      <c r="O44" s="36"/>
    </row>
    <row r="45" spans="1:22" ht="20.399999999999999">
      <c r="A45" s="34" t="s">
        <v>40</v>
      </c>
      <c r="B45" s="29"/>
      <c r="C45" s="125"/>
      <c r="D45" s="125"/>
      <c r="E45" s="126">
        <f>SUM(E41:E44)</f>
        <v>58452801</v>
      </c>
      <c r="F45" s="127"/>
      <c r="G45" s="126">
        <f>SUM(G41:G44)</f>
        <v>56918224</v>
      </c>
      <c r="H45" s="127"/>
      <c r="I45" s="134">
        <f>SUM(I41:I44)</f>
        <v>58452801</v>
      </c>
      <c r="J45" s="135"/>
      <c r="K45" s="134">
        <f>SUM(K41:K44)</f>
        <v>56918224</v>
      </c>
      <c r="L45" s="136"/>
      <c r="M45" s="137"/>
      <c r="N45" s="137"/>
      <c r="O45" s="36"/>
    </row>
    <row r="46" spans="1:22" ht="20.399999999999999">
      <c r="A46" s="34" t="s">
        <v>41</v>
      </c>
      <c r="B46" s="81"/>
      <c r="C46" s="123"/>
      <c r="D46" s="123"/>
      <c r="E46" s="124"/>
      <c r="F46" s="124"/>
      <c r="G46" s="124"/>
      <c r="H46" s="124"/>
      <c r="I46" s="138"/>
      <c r="J46" s="138"/>
      <c r="K46" s="138"/>
      <c r="L46" s="139"/>
      <c r="M46" s="79"/>
      <c r="N46" s="79"/>
      <c r="O46" s="36"/>
    </row>
    <row r="47" spans="1:22" ht="19.8">
      <c r="A47" s="81" t="s">
        <v>84</v>
      </c>
      <c r="B47" s="29"/>
      <c r="C47" s="123">
        <v>16</v>
      </c>
      <c r="D47" s="123"/>
      <c r="E47" s="41">
        <v>27036498</v>
      </c>
      <c r="F47" s="124"/>
      <c r="G47" s="41">
        <v>37077425</v>
      </c>
      <c r="H47" s="124"/>
      <c r="I47" s="41">
        <v>27036498</v>
      </c>
      <c r="J47" s="5"/>
      <c r="K47" s="5">
        <v>37077425</v>
      </c>
      <c r="L47" s="133"/>
      <c r="M47" s="79"/>
      <c r="N47" s="79"/>
      <c r="O47" s="36"/>
      <c r="Q47" s="35"/>
      <c r="R47" s="41"/>
      <c r="S47" s="35"/>
      <c r="T47" s="41"/>
      <c r="U47" s="4"/>
      <c r="V47" s="5"/>
    </row>
    <row r="48" spans="1:22" ht="20.399999999999999">
      <c r="A48" s="29" t="s">
        <v>42</v>
      </c>
      <c r="B48" s="34"/>
      <c r="C48" s="123">
        <v>17</v>
      </c>
      <c r="D48" s="123"/>
      <c r="E48" s="41">
        <v>14044425</v>
      </c>
      <c r="F48" s="124"/>
      <c r="G48" s="41">
        <v>11397132</v>
      </c>
      <c r="H48" s="124"/>
      <c r="I48" s="41">
        <v>14044425</v>
      </c>
      <c r="J48" s="5"/>
      <c r="K48" s="5">
        <v>11397132</v>
      </c>
      <c r="L48" s="133"/>
      <c r="M48" s="79"/>
      <c r="N48" s="79"/>
      <c r="O48" s="36"/>
      <c r="Q48" s="35"/>
      <c r="R48" s="41"/>
      <c r="S48" s="35"/>
      <c r="T48" s="41"/>
      <c r="U48" s="4"/>
      <c r="V48" s="5"/>
    </row>
    <row r="49" spans="1:15" ht="20.399999999999999">
      <c r="A49" s="29" t="s">
        <v>43</v>
      </c>
      <c r="B49" s="34"/>
      <c r="C49" s="123"/>
      <c r="D49" s="123"/>
      <c r="E49" s="41">
        <v>1705500</v>
      </c>
      <c r="F49" s="124"/>
      <c r="G49" s="155">
        <v>1601400</v>
      </c>
      <c r="H49" s="124"/>
      <c r="I49" s="41">
        <v>1705500</v>
      </c>
      <c r="J49" s="5"/>
      <c r="K49" s="5">
        <v>1601400</v>
      </c>
      <c r="L49" s="133"/>
      <c r="M49" s="79"/>
      <c r="N49" s="79"/>
      <c r="O49" s="36"/>
    </row>
    <row r="50" spans="1:15" ht="20.399999999999999">
      <c r="A50" s="34" t="s">
        <v>44</v>
      </c>
      <c r="B50" s="34"/>
      <c r="C50" s="125"/>
      <c r="D50" s="125"/>
      <c r="E50" s="126">
        <f>SUM(E47:E49)</f>
        <v>42786423</v>
      </c>
      <c r="F50" s="127"/>
      <c r="G50" s="140">
        <f>SUM(G47:G49)</f>
        <v>50075957</v>
      </c>
      <c r="H50" s="127"/>
      <c r="I50" s="134">
        <f>SUM(I47:I49)</f>
        <v>42786423</v>
      </c>
      <c r="J50" s="135"/>
      <c r="K50" s="134">
        <f>SUM(K47:K49)</f>
        <v>50075957</v>
      </c>
      <c r="L50" s="136"/>
      <c r="M50" s="137"/>
      <c r="N50" s="137"/>
      <c r="O50" s="36"/>
    </row>
    <row r="51" spans="1:15" ht="20.399999999999999">
      <c r="A51" s="34" t="s">
        <v>45</v>
      </c>
      <c r="B51" s="34"/>
      <c r="C51" s="125"/>
      <c r="D51" s="125"/>
      <c r="E51" s="126">
        <f>SUM(E45,E50)</f>
        <v>101239224</v>
      </c>
      <c r="F51" s="127"/>
      <c r="G51" s="126">
        <f>G50+G45</f>
        <v>106994181</v>
      </c>
      <c r="H51" s="127"/>
      <c r="I51" s="134">
        <f>SUM(I50,I45)</f>
        <v>101239224</v>
      </c>
      <c r="J51" s="135"/>
      <c r="K51" s="134">
        <f>SUM(K50,K45)</f>
        <v>106994181</v>
      </c>
      <c r="L51" s="136"/>
      <c r="M51" s="137"/>
      <c r="N51" s="137"/>
      <c r="O51" s="36"/>
    </row>
    <row r="52" spans="1:15" ht="20.399999999999999">
      <c r="A52" s="34"/>
      <c r="B52" s="29"/>
      <c r="C52" s="29"/>
      <c r="D52" s="29"/>
      <c r="E52" s="4"/>
      <c r="F52" s="29"/>
      <c r="G52" s="4"/>
      <c r="H52" s="29"/>
      <c r="I52" s="4"/>
      <c r="J52" s="4"/>
      <c r="K52" s="4"/>
      <c r="L52" s="36"/>
      <c r="M52" s="36"/>
      <c r="N52" s="36"/>
      <c r="O52" s="36"/>
    </row>
    <row r="53" spans="1:15" ht="20.399999999999999">
      <c r="A53" s="34" t="s">
        <v>46</v>
      </c>
      <c r="B53" s="29"/>
      <c r="C53" s="29"/>
      <c r="D53" s="29"/>
      <c r="E53" s="4"/>
      <c r="F53" s="29"/>
      <c r="G53" s="4"/>
      <c r="H53" s="29"/>
      <c r="I53" s="4"/>
      <c r="J53" s="4"/>
      <c r="K53" s="4"/>
      <c r="L53" s="36"/>
      <c r="M53" s="36"/>
      <c r="N53" s="36"/>
      <c r="O53" s="36"/>
    </row>
    <row r="54" spans="1:15" ht="19.8">
      <c r="A54" s="29" t="s">
        <v>47</v>
      </c>
      <c r="B54" s="29"/>
      <c r="C54" s="29"/>
      <c r="D54" s="29"/>
      <c r="E54" s="4"/>
      <c r="F54" s="29"/>
      <c r="G54" s="4"/>
      <c r="H54" s="29"/>
      <c r="I54" s="4"/>
      <c r="J54" s="4"/>
      <c r="K54" s="4"/>
      <c r="L54" s="36"/>
      <c r="M54" s="36"/>
      <c r="N54" s="36"/>
      <c r="O54" s="36"/>
    </row>
    <row r="55" spans="1:15" ht="19.8">
      <c r="B55" s="29" t="s">
        <v>79</v>
      </c>
      <c r="C55" s="29"/>
      <c r="D55" s="29"/>
      <c r="E55" s="4"/>
      <c r="F55" s="29"/>
      <c r="G55" s="4"/>
      <c r="H55" s="29"/>
      <c r="I55" s="4"/>
      <c r="J55" s="4"/>
      <c r="K55" s="4"/>
      <c r="L55" s="36"/>
      <c r="M55" s="36"/>
      <c r="N55" s="36"/>
      <c r="O55" s="36"/>
    </row>
    <row r="56" spans="1:15" ht="20.399999999999999" thickBot="1">
      <c r="B56" s="83" t="s">
        <v>93</v>
      </c>
      <c r="C56" s="29"/>
      <c r="D56" s="35"/>
      <c r="E56" s="142">
        <v>202000000</v>
      </c>
      <c r="F56" s="29"/>
      <c r="G56" s="141">
        <v>202000000</v>
      </c>
      <c r="H56" s="29"/>
      <c r="I56" s="142">
        <v>202000000</v>
      </c>
      <c r="J56" s="3"/>
      <c r="K56" s="142">
        <v>202000000</v>
      </c>
      <c r="L56" s="36"/>
      <c r="M56" s="36"/>
      <c r="N56" s="36"/>
      <c r="O56" s="36"/>
    </row>
    <row r="57" spans="1:15" ht="20.399999999999999" thickTop="1">
      <c r="A57" s="29"/>
      <c r="B57" s="29" t="s">
        <v>80</v>
      </c>
      <c r="C57" s="29"/>
      <c r="D57" s="29"/>
      <c r="E57" s="3"/>
      <c r="F57" s="29"/>
      <c r="G57" s="123"/>
      <c r="H57" s="29"/>
      <c r="I57" s="3"/>
      <c r="J57" s="3"/>
      <c r="K57" s="3"/>
      <c r="L57" s="36"/>
      <c r="M57" s="36"/>
      <c r="N57" s="36"/>
      <c r="O57" s="36"/>
    </row>
    <row r="58" spans="1:15" ht="19.8">
      <c r="A58" s="29"/>
      <c r="B58" s="83" t="s">
        <v>93</v>
      </c>
      <c r="C58" s="29"/>
      <c r="D58" s="29"/>
      <c r="E58" s="3">
        <f>'SOE_E(eq)'!E18</f>
        <v>202000000</v>
      </c>
      <c r="F58" s="29"/>
      <c r="G58" s="121">
        <f>'SOE_E(eq)'!E15</f>
        <v>202000000</v>
      </c>
      <c r="H58" s="29"/>
      <c r="I58" s="3">
        <f>SOE_E!E18</f>
        <v>202000000</v>
      </c>
      <c r="J58" s="3"/>
      <c r="K58" s="3">
        <f>SOE_E!E15</f>
        <v>202000000</v>
      </c>
      <c r="L58" s="36"/>
      <c r="M58" s="36"/>
      <c r="N58" s="36"/>
      <c r="O58" s="36"/>
    </row>
    <row r="59" spans="1:15" ht="19.8">
      <c r="A59" s="29"/>
      <c r="B59" s="29"/>
      <c r="C59" s="35"/>
      <c r="D59" s="29"/>
      <c r="E59" s="3">
        <f>'SOE_E(eq)'!G18</f>
        <v>119463098</v>
      </c>
      <c r="F59" s="35"/>
      <c r="G59" s="121">
        <f>SOE_E!G15</f>
        <v>119463098</v>
      </c>
      <c r="H59" s="35"/>
      <c r="I59" s="3">
        <f>SOE_E!G18</f>
        <v>119463098</v>
      </c>
      <c r="J59" s="3"/>
      <c r="K59" s="3">
        <f>SOE_E!G15</f>
        <v>119463098</v>
      </c>
      <c r="L59" s="36"/>
      <c r="M59" s="36"/>
      <c r="N59" s="36"/>
      <c r="O59" s="36"/>
    </row>
    <row r="60" spans="1:15" ht="19.8">
      <c r="A60" s="29" t="s">
        <v>48</v>
      </c>
      <c r="B60" s="29"/>
      <c r="C60" s="35"/>
      <c r="D60" s="29"/>
      <c r="E60" s="3"/>
      <c r="F60" s="29"/>
      <c r="G60" s="123"/>
      <c r="H60" s="29"/>
      <c r="I60" s="3"/>
      <c r="J60" s="3"/>
      <c r="K60" s="3"/>
      <c r="L60" s="36"/>
      <c r="M60" s="36"/>
      <c r="N60" s="36"/>
      <c r="O60" s="36"/>
    </row>
    <row r="61" spans="1:15" ht="19.8">
      <c r="A61" s="29" t="s">
        <v>49</v>
      </c>
      <c r="B61" s="29"/>
      <c r="C61" s="35"/>
      <c r="D61" s="29"/>
      <c r="E61" s="3"/>
      <c r="F61" s="29"/>
      <c r="G61" s="123"/>
      <c r="H61" s="29"/>
      <c r="I61" s="3"/>
      <c r="J61" s="3"/>
      <c r="K61" s="3"/>
      <c r="L61" s="36"/>
      <c r="M61" s="36"/>
      <c r="N61" s="36"/>
      <c r="O61" s="36"/>
    </row>
    <row r="62" spans="1:15" ht="19.8">
      <c r="B62" s="29" t="s">
        <v>50</v>
      </c>
      <c r="C62" s="29"/>
      <c r="D62" s="29"/>
      <c r="E62" s="3">
        <f>'SOE_E(eq)'!I18</f>
        <v>21636080.054245956</v>
      </c>
      <c r="F62" s="29"/>
      <c r="G62" s="121">
        <f>'SOE_E(eq)'!I15</f>
        <v>21636080.054245956</v>
      </c>
      <c r="H62" s="29"/>
      <c r="I62" s="3">
        <f>SOE_E!I18</f>
        <v>21636080.054245956</v>
      </c>
      <c r="J62" s="3"/>
      <c r="K62" s="3">
        <f>SOE_E!I15</f>
        <v>21636080.054245956</v>
      </c>
      <c r="L62" s="36"/>
      <c r="M62" s="36"/>
      <c r="N62" s="36"/>
      <c r="O62" s="36"/>
    </row>
    <row r="63" spans="1:15" ht="19.8">
      <c r="B63" s="29" t="s">
        <v>78</v>
      </c>
      <c r="C63" s="35"/>
      <c r="D63" s="29"/>
      <c r="E63" s="3">
        <f>'SOE_E(eq)'!K18</f>
        <v>299661787.94575405</v>
      </c>
      <c r="F63" s="29"/>
      <c r="G63" s="143">
        <f>'SOE_E(eq)'!K15</f>
        <v>266460638.94575405</v>
      </c>
      <c r="H63" s="29"/>
      <c r="I63" s="3">
        <f>SOE_E!K18</f>
        <v>246901669.94575405</v>
      </c>
      <c r="J63" s="3"/>
      <c r="K63" s="3">
        <f>SOE_E!K15</f>
        <v>220368263.94575405</v>
      </c>
      <c r="L63" s="36"/>
      <c r="M63" s="36"/>
      <c r="N63" s="36"/>
      <c r="O63" s="36"/>
    </row>
    <row r="64" spans="1:15" ht="20.399999999999999">
      <c r="A64" s="34" t="s">
        <v>51</v>
      </c>
      <c r="B64" s="34"/>
      <c r="C64" s="29"/>
      <c r="D64" s="35"/>
      <c r="E64" s="144">
        <f>SUM(E58:E63)</f>
        <v>642760966</v>
      </c>
      <c r="F64" s="29"/>
      <c r="G64" s="126">
        <f>SUM(G58:G63)</f>
        <v>609559817</v>
      </c>
      <c r="H64" s="29"/>
      <c r="I64" s="144">
        <f>SUM(I58:I63)</f>
        <v>590000848</v>
      </c>
      <c r="J64" s="3"/>
      <c r="K64" s="144">
        <f>SUM(K58:K63)</f>
        <v>563467442</v>
      </c>
      <c r="L64" s="36"/>
      <c r="M64" s="36"/>
      <c r="N64" s="36"/>
      <c r="O64" s="36"/>
    </row>
    <row r="65" spans="1:15" ht="21" thickBot="1">
      <c r="A65" s="34" t="s">
        <v>52</v>
      </c>
      <c r="B65" s="34"/>
      <c r="C65" s="29"/>
      <c r="D65" s="29"/>
      <c r="E65" s="145">
        <f>E51+E64</f>
        <v>744000190</v>
      </c>
      <c r="F65" s="29"/>
      <c r="G65" s="145">
        <f>G51+G64</f>
        <v>716553998</v>
      </c>
      <c r="H65" s="29"/>
      <c r="I65" s="145">
        <f>I51+I64</f>
        <v>691240072</v>
      </c>
      <c r="J65" s="3"/>
      <c r="K65" s="145">
        <f>K51+K64</f>
        <v>670461623</v>
      </c>
      <c r="L65" s="36"/>
      <c r="M65" s="36"/>
      <c r="N65" s="36"/>
      <c r="O65" s="36"/>
    </row>
    <row r="66" spans="1:15" ht="20.399999999999999" thickTop="1">
      <c r="C66" s="29"/>
      <c r="D66" s="29"/>
      <c r="L66" s="36"/>
      <c r="M66" s="36"/>
      <c r="N66" s="36"/>
      <c r="O66" s="36"/>
    </row>
    <row r="67" spans="1:15" ht="19.8">
      <c r="D67" s="29"/>
      <c r="E67" s="42"/>
      <c r="F67" s="42"/>
      <c r="G67" s="42"/>
      <c r="H67" s="42"/>
      <c r="I67" s="42"/>
      <c r="J67" s="42"/>
      <c r="K67" s="42"/>
      <c r="L67" s="36"/>
      <c r="M67" s="36"/>
      <c r="N67" s="36"/>
      <c r="O67" s="36"/>
    </row>
    <row r="68" spans="1:15" ht="19.8">
      <c r="D68" s="29"/>
      <c r="E68" s="42"/>
      <c r="F68" s="42"/>
      <c r="G68" s="42"/>
      <c r="H68" s="42"/>
      <c r="I68" s="42"/>
      <c r="J68" s="42"/>
      <c r="K68" s="42"/>
      <c r="M68" s="36"/>
      <c r="N68" s="36"/>
      <c r="O68" s="36"/>
    </row>
    <row r="69" spans="1:15" ht="19.8">
      <c r="D69" s="29"/>
      <c r="M69" s="36"/>
      <c r="N69" s="36"/>
      <c r="O69" s="36"/>
    </row>
    <row r="70" spans="1:15">
      <c r="E70" s="75"/>
      <c r="F70" s="75"/>
      <c r="G70" s="75"/>
      <c r="H70" s="75"/>
      <c r="I70" s="75"/>
      <c r="J70" s="75"/>
      <c r="K70" s="75"/>
      <c r="N70" s="36"/>
      <c r="O70" s="36"/>
    </row>
    <row r="71" spans="1:15">
      <c r="N71" s="36"/>
      <c r="O71" s="36"/>
    </row>
    <row r="76" spans="1:15">
      <c r="E76" s="157"/>
      <c r="G76" s="157"/>
      <c r="I76" s="157"/>
      <c r="K76" s="157"/>
    </row>
  </sheetData>
  <mergeCells count="10">
    <mergeCell ref="I34:K34"/>
    <mergeCell ref="E35:G35"/>
    <mergeCell ref="E36:G36"/>
    <mergeCell ref="I36:K36"/>
    <mergeCell ref="I1:K1"/>
    <mergeCell ref="I5:K5"/>
    <mergeCell ref="E6:G6"/>
    <mergeCell ref="E7:G7"/>
    <mergeCell ref="I7:K7"/>
    <mergeCell ref="I30:K30"/>
  </mergeCells>
  <pageMargins left="1.1023622047244095" right="0.59055118110236227" top="0.98425196850393704" bottom="0.74803149606299213" header="0.31496062992125984" footer="0.35433070866141736"/>
  <pageSetup paperSize="9" scale="76" fitToHeight="0" orientation="portrait" r:id="rId1"/>
  <headerFooter>
    <oddFooter>&amp;L&amp;"Angsana New,Regular"&amp;14The accompanying notes are an integral part of the financial statements.
&amp;C&amp;"Angsana New,Regular"&amp;14&amp;P</oddFooter>
  </headerFooter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5"/>
  <sheetViews>
    <sheetView zoomScaleNormal="100" zoomScaleSheetLayoutView="7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88671875" customWidth="1"/>
    <col min="5" max="5" width="1.44140625" customWidth="1"/>
    <col min="6" max="6" width="12.88671875" customWidth="1"/>
    <col min="7" max="7" width="1.44140625" customWidth="1"/>
    <col min="8" max="8" width="12.88671875" customWidth="1"/>
    <col min="9" max="9" width="1.44140625" customWidth="1"/>
    <col min="10" max="10" width="12.88671875" customWidth="1"/>
  </cols>
  <sheetData>
    <row r="1" spans="1:13" ht="20.399999999999999">
      <c r="A1" s="27" t="s">
        <v>0</v>
      </c>
      <c r="B1" s="56"/>
      <c r="C1" s="56"/>
      <c r="D1" s="56"/>
      <c r="E1" s="56"/>
      <c r="F1" s="56"/>
      <c r="G1" s="56"/>
      <c r="H1" s="66"/>
      <c r="I1" s="66"/>
      <c r="J1" s="66"/>
    </row>
    <row r="2" spans="1:13" ht="20.399999999999999">
      <c r="A2" s="27" t="s">
        <v>1</v>
      </c>
      <c r="B2" s="56"/>
      <c r="C2" s="56"/>
      <c r="D2" s="56"/>
      <c r="E2" s="56"/>
      <c r="F2" s="56"/>
      <c r="G2" s="56"/>
      <c r="H2" s="56"/>
      <c r="I2" s="56"/>
      <c r="J2" s="28"/>
    </row>
    <row r="3" spans="1:13" ht="20.399999999999999">
      <c r="A3" s="27" t="s">
        <v>122</v>
      </c>
      <c r="B3" s="56"/>
      <c r="C3" s="56"/>
      <c r="D3" s="56"/>
      <c r="E3" s="56"/>
      <c r="F3" s="56"/>
      <c r="G3" s="56"/>
      <c r="H3" s="56"/>
      <c r="I3" s="56"/>
      <c r="J3" s="56"/>
    </row>
    <row r="4" spans="1:13" ht="20.399999999999999">
      <c r="A4" s="27"/>
      <c r="B4" s="56"/>
      <c r="C4" s="56"/>
      <c r="D4" s="56"/>
      <c r="E4" s="56"/>
      <c r="F4" s="56"/>
      <c r="G4" s="56"/>
      <c r="H4" s="56"/>
      <c r="I4" s="56"/>
      <c r="J4" s="56"/>
    </row>
    <row r="5" spans="1:13" ht="20.399999999999999">
      <c r="A5" s="27"/>
      <c r="B5" s="57"/>
      <c r="C5" s="57"/>
      <c r="D5" s="57"/>
      <c r="E5" s="57"/>
      <c r="F5" s="57"/>
      <c r="G5" s="57"/>
      <c r="H5" s="163" t="s">
        <v>114</v>
      </c>
      <c r="I5" s="163"/>
      <c r="J5" s="163"/>
    </row>
    <row r="6" spans="1:13" ht="20.399999999999999">
      <c r="A6" s="27"/>
      <c r="B6" s="57"/>
      <c r="C6" s="57"/>
      <c r="D6" s="164" t="s">
        <v>2</v>
      </c>
      <c r="E6" s="164"/>
      <c r="F6" s="164"/>
      <c r="G6" s="58"/>
      <c r="H6" s="29"/>
      <c r="I6" s="30"/>
      <c r="J6" s="30"/>
    </row>
    <row r="7" spans="1:13" ht="20.399999999999999">
      <c r="A7" s="27"/>
      <c r="B7" s="57"/>
      <c r="C7" s="57"/>
      <c r="D7" s="165" t="s">
        <v>104</v>
      </c>
      <c r="E7" s="165"/>
      <c r="F7" s="165"/>
      <c r="G7" s="57"/>
      <c r="H7" s="165" t="s">
        <v>4</v>
      </c>
      <c r="I7" s="165"/>
      <c r="J7" s="165"/>
    </row>
    <row r="8" spans="1:13" ht="19.8">
      <c r="A8" s="29"/>
      <c r="B8" s="31" t="s">
        <v>5</v>
      </c>
      <c r="C8" s="29"/>
      <c r="D8" s="31">
        <v>2024</v>
      </c>
      <c r="E8" s="29"/>
      <c r="F8" s="32">
        <v>2023</v>
      </c>
      <c r="G8" s="29"/>
      <c r="H8" s="32">
        <v>2024</v>
      </c>
      <c r="I8" s="33"/>
      <c r="J8" s="32">
        <v>2023</v>
      </c>
    </row>
    <row r="9" spans="1:13" ht="20.399999999999999">
      <c r="A9" s="34"/>
      <c r="B9" s="59"/>
      <c r="C9" s="35"/>
      <c r="D9" s="35"/>
      <c r="E9" s="35"/>
      <c r="F9" s="35"/>
      <c r="G9" s="35"/>
      <c r="H9" s="35"/>
      <c r="I9" s="35"/>
      <c r="J9" s="35"/>
    </row>
    <row r="10" spans="1:13" ht="19.8">
      <c r="A10" s="29" t="s">
        <v>6</v>
      </c>
      <c r="B10" s="60" t="s">
        <v>107</v>
      </c>
      <c r="C10" s="61"/>
      <c r="D10" s="19">
        <v>345644398</v>
      </c>
      <c r="E10" s="62"/>
      <c r="F10" s="85">
        <v>366910151</v>
      </c>
      <c r="G10" s="62"/>
      <c r="H10" s="19">
        <v>345644398</v>
      </c>
      <c r="I10" s="12"/>
      <c r="J10" s="89">
        <v>366910151</v>
      </c>
      <c r="K10" s="36"/>
      <c r="L10" s="36"/>
      <c r="M10" s="36"/>
    </row>
    <row r="11" spans="1:13" ht="19.8">
      <c r="A11" s="29" t="s">
        <v>7</v>
      </c>
      <c r="B11" s="60">
        <v>5.0999999999999996</v>
      </c>
      <c r="C11" s="61"/>
      <c r="D11" s="15">
        <v>-250850052</v>
      </c>
      <c r="E11" s="62"/>
      <c r="F11" s="86">
        <v>-290471015</v>
      </c>
      <c r="G11" s="62"/>
      <c r="H11" s="15">
        <v>-250850052</v>
      </c>
      <c r="I11" s="12"/>
      <c r="J11" s="86">
        <v>-290471015</v>
      </c>
      <c r="K11" s="36"/>
      <c r="L11" s="36"/>
      <c r="M11" s="36"/>
    </row>
    <row r="12" spans="1:13" ht="20.399999999999999">
      <c r="A12" s="34" t="s">
        <v>87</v>
      </c>
      <c r="B12" s="35"/>
      <c r="C12" s="35"/>
      <c r="D12" s="22">
        <f>SUM(D10:D11)</f>
        <v>94794346</v>
      </c>
      <c r="E12" s="63"/>
      <c r="F12" s="22">
        <f>SUM(F10:F11)</f>
        <v>76439136</v>
      </c>
      <c r="G12" s="63"/>
      <c r="H12" s="22">
        <f>SUM(H10:H11)</f>
        <v>94794346</v>
      </c>
      <c r="I12" s="1"/>
      <c r="J12" s="22">
        <f>SUM(J10:J11)</f>
        <v>76439136</v>
      </c>
      <c r="K12" s="36"/>
      <c r="L12" s="36"/>
      <c r="M12" s="36"/>
    </row>
    <row r="13" spans="1:13" ht="19.8">
      <c r="A13" s="29" t="s">
        <v>8</v>
      </c>
      <c r="B13" s="60">
        <v>5.0999999999999996</v>
      </c>
      <c r="C13" s="61"/>
      <c r="D13" s="18">
        <v>6220495</v>
      </c>
      <c r="E13" s="62"/>
      <c r="F13" s="87">
        <v>5418351</v>
      </c>
      <c r="G13" s="62"/>
      <c r="H13" s="18">
        <v>6220495</v>
      </c>
      <c r="I13" s="12"/>
      <c r="J13" s="86">
        <v>5418351</v>
      </c>
      <c r="K13" s="36"/>
      <c r="L13" s="36"/>
      <c r="M13" s="36"/>
    </row>
    <row r="14" spans="1:13" ht="20.399999999999999">
      <c r="A14" s="34" t="s">
        <v>86</v>
      </c>
      <c r="B14" s="35"/>
      <c r="C14" s="35"/>
      <c r="D14" s="22">
        <f>SUM(D12:D13)</f>
        <v>101014841</v>
      </c>
      <c r="E14" s="63"/>
      <c r="F14" s="22">
        <f>SUM(F12:F13)</f>
        <v>81857487</v>
      </c>
      <c r="G14" s="63"/>
      <c r="H14" s="22">
        <f>SUM(H12:H13)</f>
        <v>101014841</v>
      </c>
      <c r="I14" s="1"/>
      <c r="J14" s="22">
        <f>SUM(J12:J13)</f>
        <v>81857487</v>
      </c>
      <c r="K14" s="36"/>
      <c r="L14" s="36"/>
      <c r="M14" s="36"/>
    </row>
    <row r="15" spans="1:13" ht="19.8">
      <c r="A15" s="29" t="s">
        <v>9</v>
      </c>
      <c r="B15" s="60"/>
      <c r="C15" s="61"/>
      <c r="D15" s="14">
        <v>-5726822</v>
      </c>
      <c r="E15" s="62"/>
      <c r="F15" s="88">
        <v>-5686683</v>
      </c>
      <c r="G15" s="62"/>
      <c r="H15" s="14">
        <v>-5726822</v>
      </c>
      <c r="I15" s="12"/>
      <c r="J15" s="88">
        <v>-5686683</v>
      </c>
      <c r="K15" s="36"/>
      <c r="L15" s="36"/>
      <c r="M15" s="36"/>
    </row>
    <row r="16" spans="1:13" ht="19.8">
      <c r="A16" s="29" t="s">
        <v>10</v>
      </c>
      <c r="B16" s="60"/>
      <c r="C16" s="61"/>
      <c r="D16" s="14">
        <v>-39668917</v>
      </c>
      <c r="E16" s="62"/>
      <c r="F16" s="88">
        <v>-35057709</v>
      </c>
      <c r="G16" s="62"/>
      <c r="H16" s="14">
        <v>-39668917</v>
      </c>
      <c r="I16" s="12"/>
      <c r="J16" s="88">
        <v>-35057709</v>
      </c>
      <c r="K16" s="36"/>
      <c r="L16" s="36"/>
      <c r="M16" s="36"/>
    </row>
    <row r="17" spans="1:13" ht="19.8">
      <c r="A17" s="29" t="s">
        <v>11</v>
      </c>
      <c r="B17" s="60">
        <v>5.0999999999999996</v>
      </c>
      <c r="C17" s="61"/>
      <c r="D17" s="14">
        <v>-14281165</v>
      </c>
      <c r="E17" s="62"/>
      <c r="F17" s="88">
        <v>-18019008</v>
      </c>
      <c r="G17" s="62"/>
      <c r="H17" s="14">
        <v>-14281165</v>
      </c>
      <c r="I17" s="12"/>
      <c r="J17" s="88">
        <v>-18019008</v>
      </c>
      <c r="K17" s="36"/>
      <c r="L17" s="36"/>
      <c r="M17" s="36"/>
    </row>
    <row r="18" spans="1:13" ht="20.399999999999999">
      <c r="A18" s="34" t="s">
        <v>13</v>
      </c>
      <c r="B18" s="35"/>
      <c r="C18" s="35"/>
      <c r="D18" s="16">
        <f>SUM(D15:D17)</f>
        <v>-59676904</v>
      </c>
      <c r="E18" s="63"/>
      <c r="F18" s="16">
        <f>SUM(F15:F17)</f>
        <v>-58763400</v>
      </c>
      <c r="G18" s="63"/>
      <c r="H18" s="16">
        <f>SUM(H15:H17)</f>
        <v>-59676904</v>
      </c>
      <c r="I18" s="1"/>
      <c r="J18" s="16">
        <f>SUM(J15:J17)</f>
        <v>-58763400</v>
      </c>
      <c r="K18" s="36"/>
      <c r="L18" s="36"/>
      <c r="M18" s="36"/>
    </row>
    <row r="19" spans="1:13" ht="20.399999999999999">
      <c r="A19" s="34" t="s">
        <v>133</v>
      </c>
      <c r="B19" s="35"/>
      <c r="C19" s="35"/>
      <c r="D19" s="22">
        <f>+D14+D18</f>
        <v>41337937</v>
      </c>
      <c r="E19" s="62"/>
      <c r="F19" s="22">
        <f>+F14+F18</f>
        <v>23094087</v>
      </c>
      <c r="G19" s="62"/>
      <c r="H19" s="22">
        <f>+H14+H18</f>
        <v>41337937</v>
      </c>
      <c r="I19" s="12"/>
      <c r="J19" s="22">
        <f>+J14+J18</f>
        <v>23094087</v>
      </c>
      <c r="K19" s="36"/>
      <c r="L19" s="36"/>
      <c r="M19" s="36"/>
    </row>
    <row r="20" spans="1:13" ht="19.8">
      <c r="A20" s="29" t="s">
        <v>12</v>
      </c>
      <c r="B20" s="64"/>
      <c r="C20" s="61"/>
      <c r="D20" s="14">
        <v>-3524882</v>
      </c>
      <c r="E20" s="62"/>
      <c r="F20" s="89">
        <v>-4146347</v>
      </c>
      <c r="G20" s="62"/>
      <c r="H20" s="14">
        <v>-3524882</v>
      </c>
      <c r="I20" s="12"/>
      <c r="J20" s="89">
        <v>-4146347</v>
      </c>
      <c r="K20" s="36"/>
      <c r="L20" s="36"/>
      <c r="M20" s="36"/>
    </row>
    <row r="21" spans="1:13" ht="19.8">
      <c r="A21" s="29" t="s">
        <v>98</v>
      </c>
      <c r="B21" s="65">
        <v>11</v>
      </c>
      <c r="C21" s="61"/>
      <c r="D21" s="18">
        <v>6667743</v>
      </c>
      <c r="E21" s="62"/>
      <c r="F21" s="86">
        <v>2213178</v>
      </c>
      <c r="G21" s="62"/>
      <c r="H21" s="23">
        <v>0</v>
      </c>
      <c r="I21" s="12"/>
      <c r="J21" s="23">
        <v>0</v>
      </c>
      <c r="K21" s="36"/>
      <c r="L21" s="36"/>
      <c r="M21" s="36"/>
    </row>
    <row r="22" spans="1:13" ht="20.399999999999999">
      <c r="A22" s="34" t="s">
        <v>14</v>
      </c>
      <c r="B22" s="35"/>
      <c r="C22" s="35"/>
      <c r="D22" s="22">
        <f>SUM(D19:D21)</f>
        <v>44480798</v>
      </c>
      <c r="E22" s="63"/>
      <c r="F22" s="22">
        <f>SUM(F19:F21)</f>
        <v>21160918</v>
      </c>
      <c r="G22" s="63"/>
      <c r="H22" s="22">
        <f>SUM(H19:H21)</f>
        <v>37813055</v>
      </c>
      <c r="I22" s="1"/>
      <c r="J22" s="22">
        <f>SUM(J19:J21)</f>
        <v>18947740</v>
      </c>
      <c r="K22" s="36"/>
      <c r="L22" s="36"/>
      <c r="M22" s="36"/>
    </row>
    <row r="23" spans="1:13" ht="19.8">
      <c r="A23" s="29" t="s">
        <v>99</v>
      </c>
      <c r="B23" s="60">
        <v>20</v>
      </c>
      <c r="C23" s="35"/>
      <c r="D23" s="18">
        <v>-8126998</v>
      </c>
      <c r="E23" s="62"/>
      <c r="F23" s="89">
        <v>-4305594</v>
      </c>
      <c r="G23" s="62"/>
      <c r="H23" s="18">
        <v>-8126998</v>
      </c>
      <c r="I23" s="12"/>
      <c r="J23" s="88">
        <v>-4305594</v>
      </c>
      <c r="K23" s="36"/>
      <c r="L23" s="36"/>
      <c r="M23" s="36"/>
    </row>
    <row r="24" spans="1:13" ht="21" thickBot="1">
      <c r="A24" s="34" t="s">
        <v>129</v>
      </c>
      <c r="B24" s="35"/>
      <c r="C24" s="35"/>
      <c r="D24" s="21">
        <f>SUM(D22:D23)</f>
        <v>36353800</v>
      </c>
      <c r="E24" s="63"/>
      <c r="F24" s="21">
        <f>SUM(F22:F23)</f>
        <v>16855324</v>
      </c>
      <c r="G24" s="63"/>
      <c r="H24" s="21">
        <f>SUM(H22:H23)</f>
        <v>29686057</v>
      </c>
      <c r="I24" s="1"/>
      <c r="J24" s="21">
        <f>SUM(J22:J23)</f>
        <v>14642146</v>
      </c>
      <c r="K24" s="36"/>
      <c r="L24" s="36"/>
      <c r="M24" s="36"/>
    </row>
    <row r="25" spans="1:13" ht="21" thickTop="1">
      <c r="A25" s="34"/>
      <c r="B25" s="35"/>
      <c r="C25" s="35"/>
      <c r="D25" s="2"/>
      <c r="E25" s="63"/>
      <c r="F25" s="2"/>
      <c r="G25" s="63"/>
      <c r="H25" s="2"/>
      <c r="I25" s="1"/>
      <c r="J25" s="2"/>
      <c r="K25" s="36"/>
      <c r="L25" s="36"/>
      <c r="M25" s="36"/>
    </row>
    <row r="26" spans="1:13" ht="20.399999999999999">
      <c r="A26" s="37" t="s">
        <v>108</v>
      </c>
      <c r="B26" s="59"/>
      <c r="C26" s="59"/>
      <c r="D26" s="2"/>
      <c r="E26" s="63"/>
      <c r="F26" s="2"/>
      <c r="G26" s="63"/>
      <c r="H26" s="2"/>
      <c r="I26" s="1"/>
      <c r="J26" s="2"/>
      <c r="K26" s="36"/>
      <c r="L26" s="36"/>
      <c r="M26" s="36"/>
    </row>
    <row r="27" spans="1:13" ht="20.399999999999999">
      <c r="A27" s="37" t="s">
        <v>109</v>
      </c>
      <c r="B27" s="35"/>
      <c r="C27" s="35"/>
      <c r="D27" s="2"/>
      <c r="E27" s="63"/>
      <c r="F27" s="2"/>
      <c r="G27" s="63"/>
      <c r="H27" s="2"/>
      <c r="I27" s="1"/>
      <c r="J27" s="2"/>
      <c r="K27" s="36"/>
      <c r="L27" s="36"/>
      <c r="M27" s="36"/>
    </row>
    <row r="28" spans="1:13" ht="20.399999999999999">
      <c r="A28" s="37" t="s">
        <v>110</v>
      </c>
      <c r="B28" s="35"/>
      <c r="C28" s="35"/>
      <c r="D28" s="2"/>
      <c r="E28" s="63"/>
      <c r="F28" s="2"/>
      <c r="G28" s="63"/>
      <c r="H28" s="2"/>
      <c r="I28" s="1"/>
      <c r="J28" s="2"/>
      <c r="K28" s="36"/>
      <c r="L28" s="36"/>
      <c r="M28" s="36"/>
    </row>
    <row r="29" spans="1:13" ht="19.8">
      <c r="A29" s="93" t="s">
        <v>134</v>
      </c>
      <c r="B29" s="35"/>
      <c r="C29" s="35"/>
      <c r="D29" s="24">
        <v>-3152651</v>
      </c>
      <c r="E29" s="158"/>
      <c r="F29" s="24">
        <v>-535443</v>
      </c>
      <c r="G29" s="62"/>
      <c r="H29" s="24">
        <v>-3152651</v>
      </c>
      <c r="I29" s="158"/>
      <c r="J29" s="24">
        <v>-535443</v>
      </c>
      <c r="K29" s="36"/>
      <c r="L29" s="36"/>
      <c r="M29" s="36"/>
    </row>
    <row r="30" spans="1:13" ht="19.8" customHeight="1" thickBot="1">
      <c r="A30" s="37" t="s">
        <v>111</v>
      </c>
      <c r="B30" s="35"/>
      <c r="C30" s="35"/>
      <c r="D30" s="21">
        <f>D24+D29</f>
        <v>33201149</v>
      </c>
      <c r="E30" s="63"/>
      <c r="F30" s="21">
        <f>SUM(F24:F29)</f>
        <v>16319881</v>
      </c>
      <c r="G30" s="63"/>
      <c r="H30" s="21">
        <f>H24+H29</f>
        <v>26533406</v>
      </c>
      <c r="I30" s="1"/>
      <c r="J30" s="21">
        <f>SUM(J24:J29)</f>
        <v>14106703</v>
      </c>
      <c r="K30" s="36"/>
      <c r="L30" s="36"/>
      <c r="M30" s="36"/>
    </row>
    <row r="31" spans="1:13" ht="19.8" customHeight="1" thickTop="1">
      <c r="A31" s="34"/>
      <c r="B31" s="35"/>
      <c r="C31" s="35"/>
      <c r="D31" s="22"/>
      <c r="E31" s="63"/>
      <c r="F31" s="22"/>
      <c r="G31" s="63"/>
      <c r="H31" s="22"/>
      <c r="I31" s="1"/>
      <c r="J31" s="22"/>
      <c r="K31" s="36"/>
      <c r="L31" s="36"/>
      <c r="M31" s="36"/>
    </row>
    <row r="32" spans="1:13" ht="20.399999999999999">
      <c r="A32" s="34" t="s">
        <v>15</v>
      </c>
      <c r="B32" s="35"/>
      <c r="C32" s="35"/>
      <c r="D32" s="22"/>
      <c r="E32" s="63"/>
      <c r="F32" s="22"/>
      <c r="G32" s="63"/>
      <c r="H32" s="22"/>
      <c r="I32" s="1"/>
      <c r="J32" s="22"/>
      <c r="K32" s="36"/>
      <c r="L32" s="36"/>
      <c r="M32" s="36"/>
    </row>
    <row r="33" spans="1:13" ht="21" thickBot="1">
      <c r="A33" s="34" t="s">
        <v>16</v>
      </c>
      <c r="B33" s="35"/>
      <c r="C33" s="35"/>
      <c r="D33" s="25">
        <f>D24/D34</f>
        <v>8.9984653465346537E-2</v>
      </c>
      <c r="E33" s="63"/>
      <c r="F33" s="25">
        <f>F24/F34</f>
        <v>4.1721099009900987E-2</v>
      </c>
      <c r="G33" s="63"/>
      <c r="H33" s="25">
        <f>H24/H34</f>
        <v>7.3480339108910886E-2</v>
      </c>
      <c r="I33" s="2"/>
      <c r="J33" s="25">
        <f>J24/J34</f>
        <v>3.6242935643564358E-2</v>
      </c>
      <c r="K33" s="36"/>
      <c r="L33" s="36"/>
      <c r="M33" s="36"/>
    </row>
    <row r="34" spans="1:13" ht="21.6" thickTop="1" thickBot="1">
      <c r="A34" s="34" t="s">
        <v>17</v>
      </c>
      <c r="B34" s="29"/>
      <c r="C34" s="29"/>
      <c r="D34" s="90">
        <v>404000000</v>
      </c>
      <c r="E34" s="37"/>
      <c r="F34" s="91">
        <v>404000000</v>
      </c>
      <c r="G34" s="37"/>
      <c r="H34" s="90">
        <v>404000000</v>
      </c>
      <c r="I34" s="92"/>
      <c r="J34" s="90">
        <v>404000000</v>
      </c>
      <c r="K34" s="36"/>
      <c r="L34" s="36"/>
      <c r="M34" s="36"/>
    </row>
    <row r="35" spans="1:13" ht="21" thickTop="1">
      <c r="A35" s="38"/>
      <c r="B35" s="35"/>
      <c r="C35" s="35"/>
      <c r="K35" s="36"/>
      <c r="M35" s="36"/>
    </row>
  </sheetData>
  <mergeCells count="4"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1" firstPageNumber="3" fitToHeight="0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"/>
  <sheetViews>
    <sheetView zoomScale="85" zoomScaleNormal="85" zoomScaleSheetLayoutView="83" workbookViewId="0"/>
  </sheetViews>
  <sheetFormatPr defaultColWidth="9" defaultRowHeight="19.8"/>
  <cols>
    <col min="1" max="1" width="14.33203125" style="54" customWidth="1"/>
    <col min="2" max="2" width="21.33203125" style="54" customWidth="1"/>
    <col min="3" max="3" width="9" style="54" customWidth="1"/>
    <col min="4" max="4" width="1.88671875" style="54" customWidth="1"/>
    <col min="5" max="5" width="17.21875" style="54" customWidth="1"/>
    <col min="6" max="6" width="1.88671875" style="54" customWidth="1"/>
    <col min="7" max="7" width="17.21875" style="54" customWidth="1"/>
    <col min="8" max="8" width="1.88671875" style="54" customWidth="1"/>
    <col min="9" max="9" width="17.21875" style="54" customWidth="1"/>
    <col min="10" max="10" width="1.88671875" style="54" customWidth="1"/>
    <col min="11" max="11" width="17.21875" style="54" customWidth="1"/>
    <col min="12" max="12" width="1.88671875" style="54" customWidth="1"/>
    <col min="13" max="13" width="17.21875" style="54" customWidth="1"/>
    <col min="14" max="14" width="1.88671875" style="54" customWidth="1"/>
    <col min="15" max="15" width="17.21875" style="54" customWidth="1"/>
    <col min="16" max="16" width="1.88671875" style="54" customWidth="1"/>
    <col min="17" max="17" width="17.21875" style="54" customWidth="1"/>
    <col min="18" max="16384" width="9" style="54"/>
  </cols>
  <sheetData>
    <row r="1" spans="1:17" ht="21" customHeight="1">
      <c r="A1" s="27" t="s">
        <v>0</v>
      </c>
    </row>
    <row r="2" spans="1:17" ht="21" customHeight="1">
      <c r="A2" s="27" t="s">
        <v>53</v>
      </c>
    </row>
    <row r="3" spans="1:17" ht="21" customHeight="1">
      <c r="A3" s="27" t="s">
        <v>122</v>
      </c>
    </row>
    <row r="4" spans="1:17" ht="21" customHeight="1">
      <c r="A4" s="27"/>
    </row>
    <row r="5" spans="1:17" ht="21" customHeight="1">
      <c r="O5" s="101"/>
      <c r="P5" s="101"/>
      <c r="Q5" s="84" t="s">
        <v>114</v>
      </c>
    </row>
    <row r="6" spans="1:17" ht="21" customHeight="1">
      <c r="C6" s="29"/>
      <c r="D6" s="29"/>
      <c r="E6" s="167" t="s">
        <v>115</v>
      </c>
      <c r="F6" s="167"/>
      <c r="G6" s="167"/>
      <c r="H6" s="167"/>
      <c r="I6" s="167"/>
      <c r="J6" s="167"/>
      <c r="K6" s="167"/>
      <c r="L6" s="167"/>
      <c r="M6" s="167"/>
      <c r="N6" s="167"/>
      <c r="O6" s="165"/>
      <c r="P6" s="102"/>
      <c r="Q6" s="84"/>
    </row>
    <row r="7" spans="1:17" s="103" customFormat="1" ht="21" customHeight="1">
      <c r="C7" s="29"/>
      <c r="D7" s="29"/>
      <c r="E7" s="168" t="s">
        <v>54</v>
      </c>
      <c r="F7" s="29"/>
      <c r="G7" s="168" t="s">
        <v>55</v>
      </c>
      <c r="H7" s="29"/>
      <c r="I7" s="165" t="s">
        <v>49</v>
      </c>
      <c r="J7" s="165"/>
      <c r="K7" s="165"/>
      <c r="L7" s="29"/>
      <c r="M7" s="165" t="s">
        <v>119</v>
      </c>
      <c r="N7" s="165"/>
      <c r="O7" s="165"/>
      <c r="P7" s="29"/>
      <c r="Q7" s="170" t="s">
        <v>57</v>
      </c>
    </row>
    <row r="8" spans="1:17" ht="42" customHeight="1">
      <c r="C8" s="81"/>
      <c r="D8" s="81"/>
      <c r="E8" s="168"/>
      <c r="F8" s="94"/>
      <c r="G8" s="168"/>
      <c r="H8" s="94"/>
      <c r="I8" s="173" t="s">
        <v>50</v>
      </c>
      <c r="J8" s="94"/>
      <c r="K8" s="170" t="s">
        <v>56</v>
      </c>
      <c r="L8" s="94"/>
      <c r="M8" s="168" t="s">
        <v>112</v>
      </c>
      <c r="N8" s="94"/>
      <c r="O8" s="168" t="s">
        <v>113</v>
      </c>
      <c r="P8" s="94"/>
      <c r="Q8" s="171"/>
    </row>
    <row r="9" spans="1:17" ht="21" customHeight="1">
      <c r="C9" s="104" t="s">
        <v>5</v>
      </c>
      <c r="D9" s="105"/>
      <c r="E9" s="169"/>
      <c r="F9" s="94"/>
      <c r="G9" s="169"/>
      <c r="H9" s="94"/>
      <c r="I9" s="169"/>
      <c r="J9" s="94"/>
      <c r="K9" s="172"/>
      <c r="L9" s="94"/>
      <c r="M9" s="169"/>
      <c r="N9" s="94"/>
      <c r="O9" s="169"/>
      <c r="P9" s="94"/>
      <c r="Q9" s="172"/>
    </row>
    <row r="10" spans="1:17" ht="21" customHeight="1"/>
    <row r="11" spans="1:17" ht="21" customHeight="1">
      <c r="A11" s="34" t="s">
        <v>120</v>
      </c>
      <c r="E11" s="107">
        <v>202000000</v>
      </c>
      <c r="F11" s="107"/>
      <c r="G11" s="107">
        <v>119463098</v>
      </c>
      <c r="H11" s="107"/>
      <c r="I11" s="107">
        <v>21636080.054245956</v>
      </c>
      <c r="J11" s="107"/>
      <c r="K11" s="107">
        <v>260227976.94575405</v>
      </c>
      <c r="L11" s="107"/>
      <c r="M11" s="107">
        <v>0</v>
      </c>
      <c r="N11" s="96"/>
      <c r="O11" s="97">
        <f>SUM(M11)</f>
        <v>0</v>
      </c>
      <c r="P11" s="96"/>
      <c r="Q11" s="97">
        <f>SUM(E11:K11)+O11</f>
        <v>603327155</v>
      </c>
    </row>
    <row r="12" spans="1:17" ht="21" customHeight="1">
      <c r="A12" s="29" t="s">
        <v>116</v>
      </c>
      <c r="C12" s="13"/>
      <c r="E12" s="108">
        <v>0</v>
      </c>
      <c r="F12" s="109"/>
      <c r="G12" s="108">
        <v>0</v>
      </c>
      <c r="H12" s="109"/>
      <c r="I12" s="108">
        <v>0</v>
      </c>
      <c r="J12" s="109"/>
      <c r="K12" s="110">
        <v>-10087219</v>
      </c>
      <c r="L12" s="109"/>
      <c r="M12" s="88">
        <v>0</v>
      </c>
      <c r="O12" s="98">
        <f>SUM(M12)</f>
        <v>0</v>
      </c>
      <c r="Q12" s="98">
        <f>SUM(E12:K12)+O12</f>
        <v>-10087219</v>
      </c>
    </row>
    <row r="13" spans="1:17" ht="21" customHeight="1">
      <c r="A13" s="29" t="s">
        <v>111</v>
      </c>
      <c r="C13" s="13"/>
      <c r="E13" s="111">
        <v>0</v>
      </c>
      <c r="F13" s="109"/>
      <c r="G13" s="111">
        <v>0</v>
      </c>
      <c r="H13" s="109"/>
      <c r="I13" s="112">
        <v>0</v>
      </c>
      <c r="J13" s="109"/>
      <c r="K13" s="89">
        <v>16855324</v>
      </c>
      <c r="L13" s="109"/>
      <c r="M13" s="89">
        <v>-535443</v>
      </c>
      <c r="O13" s="98">
        <f t="shared" ref="O13:O14" si="0">SUM(M13)</f>
        <v>-535443</v>
      </c>
      <c r="Q13" s="98">
        <f>SUM(E13:K13)+O13</f>
        <v>16319881</v>
      </c>
    </row>
    <row r="14" spans="1:17" ht="21" customHeight="1">
      <c r="A14" s="29" t="s">
        <v>117</v>
      </c>
      <c r="C14" s="13"/>
      <c r="E14" s="113">
        <v>0</v>
      </c>
      <c r="F14" s="109"/>
      <c r="G14" s="113">
        <v>0</v>
      </c>
      <c r="H14" s="109"/>
      <c r="I14" s="114">
        <v>0</v>
      </c>
      <c r="J14" s="109"/>
      <c r="K14" s="86">
        <v>-535443</v>
      </c>
      <c r="L14" s="109"/>
      <c r="M14" s="86">
        <v>535443</v>
      </c>
      <c r="O14" s="98">
        <f t="shared" si="0"/>
        <v>535443</v>
      </c>
      <c r="Q14" s="98">
        <f>SUM(E14:K14)+O14</f>
        <v>0</v>
      </c>
    </row>
    <row r="15" spans="1:17" ht="21" customHeight="1">
      <c r="A15" s="34" t="s">
        <v>118</v>
      </c>
      <c r="C15" s="29"/>
      <c r="E15" s="99">
        <f>SUM(E11:E14)</f>
        <v>202000000</v>
      </c>
      <c r="F15" s="95"/>
      <c r="G15" s="99">
        <f>SUM(G11:G14)</f>
        <v>119463098</v>
      </c>
      <c r="H15" s="95"/>
      <c r="I15" s="99">
        <f>SUM(I11:I14)</f>
        <v>21636080.054245956</v>
      </c>
      <c r="J15" s="95"/>
      <c r="K15" s="99">
        <f>SUM(K11:K14)</f>
        <v>266460638.94575405</v>
      </c>
      <c r="L15" s="95"/>
      <c r="M15" s="99">
        <f>SUM(M11:M14)</f>
        <v>0</v>
      </c>
      <c r="N15" s="95"/>
      <c r="O15" s="99">
        <f>SUM(M15)</f>
        <v>0</v>
      </c>
      <c r="P15" s="95"/>
      <c r="Q15" s="99">
        <f>SUM(Q11:Q14)</f>
        <v>609559817</v>
      </c>
    </row>
    <row r="16" spans="1:17" ht="21" customHeight="1">
      <c r="A16" s="29" t="s">
        <v>111</v>
      </c>
      <c r="C16" s="13"/>
      <c r="E16" s="108">
        <v>0</v>
      </c>
      <c r="F16" s="39"/>
      <c r="G16" s="108">
        <v>0</v>
      </c>
      <c r="H16" s="39"/>
      <c r="I16" s="108">
        <v>0</v>
      </c>
      <c r="J16" s="39"/>
      <c r="K16" s="88">
        <f>+PL!D24</f>
        <v>36353800</v>
      </c>
      <c r="M16" s="89">
        <v>-3152651</v>
      </c>
      <c r="O16" s="98">
        <f t="shared" ref="O16:O17" si="1">SUM(M16)</f>
        <v>-3152651</v>
      </c>
      <c r="Q16" s="98">
        <f>SUM(E16:K16)+O16</f>
        <v>33201149</v>
      </c>
    </row>
    <row r="17" spans="1:17" ht="21" customHeight="1">
      <c r="A17" s="106" t="s">
        <v>117</v>
      </c>
      <c r="C17" s="13"/>
      <c r="E17" s="108">
        <v>0</v>
      </c>
      <c r="F17" s="39"/>
      <c r="G17" s="108">
        <v>0</v>
      </c>
      <c r="H17" s="39"/>
      <c r="I17" s="108">
        <v>0</v>
      </c>
      <c r="J17" s="39"/>
      <c r="K17" s="88">
        <v>-3152651</v>
      </c>
      <c r="M17" s="86">
        <f>-M16</f>
        <v>3152651</v>
      </c>
      <c r="O17" s="98">
        <f t="shared" si="1"/>
        <v>3152651</v>
      </c>
      <c r="Q17" s="98">
        <v>0</v>
      </c>
    </row>
    <row r="18" spans="1:17" ht="21" customHeight="1" thickBot="1">
      <c r="A18" s="34" t="s">
        <v>121</v>
      </c>
      <c r="E18" s="100">
        <f>SUM(E15:E17)</f>
        <v>202000000</v>
      </c>
      <c r="F18" s="95"/>
      <c r="G18" s="100">
        <f>SUM(G15:G17)</f>
        <v>119463098</v>
      </c>
      <c r="H18" s="95"/>
      <c r="I18" s="100">
        <f>SUM(I15:I17)</f>
        <v>21636080.054245956</v>
      </c>
      <c r="J18" s="95"/>
      <c r="K18" s="100">
        <f>SUM(K15:K17)</f>
        <v>299661787.94575405</v>
      </c>
      <c r="L18" s="95"/>
      <c r="M18" s="100">
        <f>SUM(M15:M17)</f>
        <v>0</v>
      </c>
      <c r="N18" s="95"/>
      <c r="O18" s="100">
        <f>SUM(O15:O17)</f>
        <v>0</v>
      </c>
      <c r="P18" s="95"/>
      <c r="Q18" s="100">
        <f>SUM(Q15:Q17)</f>
        <v>642760966</v>
      </c>
    </row>
    <row r="19" spans="1:17" ht="21" customHeight="1" thickTop="1"/>
    <row r="20" spans="1:17" ht="21" customHeight="1"/>
  </sheetData>
  <mergeCells count="10">
    <mergeCell ref="E6:O6"/>
    <mergeCell ref="E7:E9"/>
    <mergeCell ref="G7:G9"/>
    <mergeCell ref="Q7:Q9"/>
    <mergeCell ref="I8:I9"/>
    <mergeCell ref="K8:K9"/>
    <mergeCell ref="I7:K7"/>
    <mergeCell ref="M7:O7"/>
    <mergeCell ref="M8:M9"/>
    <mergeCell ref="O8:O9"/>
  </mergeCells>
  <pageMargins left="0.78740157480314965" right="0.78740157480314965" top="1.1023622047244095" bottom="0.74803149606299213" header="0.39370078740157483" footer="0.35433070866141736"/>
  <pageSetup paperSize="9" scale="70" firstPageNumber="4" fitToHeight="0" orientation="landscape" useFirstPageNumber="1" r:id="rId1"/>
  <headerFooter>
    <oddFooter>&amp;L&amp;"Angsana New,Regular"&amp;14The accompanying notes are an integral part of the financial statements.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"/>
  <sheetViews>
    <sheetView zoomScale="90" zoomScaleNormal="90" zoomScaleSheetLayoutView="86" workbookViewId="0"/>
  </sheetViews>
  <sheetFormatPr defaultColWidth="9" defaultRowHeight="21" customHeight="1"/>
  <cols>
    <col min="1" max="1" width="14.33203125" style="54" customWidth="1"/>
    <col min="2" max="2" width="22.109375" style="54" customWidth="1"/>
    <col min="3" max="3" width="11.109375" style="54" customWidth="1"/>
    <col min="4" max="4" width="1.88671875" style="54" customWidth="1"/>
    <col min="5" max="5" width="17.21875" style="54" customWidth="1"/>
    <col min="6" max="6" width="1.88671875" style="54" customWidth="1"/>
    <col min="7" max="7" width="17.21875" style="54" customWidth="1"/>
    <col min="8" max="8" width="1.88671875" style="54" customWidth="1"/>
    <col min="9" max="9" width="17.21875" style="54" customWidth="1"/>
    <col min="10" max="10" width="1.88671875" style="54" customWidth="1"/>
    <col min="11" max="11" width="17.21875" style="54" customWidth="1"/>
    <col min="12" max="12" width="1.88671875" style="54" customWidth="1"/>
    <col min="13" max="13" width="17.21875" style="54" customWidth="1"/>
    <col min="14" max="14" width="1.88671875" style="54" customWidth="1"/>
    <col min="15" max="15" width="17.21875" style="54" customWidth="1"/>
    <col min="16" max="16" width="1.88671875" style="54" customWidth="1"/>
    <col min="17" max="17" width="17.21875" style="54" customWidth="1"/>
    <col min="18" max="16384" width="9" style="54"/>
  </cols>
  <sheetData>
    <row r="1" spans="1:17" ht="21" customHeight="1">
      <c r="A1" s="2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66"/>
      <c r="L1" s="66"/>
      <c r="M1" s="66"/>
      <c r="N1" s="66"/>
      <c r="O1" s="66"/>
      <c r="P1" s="66"/>
      <c r="Q1" s="66"/>
    </row>
    <row r="2" spans="1:17" ht="21" customHeight="1">
      <c r="A2" s="27" t="s">
        <v>53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53"/>
    </row>
    <row r="3" spans="1:17" ht="21" customHeight="1">
      <c r="A3" s="27" t="s">
        <v>122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21" customHeight="1">
      <c r="A4" s="27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ht="21" customHeight="1">
      <c r="Q5" s="30" t="s">
        <v>114</v>
      </c>
    </row>
    <row r="6" spans="1:17" ht="21" customHeight="1">
      <c r="E6" s="174" t="s">
        <v>4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17" s="103" customFormat="1" ht="21" customHeight="1">
      <c r="C7" s="29"/>
      <c r="D7" s="29"/>
      <c r="E7" s="168" t="s">
        <v>54</v>
      </c>
      <c r="F7" s="29"/>
      <c r="G7" s="168" t="s">
        <v>55</v>
      </c>
      <c r="H7" s="29"/>
      <c r="I7" s="165" t="s">
        <v>49</v>
      </c>
      <c r="J7" s="165"/>
      <c r="K7" s="165"/>
      <c r="L7" s="29"/>
      <c r="M7" s="165" t="s">
        <v>119</v>
      </c>
      <c r="N7" s="165"/>
      <c r="O7" s="165"/>
      <c r="P7" s="29"/>
      <c r="Q7" s="171" t="s">
        <v>57</v>
      </c>
    </row>
    <row r="8" spans="1:17" ht="42" customHeight="1">
      <c r="C8" s="81"/>
      <c r="D8" s="81"/>
      <c r="E8" s="168"/>
      <c r="F8" s="94"/>
      <c r="G8" s="168"/>
      <c r="H8" s="94"/>
      <c r="I8" s="173" t="s">
        <v>50</v>
      </c>
      <c r="J8" s="94"/>
      <c r="K8" s="170" t="s">
        <v>56</v>
      </c>
      <c r="L8" s="94"/>
      <c r="M8" s="168" t="s">
        <v>112</v>
      </c>
      <c r="N8" s="94"/>
      <c r="O8" s="168" t="s">
        <v>113</v>
      </c>
      <c r="P8" s="94"/>
      <c r="Q8" s="171"/>
    </row>
    <row r="9" spans="1:17" ht="21" customHeight="1">
      <c r="C9" s="104" t="s">
        <v>5</v>
      </c>
      <c r="D9" s="105"/>
      <c r="E9" s="169"/>
      <c r="F9" s="94"/>
      <c r="G9" s="169"/>
      <c r="H9" s="94"/>
      <c r="I9" s="169"/>
      <c r="J9" s="94"/>
      <c r="K9" s="172"/>
      <c r="L9" s="94"/>
      <c r="M9" s="169"/>
      <c r="N9" s="94"/>
      <c r="O9" s="169"/>
      <c r="P9" s="94"/>
      <c r="Q9" s="172"/>
    </row>
    <row r="11" spans="1:17" ht="21" customHeight="1">
      <c r="A11" s="34" t="s">
        <v>120</v>
      </c>
      <c r="E11" s="107">
        <v>202000000</v>
      </c>
      <c r="F11" s="107"/>
      <c r="G11" s="107">
        <v>119463098</v>
      </c>
      <c r="H11" s="107"/>
      <c r="I11" s="107">
        <v>21636080.054245956</v>
      </c>
      <c r="J11" s="107"/>
      <c r="K11" s="107">
        <v>216348779.94575405</v>
      </c>
      <c r="L11" s="107"/>
      <c r="M11" s="107">
        <v>0</v>
      </c>
      <c r="N11" s="107"/>
      <c r="O11" s="107">
        <f>SUM(M11)</f>
        <v>0</v>
      </c>
      <c r="P11" s="107"/>
      <c r="Q11" s="107">
        <f>SUM(E11:K11)+O11</f>
        <v>559447958</v>
      </c>
    </row>
    <row r="12" spans="1:17" ht="21" customHeight="1">
      <c r="A12" s="29" t="s">
        <v>116</v>
      </c>
      <c r="C12" s="13"/>
      <c r="E12" s="108">
        <v>0</v>
      </c>
      <c r="F12" s="109"/>
      <c r="G12" s="108">
        <v>0</v>
      </c>
      <c r="H12" s="109"/>
      <c r="I12" s="108">
        <v>0</v>
      </c>
      <c r="J12" s="109"/>
      <c r="K12" s="89">
        <v>-10087219</v>
      </c>
      <c r="L12" s="109"/>
      <c r="M12" s="88">
        <v>0</v>
      </c>
      <c r="N12" s="88"/>
      <c r="O12" s="88">
        <f>SUM(M12)</f>
        <v>0</v>
      </c>
      <c r="P12" s="88"/>
      <c r="Q12" s="88">
        <f>SUM(E12:K12)+O12</f>
        <v>-10087219</v>
      </c>
    </row>
    <row r="13" spans="1:17" ht="21" customHeight="1">
      <c r="A13" s="29" t="s">
        <v>111</v>
      </c>
      <c r="C13" s="13"/>
      <c r="E13" s="88">
        <v>0</v>
      </c>
      <c r="F13" s="88"/>
      <c r="G13" s="88">
        <v>0</v>
      </c>
      <c r="H13" s="88"/>
      <c r="I13" s="88">
        <v>0</v>
      </c>
      <c r="J13" s="88"/>
      <c r="K13" s="88">
        <v>14642146</v>
      </c>
      <c r="L13" s="88"/>
      <c r="M13" s="88">
        <v>-535443</v>
      </c>
      <c r="N13" s="88"/>
      <c r="O13" s="88">
        <f>SUM(M13)</f>
        <v>-535443</v>
      </c>
      <c r="P13" s="88"/>
      <c r="Q13" s="88">
        <f>SUM(E13:K13)+O13</f>
        <v>14106703</v>
      </c>
    </row>
    <row r="14" spans="1:17" ht="21" customHeight="1">
      <c r="A14" s="106" t="s">
        <v>117</v>
      </c>
      <c r="C14" s="13"/>
      <c r="E14" s="88">
        <v>0</v>
      </c>
      <c r="F14" s="88"/>
      <c r="G14" s="88">
        <v>0</v>
      </c>
      <c r="H14" s="88"/>
      <c r="I14" s="88">
        <v>0</v>
      </c>
      <c r="J14" s="88"/>
      <c r="K14" s="88">
        <v>-535443</v>
      </c>
      <c r="L14" s="88"/>
      <c r="M14" s="88">
        <v>535443</v>
      </c>
      <c r="N14" s="88"/>
      <c r="O14" s="88">
        <f>SUM(M14)</f>
        <v>535443</v>
      </c>
      <c r="P14" s="88"/>
      <c r="Q14" s="88">
        <f>SUM(E14:K14)+O14</f>
        <v>0</v>
      </c>
    </row>
    <row r="15" spans="1:17" ht="21" customHeight="1">
      <c r="A15" s="34" t="s">
        <v>118</v>
      </c>
      <c r="C15" s="6"/>
      <c r="E15" s="115">
        <f>SUM(E11:E14)</f>
        <v>202000000</v>
      </c>
      <c r="F15" s="116"/>
      <c r="G15" s="115">
        <f>SUM(G11:G13)</f>
        <v>119463098</v>
      </c>
      <c r="H15" s="117"/>
      <c r="I15" s="115">
        <f>SUM(I11:I13)</f>
        <v>21636080.054245956</v>
      </c>
      <c r="J15" s="116"/>
      <c r="K15" s="115">
        <f>SUM(K11:K14)</f>
        <v>220368263.94575405</v>
      </c>
      <c r="L15" s="116"/>
      <c r="M15" s="115">
        <f>SUM(M11:M14)</f>
        <v>0</v>
      </c>
      <c r="N15" s="117"/>
      <c r="O15" s="115">
        <f>SUM(O11:O14)</f>
        <v>0</v>
      </c>
      <c r="P15" s="116"/>
      <c r="Q15" s="115">
        <f>SUM(Q11:Q14)</f>
        <v>563467442</v>
      </c>
    </row>
    <row r="16" spans="1:17" ht="21" customHeight="1">
      <c r="A16" s="29" t="s">
        <v>111</v>
      </c>
      <c r="C16" s="13"/>
      <c r="E16" s="108"/>
      <c r="F16" s="88"/>
      <c r="G16" s="108"/>
      <c r="H16" s="88"/>
      <c r="I16" s="108"/>
      <c r="J16" s="88"/>
      <c r="K16" s="88">
        <f>+PL!H24</f>
        <v>29686057</v>
      </c>
      <c r="L16" s="88"/>
      <c r="M16" s="88">
        <v>-3152651</v>
      </c>
      <c r="N16" s="88"/>
      <c r="O16" s="88">
        <f>SUM(M16)</f>
        <v>-3152651</v>
      </c>
      <c r="P16" s="88"/>
      <c r="Q16" s="88">
        <f>SUM(E16:K16)+O16</f>
        <v>26533406</v>
      </c>
    </row>
    <row r="17" spans="1:17" ht="21" customHeight="1">
      <c r="A17" s="106" t="s">
        <v>117</v>
      </c>
      <c r="C17" s="13"/>
      <c r="E17" s="108"/>
      <c r="F17" s="88"/>
      <c r="G17" s="108"/>
      <c r="H17" s="88"/>
      <c r="I17" s="108"/>
      <c r="J17" s="88"/>
      <c r="K17" s="88">
        <v>-3152651</v>
      </c>
      <c r="L17" s="88"/>
      <c r="M17" s="88">
        <f>-M16</f>
        <v>3152651</v>
      </c>
      <c r="N17" s="88"/>
      <c r="O17" s="88">
        <f>SUM(M17)</f>
        <v>3152651</v>
      </c>
      <c r="P17" s="88"/>
      <c r="Q17" s="88">
        <v>0</v>
      </c>
    </row>
    <row r="18" spans="1:17" ht="21" customHeight="1" thickBot="1">
      <c r="A18" s="34" t="s">
        <v>121</v>
      </c>
      <c r="E18" s="118">
        <f>SUM(E15:E17)</f>
        <v>202000000</v>
      </c>
      <c r="F18" s="107"/>
      <c r="G18" s="118">
        <f>SUM(G15:G17)</f>
        <v>119463098</v>
      </c>
      <c r="H18" s="107"/>
      <c r="I18" s="118">
        <f>SUM(I15:I17)</f>
        <v>21636080.054245956</v>
      </c>
      <c r="J18" s="107"/>
      <c r="K18" s="118">
        <f>SUM(K15:K17)</f>
        <v>246901669.94575405</v>
      </c>
      <c r="L18" s="107"/>
      <c r="M18" s="118">
        <f>SUM(M15:M17)</f>
        <v>0</v>
      </c>
      <c r="N18" s="119"/>
      <c r="O18" s="118">
        <f>SUM(O15:O17)</f>
        <v>0</v>
      </c>
      <c r="P18" s="107"/>
      <c r="Q18" s="118">
        <f>SUM(Q15:Q17)</f>
        <v>590000848</v>
      </c>
    </row>
    <row r="19" spans="1:17" ht="21" customHeight="1" thickTop="1"/>
  </sheetData>
  <mergeCells count="10">
    <mergeCell ref="I7:K7"/>
    <mergeCell ref="E6:Q6"/>
    <mergeCell ref="E7:E9"/>
    <mergeCell ref="G7:G9"/>
    <mergeCell ref="M7:O7"/>
    <mergeCell ref="Q7:Q9"/>
    <mergeCell ref="I8:I9"/>
    <mergeCell ref="K8:K9"/>
    <mergeCell ref="M8:M9"/>
    <mergeCell ref="O8:O9"/>
  </mergeCells>
  <pageMargins left="0.78740157480314965" right="0.78740157480314965" top="0.98425196850393704" bottom="0.74803149606299213" header="0.39370078740157483" footer="0.39370078740157483"/>
  <pageSetup paperSize="9" scale="71" firstPageNumber="5" fitToHeight="0" orientation="landscape" useFirstPageNumber="1" r:id="rId1"/>
  <headerFooter>
    <oddFooter>&amp;L&amp;"Angsana New,Regular"&amp;14The accompanying notes are an integral part of the financial statements.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6"/>
  <sheetViews>
    <sheetView zoomScaleNormal="100" zoomScaleSheetLayoutView="10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3" ht="20.399999999999999">
      <c r="A1" s="34" t="s">
        <v>0</v>
      </c>
      <c r="B1" s="34"/>
      <c r="C1" s="34"/>
      <c r="D1" s="34"/>
      <c r="E1" s="34"/>
      <c r="F1" s="28"/>
      <c r="G1" s="34"/>
      <c r="H1" s="28"/>
      <c r="I1" s="34"/>
      <c r="J1" s="28"/>
      <c r="K1" s="28"/>
      <c r="L1" s="28"/>
    </row>
    <row r="2" spans="1:13" ht="20.399999999999999">
      <c r="A2" s="34" t="s">
        <v>58</v>
      </c>
      <c r="B2" s="34"/>
      <c r="C2" s="34"/>
      <c r="D2" s="34"/>
      <c r="E2" s="34"/>
      <c r="F2" s="28"/>
      <c r="G2" s="34"/>
      <c r="H2" s="28"/>
      <c r="I2" s="34"/>
      <c r="J2" s="28"/>
      <c r="K2" s="28"/>
      <c r="L2" s="28"/>
    </row>
    <row r="3" spans="1:13" ht="20.399999999999999">
      <c r="A3" s="27" t="s">
        <v>122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29"/>
    </row>
    <row r="4" spans="1:13" ht="20.399999999999999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29"/>
    </row>
    <row r="5" spans="1:13" ht="20.399999999999999">
      <c r="A5" s="34"/>
      <c r="B5" s="34"/>
      <c r="C5" s="34"/>
      <c r="D5" s="34"/>
      <c r="E5" s="34"/>
      <c r="F5" s="34"/>
      <c r="G5" s="34"/>
      <c r="H5" s="34"/>
      <c r="I5" s="34"/>
      <c r="J5" s="163" t="s">
        <v>114</v>
      </c>
      <c r="K5" s="163"/>
      <c r="L5" s="163"/>
    </row>
    <row r="6" spans="1:13" ht="20.399999999999999">
      <c r="A6" s="34"/>
      <c r="B6" s="34"/>
      <c r="C6" s="34"/>
      <c r="D6" s="34"/>
      <c r="E6" s="34"/>
      <c r="F6" s="164" t="s">
        <v>2</v>
      </c>
      <c r="G6" s="164"/>
      <c r="H6" s="164"/>
      <c r="I6" s="44"/>
      <c r="J6" s="30"/>
      <c r="K6" s="30"/>
      <c r="L6" s="45"/>
    </row>
    <row r="7" spans="1:13" ht="20.399999999999999">
      <c r="A7" s="34"/>
      <c r="B7" s="34"/>
      <c r="C7" s="34"/>
      <c r="D7" s="34"/>
      <c r="E7" s="34"/>
      <c r="F7" s="165" t="s">
        <v>104</v>
      </c>
      <c r="G7" s="165"/>
      <c r="H7" s="165"/>
      <c r="I7" s="34"/>
      <c r="J7" s="165" t="s">
        <v>4</v>
      </c>
      <c r="K7" s="165"/>
      <c r="L7" s="165"/>
    </row>
    <row r="8" spans="1:13" ht="20.399999999999999">
      <c r="A8" s="34"/>
      <c r="B8" s="34"/>
      <c r="C8" s="34"/>
      <c r="D8" s="34"/>
      <c r="E8" s="34"/>
      <c r="F8" s="31">
        <v>2024</v>
      </c>
      <c r="G8" s="34"/>
      <c r="H8" s="32">
        <v>2023</v>
      </c>
      <c r="I8" s="34"/>
      <c r="J8" s="32">
        <v>2024</v>
      </c>
      <c r="K8" s="33"/>
      <c r="L8" s="32">
        <v>2023</v>
      </c>
    </row>
    <row r="9" spans="1:13" ht="20.399999999999999">
      <c r="A9" s="34"/>
      <c r="B9" s="34"/>
      <c r="C9" s="34"/>
      <c r="D9" s="34"/>
      <c r="E9" s="34"/>
      <c r="F9" s="35"/>
      <c r="G9" s="34"/>
      <c r="H9" s="35"/>
      <c r="I9" s="34"/>
      <c r="J9" s="35"/>
      <c r="K9" s="29"/>
      <c r="L9" s="35"/>
    </row>
    <row r="10" spans="1:13" ht="20.399999999999999">
      <c r="A10" s="7" t="s">
        <v>59</v>
      </c>
      <c r="B10" s="40"/>
      <c r="C10" s="46"/>
      <c r="D10" s="46"/>
      <c r="E10" s="46"/>
      <c r="F10" s="47"/>
      <c r="G10" s="47"/>
      <c r="H10" s="47"/>
      <c r="I10" s="47"/>
      <c r="J10" s="47"/>
      <c r="K10" s="47"/>
      <c r="L10" s="48"/>
    </row>
    <row r="11" spans="1:13" ht="20.399999999999999">
      <c r="A11" s="7" t="s">
        <v>14</v>
      </c>
      <c r="B11" s="46"/>
      <c r="C11" s="46"/>
      <c r="D11" s="46"/>
      <c r="E11" s="46"/>
      <c r="F11" s="26">
        <f>PL!D22</f>
        <v>44480798</v>
      </c>
      <c r="G11" s="153"/>
      <c r="H11" s="26">
        <f>PL!F22</f>
        <v>21160918</v>
      </c>
      <c r="I11" s="153"/>
      <c r="J11" s="26">
        <f>PL!H22</f>
        <v>37813055</v>
      </c>
      <c r="K11" s="8"/>
      <c r="L11" s="26">
        <f>PL!J22</f>
        <v>18947740</v>
      </c>
      <c r="M11" s="36"/>
    </row>
    <row r="12" spans="1:13" ht="20.399999999999999">
      <c r="A12" s="7" t="s">
        <v>135</v>
      </c>
      <c r="B12" s="46"/>
      <c r="C12" s="46"/>
      <c r="D12" s="46"/>
      <c r="E12" s="46"/>
      <c r="F12" s="11"/>
      <c r="G12" s="11"/>
      <c r="H12" s="11"/>
      <c r="I12" s="11"/>
      <c r="J12" s="17"/>
      <c r="K12" s="17"/>
      <c r="L12" s="17"/>
      <c r="M12" s="36"/>
    </row>
    <row r="13" spans="1:13" ht="20.399999999999999">
      <c r="A13" s="7"/>
      <c r="B13" s="46" t="s">
        <v>12</v>
      </c>
      <c r="C13" s="46"/>
      <c r="D13" s="46"/>
      <c r="E13" s="49"/>
      <c r="F13" s="8">
        <v>3139259</v>
      </c>
      <c r="G13" s="8"/>
      <c r="H13" s="3">
        <v>3778405</v>
      </c>
      <c r="I13" s="8"/>
      <c r="J13" s="3">
        <v>3139259</v>
      </c>
      <c r="K13" s="3"/>
      <c r="L13" s="3">
        <v>3778405</v>
      </c>
      <c r="M13" s="36"/>
    </row>
    <row r="14" spans="1:13" ht="19.8">
      <c r="A14" s="46"/>
      <c r="B14" s="46" t="s">
        <v>62</v>
      </c>
      <c r="C14" s="46"/>
      <c r="D14" s="46"/>
      <c r="E14" s="49"/>
      <c r="F14" s="8">
        <v>36703910</v>
      </c>
      <c r="G14" s="146"/>
      <c r="H14" s="146">
        <v>32888778</v>
      </c>
      <c r="I14" s="8"/>
      <c r="J14" s="3">
        <v>36703910</v>
      </c>
      <c r="K14" s="3"/>
      <c r="L14" s="3">
        <v>32888778</v>
      </c>
      <c r="M14" s="36"/>
    </row>
    <row r="15" spans="1:13" ht="20.399999999999999">
      <c r="A15" s="7"/>
      <c r="B15" s="46" t="s">
        <v>102</v>
      </c>
      <c r="C15" s="46"/>
      <c r="D15" s="46"/>
      <c r="E15" s="49"/>
      <c r="F15" s="8">
        <v>-2711720</v>
      </c>
      <c r="G15" s="146"/>
      <c r="H15" s="146">
        <v>-256617</v>
      </c>
      <c r="I15" s="8"/>
      <c r="J15" s="3">
        <v>-2711720</v>
      </c>
      <c r="K15" s="3"/>
      <c r="L15" s="3">
        <v>-256617</v>
      </c>
      <c r="M15" s="36"/>
    </row>
    <row r="16" spans="1:13" ht="19.8">
      <c r="A16" s="46"/>
      <c r="B16" s="46" t="s">
        <v>137</v>
      </c>
      <c r="C16" s="46"/>
      <c r="D16" s="46"/>
      <c r="E16" s="49"/>
      <c r="F16" s="8">
        <v>1320765</v>
      </c>
      <c r="G16" s="146"/>
      <c r="H16" s="146">
        <v>1453731</v>
      </c>
      <c r="I16" s="8"/>
      <c r="J16" s="3">
        <v>1320765</v>
      </c>
      <c r="K16" s="3"/>
      <c r="L16" s="3">
        <v>1453731</v>
      </c>
      <c r="M16" s="36"/>
    </row>
    <row r="17" spans="1:13" ht="19.8">
      <c r="A17" s="46"/>
      <c r="B17" s="46" t="s">
        <v>71</v>
      </c>
      <c r="C17" s="46"/>
      <c r="D17" s="46"/>
      <c r="E17" s="49"/>
      <c r="F17" s="8">
        <v>-602700</v>
      </c>
      <c r="G17" s="146"/>
      <c r="H17" s="146">
        <v>-2141679</v>
      </c>
      <c r="I17" s="8"/>
      <c r="J17" s="3">
        <v>-602700</v>
      </c>
      <c r="K17" s="3"/>
      <c r="L17" s="3">
        <v>-2141679</v>
      </c>
      <c r="M17" s="36"/>
    </row>
    <row r="18" spans="1:13" ht="19.8">
      <c r="A18" s="46"/>
      <c r="B18" s="46" t="s">
        <v>94</v>
      </c>
      <c r="C18" s="46"/>
      <c r="D18" s="46"/>
      <c r="E18" s="49"/>
      <c r="F18" s="147">
        <v>-6667743</v>
      </c>
      <c r="G18" s="147"/>
      <c r="H18" s="147">
        <v>-2213178</v>
      </c>
      <c r="I18" s="3"/>
      <c r="J18" s="3">
        <v>0</v>
      </c>
      <c r="K18" s="3"/>
      <c r="L18" s="3">
        <v>0</v>
      </c>
      <c r="M18" s="36"/>
    </row>
    <row r="19" spans="1:13" ht="20.399999999999999">
      <c r="A19" s="7"/>
      <c r="B19" s="46" t="s">
        <v>88</v>
      </c>
      <c r="C19" s="46"/>
      <c r="D19" s="46"/>
      <c r="E19" s="49"/>
      <c r="F19" s="8">
        <v>-2594377</v>
      </c>
      <c r="G19" s="8"/>
      <c r="H19" s="8">
        <v>-2144364</v>
      </c>
      <c r="I19" s="8"/>
      <c r="J19" s="3">
        <v>-2594377</v>
      </c>
      <c r="K19" s="3"/>
      <c r="L19" s="3">
        <v>-2144364</v>
      </c>
      <c r="M19" s="36"/>
    </row>
    <row r="20" spans="1:13" ht="19.8">
      <c r="A20" s="10" t="s">
        <v>103</v>
      </c>
      <c r="B20" s="46"/>
      <c r="C20" s="46"/>
      <c r="D20" s="46"/>
      <c r="E20" s="49"/>
      <c r="F20" s="8"/>
      <c r="G20" s="8"/>
      <c r="H20" s="8"/>
      <c r="I20" s="8"/>
      <c r="J20" s="3"/>
      <c r="K20" s="3"/>
      <c r="L20" s="3"/>
      <c r="M20" s="36"/>
    </row>
    <row r="21" spans="1:13" ht="19.8">
      <c r="A21" s="50"/>
      <c r="B21" s="50" t="s">
        <v>75</v>
      </c>
      <c r="C21" s="50"/>
      <c r="D21" s="50"/>
      <c r="E21" s="51"/>
      <c r="F21" s="8">
        <v>15435785</v>
      </c>
      <c r="G21" s="146"/>
      <c r="H21" s="146">
        <v>3854258</v>
      </c>
      <c r="I21" s="8"/>
      <c r="J21" s="3">
        <v>15435785</v>
      </c>
      <c r="K21" s="3"/>
      <c r="L21" s="146">
        <v>3854258</v>
      </c>
      <c r="M21" s="36"/>
    </row>
    <row r="22" spans="1:13" ht="19.8">
      <c r="A22" s="50"/>
      <c r="B22" s="50" t="s">
        <v>96</v>
      </c>
      <c r="C22" s="50"/>
      <c r="D22" s="50"/>
      <c r="E22" s="51"/>
      <c r="F22" s="8">
        <v>-2799599</v>
      </c>
      <c r="G22" s="146"/>
      <c r="H22" s="146">
        <v>-1412845</v>
      </c>
      <c r="I22" s="8"/>
      <c r="J22" s="3">
        <v>-2799599</v>
      </c>
      <c r="K22" s="3"/>
      <c r="L22" s="146">
        <v>-1412845</v>
      </c>
      <c r="M22" s="36"/>
    </row>
    <row r="23" spans="1:13" ht="19.8">
      <c r="A23" s="46"/>
      <c r="B23" s="46" t="s">
        <v>60</v>
      </c>
      <c r="C23" s="46"/>
      <c r="D23" s="46"/>
      <c r="E23" s="49"/>
      <c r="F23" s="8">
        <v>-819632</v>
      </c>
      <c r="G23" s="146"/>
      <c r="H23" s="146">
        <v>1112711</v>
      </c>
      <c r="I23" s="8"/>
      <c r="J23" s="3">
        <v>-819632</v>
      </c>
      <c r="K23" s="146"/>
      <c r="L23" s="146">
        <v>1112711</v>
      </c>
      <c r="M23" s="36"/>
    </row>
    <row r="24" spans="1:13" ht="19.8">
      <c r="A24" s="46"/>
      <c r="B24" s="46" t="s">
        <v>61</v>
      </c>
      <c r="C24" s="46"/>
      <c r="D24" s="46"/>
      <c r="E24" s="49"/>
      <c r="F24" s="8">
        <v>-607923</v>
      </c>
      <c r="G24" s="146"/>
      <c r="H24" s="146">
        <v>750088</v>
      </c>
      <c r="I24" s="8"/>
      <c r="J24" s="3">
        <v>-607923</v>
      </c>
      <c r="K24" s="3"/>
      <c r="L24" s="146">
        <v>750088</v>
      </c>
      <c r="M24" s="36"/>
    </row>
    <row r="25" spans="1:13" ht="19.8">
      <c r="A25" s="46"/>
      <c r="B25" s="46" t="s">
        <v>76</v>
      </c>
      <c r="C25" s="46"/>
      <c r="D25" s="46"/>
      <c r="E25" s="49"/>
      <c r="F25" s="8">
        <v>-624764</v>
      </c>
      <c r="G25" s="146"/>
      <c r="H25" s="146">
        <v>-6770692</v>
      </c>
      <c r="I25" s="8"/>
      <c r="J25" s="3">
        <v>-624764</v>
      </c>
      <c r="K25" s="146"/>
      <c r="L25" s="146">
        <v>-6770692</v>
      </c>
      <c r="M25" s="36"/>
    </row>
    <row r="26" spans="1:13" ht="19.8">
      <c r="A26" s="46"/>
      <c r="B26" s="46" t="s">
        <v>77</v>
      </c>
      <c r="C26" s="46"/>
      <c r="D26" s="46"/>
      <c r="E26" s="49"/>
      <c r="F26" s="8">
        <v>104100</v>
      </c>
      <c r="G26" s="146"/>
      <c r="H26" s="146">
        <v>100500</v>
      </c>
      <c r="I26" s="8"/>
      <c r="J26" s="3">
        <v>104100</v>
      </c>
      <c r="K26" s="3"/>
      <c r="L26" s="3">
        <v>100500</v>
      </c>
      <c r="M26" s="36"/>
    </row>
    <row r="27" spans="1:13" ht="20.399999999999999">
      <c r="A27" s="46"/>
      <c r="B27" s="52" t="s">
        <v>97</v>
      </c>
      <c r="C27" s="46"/>
      <c r="D27" s="46"/>
      <c r="E27" s="49"/>
      <c r="F27" s="148">
        <f>SUM(F13:F26)</f>
        <v>39275361</v>
      </c>
      <c r="G27" s="26"/>
      <c r="H27" s="148">
        <f>SUM(H13:H26)</f>
        <v>28999096</v>
      </c>
      <c r="I27" s="26"/>
      <c r="J27" s="148">
        <f>SUM(J13:J26)</f>
        <v>45943104</v>
      </c>
      <c r="K27" s="149"/>
      <c r="L27" s="148">
        <f>SUM(L13:L26)</f>
        <v>31212274</v>
      </c>
      <c r="M27" s="36"/>
    </row>
    <row r="28" spans="1:13" ht="20.399999999999999">
      <c r="A28" s="52" t="s">
        <v>63</v>
      </c>
      <c r="B28" s="46"/>
      <c r="C28" s="46"/>
      <c r="D28" s="46"/>
      <c r="E28" s="49"/>
      <c r="F28" s="26">
        <f>F11+F27</f>
        <v>83756159</v>
      </c>
      <c r="G28" s="26"/>
      <c r="H28" s="26">
        <f>H11+H27</f>
        <v>50160014</v>
      </c>
      <c r="I28" s="26"/>
      <c r="J28" s="26">
        <f>J11+J27</f>
        <v>83756159</v>
      </c>
      <c r="K28" s="3"/>
      <c r="L28" s="26">
        <f>L11+L27</f>
        <v>50160014</v>
      </c>
      <c r="M28" s="36"/>
    </row>
    <row r="29" spans="1:13" ht="19.8">
      <c r="A29" s="46"/>
      <c r="B29" s="46" t="s">
        <v>65</v>
      </c>
      <c r="C29" s="46"/>
      <c r="D29" s="46"/>
      <c r="E29" s="46"/>
      <c r="F29" s="8">
        <v>-988931</v>
      </c>
      <c r="G29" s="147"/>
      <c r="H29" s="147">
        <v>-1161589</v>
      </c>
      <c r="I29" s="8"/>
      <c r="J29" s="3">
        <v>-988931</v>
      </c>
      <c r="K29" s="3"/>
      <c r="L29" s="3">
        <v>-1161589</v>
      </c>
      <c r="M29" s="36"/>
    </row>
    <row r="30" spans="1:13" ht="20.399999999999999">
      <c r="A30" s="52"/>
      <c r="B30" s="46" t="s">
        <v>89</v>
      </c>
      <c r="C30" s="46"/>
      <c r="D30" s="46"/>
      <c r="E30" s="46"/>
      <c r="F30" s="8">
        <v>493404</v>
      </c>
      <c r="G30" s="26"/>
      <c r="H30" s="8">
        <v>752474</v>
      </c>
      <c r="I30" s="8"/>
      <c r="J30" s="8">
        <v>493404</v>
      </c>
      <c r="K30" s="8"/>
      <c r="L30" s="8">
        <v>752474</v>
      </c>
      <c r="M30" s="36"/>
    </row>
    <row r="31" spans="1:13" ht="20.399999999999999">
      <c r="A31" s="46"/>
      <c r="B31" s="46" t="s">
        <v>72</v>
      </c>
      <c r="C31" s="46"/>
      <c r="D31" s="46"/>
      <c r="E31" s="46"/>
      <c r="F31" s="159">
        <v>0</v>
      </c>
      <c r="G31" s="160"/>
      <c r="H31" s="161">
        <v>2714087</v>
      </c>
      <c r="I31" s="159"/>
      <c r="J31" s="162">
        <v>0</v>
      </c>
      <c r="K31" s="162"/>
      <c r="L31" s="162">
        <v>2714087</v>
      </c>
      <c r="M31" s="36"/>
    </row>
    <row r="32" spans="1:13" ht="19.8">
      <c r="A32" s="46"/>
      <c r="B32" s="46" t="s">
        <v>64</v>
      </c>
      <c r="C32" s="46"/>
      <c r="D32" s="46"/>
      <c r="E32" s="46"/>
      <c r="F32" s="159">
        <v>-7933582</v>
      </c>
      <c r="G32" s="161"/>
      <c r="H32" s="161">
        <v>-10288280</v>
      </c>
      <c r="I32" s="159"/>
      <c r="J32" s="162">
        <v>-7933582</v>
      </c>
      <c r="K32" s="162"/>
      <c r="L32" s="162">
        <v>-10288280</v>
      </c>
      <c r="M32" s="36"/>
    </row>
    <row r="33" spans="1:14" ht="19.8">
      <c r="A33" s="46"/>
      <c r="B33" s="46" t="s">
        <v>101</v>
      </c>
      <c r="C33" s="46"/>
      <c r="D33" s="46"/>
      <c r="E33" s="46"/>
      <c r="F33" s="8">
        <v>-1368226</v>
      </c>
      <c r="G33" s="147"/>
      <c r="H33" s="147">
        <v>-3319200</v>
      </c>
      <c r="I33" s="8"/>
      <c r="J33" s="3">
        <v>-1368226</v>
      </c>
      <c r="K33" s="3"/>
      <c r="L33" s="3">
        <v>-3319200</v>
      </c>
      <c r="M33" s="36"/>
    </row>
    <row r="34" spans="1:14" ht="20.399999999999999">
      <c r="A34" s="52" t="s">
        <v>63</v>
      </c>
      <c r="B34" s="46"/>
      <c r="C34" s="46"/>
      <c r="D34" s="46"/>
      <c r="E34" s="46"/>
      <c r="F34" s="148">
        <f>SUM(F28:F33)</f>
        <v>73958824</v>
      </c>
      <c r="G34" s="149"/>
      <c r="H34" s="148">
        <f>SUM(H28:H33)</f>
        <v>38857506</v>
      </c>
      <c r="I34" s="8"/>
      <c r="J34" s="148">
        <f>SUM(J28:J33)</f>
        <v>73958824</v>
      </c>
      <c r="K34" s="3"/>
      <c r="L34" s="148">
        <f>SUM(L28:L33)</f>
        <v>38857506</v>
      </c>
      <c r="M34" s="36"/>
    </row>
    <row r="35" spans="1:14" ht="20.399999999999999">
      <c r="A35" s="34"/>
      <c r="B35" s="34"/>
      <c r="C35" s="34"/>
      <c r="D35" s="34"/>
      <c r="E35" s="34"/>
      <c r="F35" s="8"/>
      <c r="G35" s="8"/>
      <c r="H35" s="8"/>
      <c r="I35" s="8"/>
      <c r="J35" s="3"/>
      <c r="K35" s="3"/>
      <c r="L35" s="3"/>
      <c r="M35" s="36"/>
    </row>
    <row r="36" spans="1:14" ht="20.399999999999999">
      <c r="A36" s="52" t="s">
        <v>66</v>
      </c>
      <c r="B36" s="46"/>
      <c r="C36" s="46"/>
      <c r="D36" s="46"/>
      <c r="E36" s="46"/>
      <c r="F36" s="3"/>
      <c r="G36" s="4"/>
      <c r="H36" s="3"/>
      <c r="I36" s="4"/>
      <c r="J36" s="3"/>
      <c r="K36" s="8"/>
      <c r="L36" s="3"/>
      <c r="M36" s="36"/>
    </row>
    <row r="37" spans="1:14" ht="20.399999999999999">
      <c r="A37" s="52"/>
      <c r="B37" s="46" t="s">
        <v>136</v>
      </c>
      <c r="C37" s="46"/>
      <c r="D37" s="46"/>
      <c r="E37" s="46"/>
      <c r="F37" s="146">
        <v>-67182</v>
      </c>
      <c r="G37" s="146"/>
      <c r="H37" s="146">
        <v>-44655</v>
      </c>
      <c r="I37" s="8"/>
      <c r="J37" s="3">
        <v>-67182</v>
      </c>
      <c r="K37" s="3"/>
      <c r="L37" s="3">
        <v>-44655</v>
      </c>
      <c r="M37" s="36"/>
    </row>
    <row r="38" spans="1:14" ht="20.399999999999999">
      <c r="A38" s="52"/>
      <c r="B38" s="46" t="s">
        <v>127</v>
      </c>
      <c r="C38" s="46"/>
      <c r="D38" s="46"/>
      <c r="E38" s="46"/>
      <c r="F38" s="8"/>
      <c r="G38" s="8"/>
      <c r="H38" s="40"/>
      <c r="I38" s="8"/>
      <c r="J38" s="8"/>
      <c r="K38" s="8"/>
      <c r="L38" s="40"/>
    </row>
    <row r="39" spans="1:14" ht="19.8">
      <c r="A39" s="46"/>
      <c r="B39" s="9" t="s">
        <v>68</v>
      </c>
      <c r="C39" s="46"/>
      <c r="D39" s="46"/>
      <c r="E39" s="46"/>
      <c r="F39" s="146">
        <v>-21560686</v>
      </c>
      <c r="G39" s="146"/>
      <c r="H39" s="8">
        <v>-27517774</v>
      </c>
      <c r="I39" s="150"/>
      <c r="J39" s="146">
        <v>-21560686</v>
      </c>
      <c r="K39" s="146"/>
      <c r="L39" s="8">
        <v>-27517774</v>
      </c>
      <c r="M39" s="36"/>
    </row>
    <row r="40" spans="1:14" ht="19.8">
      <c r="A40" s="46"/>
      <c r="B40" s="46" t="s">
        <v>67</v>
      </c>
      <c r="C40" s="46"/>
      <c r="D40" s="46"/>
      <c r="E40" s="46"/>
      <c r="F40" s="40"/>
      <c r="G40" s="146"/>
      <c r="H40" s="40"/>
      <c r="I40" s="8"/>
      <c r="J40" s="40"/>
      <c r="K40" s="3"/>
      <c r="L40" s="40"/>
      <c r="M40" s="36"/>
    </row>
    <row r="41" spans="1:14" ht="19.8">
      <c r="A41" s="46"/>
      <c r="B41" s="9" t="s">
        <v>68</v>
      </c>
      <c r="C41" s="46"/>
      <c r="D41" s="46"/>
      <c r="E41" s="46"/>
      <c r="F41" s="146">
        <v>602714</v>
      </c>
      <c r="G41" s="146"/>
      <c r="H41" s="146">
        <v>2170234</v>
      </c>
      <c r="I41" s="8"/>
      <c r="J41" s="146">
        <v>602714</v>
      </c>
      <c r="K41" s="3"/>
      <c r="L41" s="3">
        <v>2170234</v>
      </c>
      <c r="M41" s="36"/>
    </row>
    <row r="42" spans="1:14" ht="19.8">
      <c r="A42" s="46"/>
      <c r="B42" s="46" t="s">
        <v>130</v>
      </c>
      <c r="C42" s="46"/>
      <c r="D42" s="46"/>
      <c r="E42" s="46"/>
      <c r="F42" s="146">
        <v>-2000000</v>
      </c>
      <c r="G42" s="146"/>
      <c r="H42" s="146">
        <v>0</v>
      </c>
      <c r="I42" s="8"/>
      <c r="J42" s="3">
        <v>-2000000</v>
      </c>
      <c r="K42" s="3"/>
      <c r="L42" s="146">
        <v>0</v>
      </c>
      <c r="M42" s="36"/>
    </row>
    <row r="43" spans="1:14" ht="19.8">
      <c r="B43" s="46" t="s">
        <v>89</v>
      </c>
      <c r="C43" s="46"/>
      <c r="D43" s="46"/>
      <c r="E43" s="46"/>
      <c r="F43" s="146">
        <v>1914937</v>
      </c>
      <c r="G43" s="146"/>
      <c r="H43" s="146">
        <v>783342</v>
      </c>
      <c r="I43" s="8"/>
      <c r="J43" s="3">
        <v>1914937</v>
      </c>
      <c r="K43" s="3"/>
      <c r="L43" s="146">
        <v>783342</v>
      </c>
      <c r="M43" s="36"/>
    </row>
    <row r="44" spans="1:14" ht="20.399999999999999">
      <c r="A44" s="52" t="s">
        <v>91</v>
      </c>
      <c r="B44" s="34"/>
      <c r="C44" s="34"/>
      <c r="D44" s="34"/>
      <c r="E44" s="34"/>
      <c r="F44" s="148">
        <f>SUM(F37:F43)</f>
        <v>-21110217</v>
      </c>
      <c r="G44" s="149"/>
      <c r="H44" s="148">
        <f>SUM(H37:H43)</f>
        <v>-24608853</v>
      </c>
      <c r="I44" s="8"/>
      <c r="J44" s="148">
        <f>SUM(J37:J43)</f>
        <v>-21110217</v>
      </c>
      <c r="K44" s="3"/>
      <c r="L44" s="148">
        <f>SUM(L37:L43)</f>
        <v>-24608853</v>
      </c>
      <c r="M44" s="36"/>
    </row>
    <row r="45" spans="1:14" ht="20.399999999999999">
      <c r="A45" s="34"/>
      <c r="B45" s="34"/>
      <c r="C45" s="34"/>
      <c r="D45" s="34"/>
      <c r="E45" s="34"/>
      <c r="F45" s="8"/>
      <c r="G45" s="8"/>
      <c r="H45" s="8"/>
      <c r="I45" s="8"/>
      <c r="J45" s="3"/>
      <c r="K45" s="3"/>
      <c r="L45" s="3"/>
      <c r="M45" s="36"/>
    </row>
    <row r="46" spans="1:14" ht="23.4" customHeight="1">
      <c r="A46" s="34" t="s">
        <v>0</v>
      </c>
      <c r="B46" s="34"/>
      <c r="C46" s="34"/>
      <c r="D46" s="34"/>
      <c r="E46" s="34"/>
      <c r="F46" s="28"/>
      <c r="G46" s="34"/>
      <c r="H46" s="28"/>
      <c r="I46" s="34"/>
      <c r="J46" s="28"/>
      <c r="K46" s="28"/>
      <c r="L46" s="53"/>
      <c r="M46" s="36"/>
      <c r="N46" s="28"/>
    </row>
    <row r="47" spans="1:14" ht="20.399999999999999">
      <c r="A47" s="34" t="s">
        <v>83</v>
      </c>
      <c r="B47" s="34"/>
      <c r="C47" s="34"/>
      <c r="D47" s="34"/>
      <c r="E47" s="34"/>
      <c r="F47" s="28"/>
      <c r="G47" s="34"/>
      <c r="H47" s="28"/>
      <c r="I47" s="34"/>
      <c r="J47" s="28"/>
      <c r="K47" s="28"/>
      <c r="L47" s="53"/>
      <c r="M47" s="36"/>
      <c r="N47" s="28"/>
    </row>
    <row r="48" spans="1:14" ht="20.399999999999999">
      <c r="A48" s="43" t="s">
        <v>122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29"/>
      <c r="M48" s="36"/>
      <c r="N48" s="29"/>
    </row>
    <row r="49" spans="1:17" ht="20.399999999999999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29"/>
      <c r="M49" s="36"/>
      <c r="N49" s="29"/>
    </row>
    <row r="50" spans="1:17" ht="19.8">
      <c r="A50" s="54"/>
      <c r="B50" s="54"/>
      <c r="C50" s="54"/>
      <c r="D50" s="54"/>
      <c r="E50" s="54"/>
      <c r="F50" s="54"/>
      <c r="G50" s="54"/>
      <c r="H50" s="54"/>
      <c r="I50" s="54"/>
      <c r="J50" s="163" t="s">
        <v>114</v>
      </c>
      <c r="K50" s="163"/>
      <c r="L50" s="163"/>
      <c r="M50" s="36"/>
      <c r="N50" s="29"/>
    </row>
    <row r="51" spans="1:17" ht="20.399999999999999">
      <c r="A51" s="54"/>
      <c r="B51" s="54"/>
      <c r="C51" s="54"/>
      <c r="D51" s="54"/>
      <c r="E51" s="54"/>
      <c r="F51" s="175" t="s">
        <v>73</v>
      </c>
      <c r="G51" s="175"/>
      <c r="H51" s="175"/>
      <c r="I51" s="33"/>
      <c r="J51" s="33"/>
      <c r="K51" s="44"/>
      <c r="L51" s="45"/>
      <c r="M51" s="36"/>
      <c r="N51" s="30"/>
      <c r="Q51" s="55"/>
    </row>
    <row r="52" spans="1:17" ht="19.8">
      <c r="A52" s="54"/>
      <c r="B52" s="54"/>
      <c r="C52" s="54"/>
      <c r="D52" s="54"/>
      <c r="E52" s="54"/>
      <c r="F52" s="176" t="s">
        <v>105</v>
      </c>
      <c r="G52" s="176"/>
      <c r="H52" s="176"/>
      <c r="I52" s="54"/>
      <c r="J52" s="165" t="s">
        <v>4</v>
      </c>
      <c r="K52" s="165"/>
      <c r="L52" s="165"/>
      <c r="M52" s="36"/>
      <c r="N52" s="29"/>
    </row>
    <row r="53" spans="1:17" ht="20.399999999999999">
      <c r="A53" s="54"/>
      <c r="B53" s="54"/>
      <c r="C53" s="54"/>
      <c r="D53" s="54"/>
      <c r="E53" s="54"/>
      <c r="F53" s="76">
        <v>2024</v>
      </c>
      <c r="G53" s="54"/>
      <c r="H53" s="31">
        <v>2023</v>
      </c>
      <c r="I53" s="54"/>
      <c r="J53" s="31">
        <v>2024</v>
      </c>
      <c r="K53" s="34"/>
      <c r="L53" s="31">
        <v>2023</v>
      </c>
      <c r="M53" s="36"/>
      <c r="N53" s="35"/>
    </row>
    <row r="54" spans="1:17" ht="19.8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36"/>
      <c r="N54" s="54"/>
    </row>
    <row r="55" spans="1:17" ht="20.399999999999999">
      <c r="A55" s="34" t="s">
        <v>69</v>
      </c>
      <c r="B55" s="29"/>
      <c r="C55" s="29"/>
      <c r="E55" s="29"/>
      <c r="F55" s="29"/>
      <c r="G55" s="29"/>
      <c r="H55" s="10"/>
      <c r="I55" s="29"/>
      <c r="J55" s="29"/>
      <c r="K55" s="29"/>
      <c r="L55" s="3"/>
      <c r="M55" s="36"/>
    </row>
    <row r="56" spans="1:17" ht="20.399999999999999">
      <c r="A56" s="29"/>
      <c r="B56" s="29" t="s">
        <v>70</v>
      </c>
      <c r="C56" s="29"/>
      <c r="D56" s="29"/>
      <c r="E56" s="29"/>
      <c r="F56" s="146">
        <v>-12580000</v>
      </c>
      <c r="G56" s="146"/>
      <c r="H56" s="146">
        <v>-11960000</v>
      </c>
      <c r="I56" s="8"/>
      <c r="J56" s="146">
        <v>-12580000</v>
      </c>
      <c r="K56" s="146"/>
      <c r="L56" s="146">
        <v>-11960000</v>
      </c>
      <c r="M56" s="151"/>
    </row>
    <row r="57" spans="1:17" ht="20.399999999999999">
      <c r="A57" s="34"/>
      <c r="B57" s="29" t="s">
        <v>100</v>
      </c>
      <c r="C57" s="29"/>
      <c r="D57" s="29"/>
      <c r="E57" s="29"/>
      <c r="F57" s="8">
        <v>0</v>
      </c>
      <c r="G57" s="8"/>
      <c r="H57" s="8">
        <v>-10087219</v>
      </c>
      <c r="I57" s="8"/>
      <c r="J57" s="3">
        <v>0</v>
      </c>
      <c r="K57" s="3"/>
      <c r="L57" s="3">
        <v>-10087219</v>
      </c>
      <c r="M57" s="151"/>
    </row>
    <row r="58" spans="1:17" ht="20.399999999999999">
      <c r="A58" s="34" t="s">
        <v>92</v>
      </c>
      <c r="B58" s="29"/>
      <c r="C58" s="29"/>
      <c r="D58" s="29"/>
      <c r="E58" s="29"/>
      <c r="F58" s="148">
        <f>SUM(F56:F57)</f>
        <v>-12580000</v>
      </c>
      <c r="G58" s="149"/>
      <c r="H58" s="148">
        <f>SUM(H56:H57)</f>
        <v>-22047219</v>
      </c>
      <c r="I58" s="8"/>
      <c r="J58" s="148">
        <f>SUM(J56:J57)</f>
        <v>-12580000</v>
      </c>
      <c r="K58" s="3"/>
      <c r="L58" s="148">
        <f>SUM(L56:L57)</f>
        <v>-22047219</v>
      </c>
      <c r="M58" s="151"/>
    </row>
    <row r="59" spans="1:17" ht="20.399999999999999">
      <c r="A59" s="29"/>
      <c r="B59" s="29"/>
      <c r="C59" s="29"/>
      <c r="D59" s="29"/>
      <c r="E59" s="29"/>
      <c r="F59" s="149"/>
      <c r="G59" s="149"/>
      <c r="H59" s="149"/>
      <c r="I59" s="8"/>
      <c r="J59" s="3"/>
      <c r="K59" s="3"/>
      <c r="L59" s="3"/>
      <c r="M59" s="10"/>
    </row>
    <row r="60" spans="1:17" ht="20.399999999999999">
      <c r="A60" s="34" t="s">
        <v>82</v>
      </c>
      <c r="B60" s="29"/>
      <c r="C60" s="29"/>
      <c r="D60" s="29"/>
      <c r="E60" s="29"/>
      <c r="F60" s="26">
        <f>F34+F44+F58</f>
        <v>40268607</v>
      </c>
      <c r="G60" s="26"/>
      <c r="H60" s="26">
        <f>H34+H44+H58</f>
        <v>-7798566</v>
      </c>
      <c r="I60" s="26"/>
      <c r="J60" s="152">
        <f>J34+J44+J58</f>
        <v>40268607</v>
      </c>
      <c r="K60" s="26"/>
      <c r="L60" s="152">
        <f>L34+L44+L58</f>
        <v>-7798566</v>
      </c>
      <c r="M60" s="151"/>
    </row>
    <row r="61" spans="1:17" ht="20.399999999999999">
      <c r="A61" s="34" t="s">
        <v>131</v>
      </c>
      <c r="B61" s="29"/>
      <c r="C61" s="29"/>
      <c r="D61" s="29"/>
      <c r="E61" s="29"/>
      <c r="F61" s="26">
        <f>J61</f>
        <v>97993190</v>
      </c>
      <c r="G61" s="26"/>
      <c r="H61" s="26">
        <f>L61</f>
        <v>105791756</v>
      </c>
      <c r="I61" s="26"/>
      <c r="J61" s="152">
        <f>BS!K13</f>
        <v>97993190</v>
      </c>
      <c r="K61" s="26"/>
      <c r="L61" s="152">
        <v>105791756</v>
      </c>
      <c r="M61" s="151"/>
    </row>
    <row r="62" spans="1:17" ht="21" thickBot="1">
      <c r="A62" s="34" t="s">
        <v>132</v>
      </c>
      <c r="B62" s="29"/>
      <c r="C62" s="29"/>
      <c r="D62" s="29"/>
      <c r="E62" s="29"/>
      <c r="F62" s="145">
        <f>SUM(F60:F61)</f>
        <v>138261797</v>
      </c>
      <c r="G62" s="149"/>
      <c r="H62" s="145">
        <f>SUM(H60:H61)</f>
        <v>97993190</v>
      </c>
      <c r="I62" s="26"/>
      <c r="J62" s="145">
        <f>SUM(J60:J61)</f>
        <v>138261797</v>
      </c>
      <c r="K62" s="26"/>
      <c r="L62" s="145">
        <f>SUM(L60:L61)</f>
        <v>97993190</v>
      </c>
      <c r="M62" s="151"/>
    </row>
    <row r="63" spans="1:17" ht="21" thickTop="1">
      <c r="A63" s="34"/>
      <c r="B63" s="29"/>
      <c r="C63" s="29"/>
      <c r="D63" s="29"/>
      <c r="E63" s="29"/>
      <c r="F63" s="39"/>
      <c r="G63" s="29"/>
      <c r="H63" s="29"/>
      <c r="I63" s="29"/>
      <c r="J63" s="39"/>
      <c r="K63" s="29"/>
      <c r="L63" s="8"/>
    </row>
    <row r="66" spans="6:6">
      <c r="F66" s="75"/>
    </row>
  </sheetData>
  <mergeCells count="8">
    <mergeCell ref="F51:H51"/>
    <mergeCell ref="F52:H52"/>
    <mergeCell ref="J52:L52"/>
    <mergeCell ref="J5:L5"/>
    <mergeCell ref="F6:H6"/>
    <mergeCell ref="F7:H7"/>
    <mergeCell ref="J7:L7"/>
    <mergeCell ref="J50:L50"/>
  </mergeCells>
  <pageMargins left="1.1023622047244095" right="0.59055118110236227" top="0.98425196850393704" bottom="0.74803149606299213" header="0.31496062992125984" footer="0.31496062992125984"/>
  <pageSetup paperSize="9" scale="77" firstPageNumber="6" fitToHeight="0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SOE_E(eq)</vt:lpstr>
      <vt:lpstr>SOE_E</vt:lpstr>
      <vt:lpstr>CF</vt:lpstr>
      <vt:lpstr>BS!Print_Area</vt:lpstr>
      <vt:lpstr>CF!Print_Area</vt:lpstr>
      <vt:lpstr>PL!Print_Area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Pitchamon Klumcheen</cp:lastModifiedBy>
  <cp:lastPrinted>2025-02-25T04:26:26Z</cp:lastPrinted>
  <dcterms:created xsi:type="dcterms:W3CDTF">2022-04-23T11:14:39Z</dcterms:created>
  <dcterms:modified xsi:type="dcterms:W3CDTF">2025-02-26T09:04:03Z</dcterms:modified>
</cp:coreProperties>
</file>