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ัมพล\กัมพล-2567\Beauty Community (BEAUTY)_2567\Beauty_Dec'67\"/>
    </mc:Choice>
  </mc:AlternateContent>
  <xr:revisionPtr revIDLastSave="0" documentId="13_ncr:1_{DD912378-E5C5-4601-8ED7-EFBC7030B157}" xr6:coauthVersionLast="47" xr6:coauthVersionMax="47" xr10:uidLastSave="{00000000-0000-0000-0000-000000000000}"/>
  <bookViews>
    <workbookView xWindow="780" yWindow="780" windowWidth="24840" windowHeight="15045" tabRatio="723" activeTab="1" xr2:uid="{00000000-000D-0000-FFFF-FFFF00000000}"/>
  </bookViews>
  <sheets>
    <sheet name="BS" sheetId="1" r:id="rId1"/>
    <sheet name="PL" sheetId="9" r:id="rId2"/>
    <sheet name="SE" sheetId="8" r:id="rId3"/>
    <sheet name="CF" sheetId="4" r:id="rId4"/>
  </sheets>
  <definedNames>
    <definedName name="_xlnm.Print_Area" localSheetId="0">BS!$A$1:$G$70</definedName>
    <definedName name="_xlnm.Print_Area" localSheetId="3">CF!$A$1:$G$74</definedName>
    <definedName name="_xlnm.Print_Area" localSheetId="1">PL!$A$1:$G$34</definedName>
    <definedName name="_xlnm.Print_Area" localSheetId="2">SE!$A$1:$M$23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9" l="1"/>
  <c r="F14" i="9" s="1"/>
  <c r="D10" i="9"/>
  <c r="D14" i="9" s="1"/>
  <c r="D64" i="4"/>
  <c r="D61" i="4"/>
  <c r="D57" i="4"/>
  <c r="D45" i="4"/>
  <c r="D63" i="4"/>
  <c r="D20" i="4"/>
  <c r="F17" i="9" l="1"/>
  <c r="D17" i="9"/>
  <c r="L10" i="8"/>
  <c r="D24" i="9"/>
  <c r="F23" i="9" l="1"/>
  <c r="F24" i="9" l="1"/>
  <c r="F20" i="4" l="1"/>
  <c r="D21" i="1"/>
  <c r="D12" i="1"/>
  <c r="D22" i="1" l="1"/>
  <c r="F64" i="4"/>
  <c r="F61" i="4"/>
  <c r="F57" i="4"/>
  <c r="F45" i="4"/>
  <c r="H12" i="8" l="1"/>
  <c r="F12" i="8"/>
  <c r="D12" i="8"/>
  <c r="D14" i="8" s="1"/>
  <c r="L14" i="8" s="1"/>
  <c r="D16" i="8" l="1"/>
  <c r="D44" i="1"/>
  <c r="D50" i="1"/>
  <c r="F50" i="1"/>
  <c r="F44" i="1"/>
  <c r="F12" i="1"/>
  <c r="F21" i="1"/>
  <c r="F51" i="1" l="1"/>
  <c r="D51" i="1"/>
  <c r="F22" i="1"/>
  <c r="F19" i="9" l="1"/>
  <c r="F16" i="8"/>
  <c r="H16" i="8"/>
  <c r="F28" i="9" l="1"/>
  <c r="F8" i="4"/>
  <c r="F25" i="9"/>
  <c r="F41" i="4"/>
  <c r="F29" i="4"/>
  <c r="A37" i="1"/>
  <c r="J11" i="8" l="1"/>
  <c r="F24" i="4"/>
  <c r="L11" i="8" l="1"/>
  <c r="L12" i="8" s="1"/>
  <c r="F46" i="4"/>
  <c r="D29" i="4"/>
  <c r="F49" i="4" l="1"/>
  <c r="F62" i="4" s="1"/>
  <c r="D19" i="9" l="1"/>
  <c r="D28" i="9" l="1"/>
  <c r="D25" i="9"/>
  <c r="J15" i="8" s="1"/>
  <c r="D8" i="4"/>
  <c r="D24" i="4" s="1"/>
  <c r="D46" i="4" s="1"/>
  <c r="D49" i="4" s="1"/>
  <c r="L15" i="8" l="1"/>
  <c r="L16" i="8" s="1"/>
  <c r="J12" i="8"/>
  <c r="F62" i="1" l="1"/>
  <c r="A38" i="4"/>
  <c r="D41" i="4"/>
  <c r="F63" i="1" l="1"/>
  <c r="J16" i="8"/>
  <c r="D62" i="4" l="1"/>
  <c r="F64" i="1"/>
  <c r="D62" i="1"/>
  <c r="D63" i="1" l="1"/>
  <c r="D64" i="1" l="1"/>
</calcChain>
</file>

<file path=xl/sharedStrings.xml><?xml version="1.0" encoding="utf-8"?>
<sst xmlns="http://schemas.openxmlformats.org/spreadsheetml/2006/main" count="186" uniqueCount="157">
  <si>
    <t xml:space="preserve">บริษัท บิวตี้ คอมมูนิตี้ จำกัด (มหาชน) </t>
  </si>
  <si>
    <t>งบฐานะการเงิน</t>
  </si>
  <si>
    <t>ณ วันที่ 31 ธันวาคม 2567</t>
  </si>
  <si>
    <t>(หน่วย: บาท)</t>
  </si>
  <si>
    <t xml:space="preserve">                                     สินทรัพย์</t>
  </si>
  <si>
    <t>หมายเหตุ</t>
  </si>
  <si>
    <t>31 ธันวาคม 2567</t>
  </si>
  <si>
    <t>31 ธันวาคม 2566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</si>
  <si>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</si>
  <si>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</si>
  <si>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</si>
  <si>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สินค้าคงเหลือ</t>
  </si>
  <si>
    <t xml:space="preserve">     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</si>
  <si>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</si>
  <si>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</si>
  <si>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 xml:space="preserve">     สินทรัพย์ทางการเงินไม่หมุนเวียนอื่น</t>
  </si>
  <si>
    <t xml:space="preserve">     อสังหาริมทรัพย์เพื่อการลงทุน</t>
  </si>
  <si>
    <t xml:space="preserve">     ที่ดิน อาคารและอุปกรณ์</t>
  </si>
  <si>
    <t xml:space="preserve">     สินทรัพย์สิทธิการใช้</t>
  </si>
  <si>
    <t xml:space="preserve">     สินทรัพย์ไม่มีตัวตนอื่น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</si>
  <si>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</si>
  <si>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</si>
  <si>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</si>
  <si>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</si>
  <si>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</si>
  <si>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                 งบการเงินนี้ได้รับการอนุมัติจากที่ประชุมสามัญผู้ถือหุ้น ครั้งที่ ………. เมื่อวันที่ ……………………</t>
  </si>
  <si>
    <t xml:space="preserve">                                                    ขอรับรองว่ารายการข้างต้นเป็นความจริงและถูกต้องทุกประการ </t>
  </si>
  <si>
    <t xml:space="preserve">                                      (ลงชื่อ)…………………………………………………………………กรรมการตามอำนาจ</t>
  </si>
  <si>
    <t xml:space="preserve">                                                     (                                                                                            )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</si>
  <si>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</si>
  <si>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</si>
  <si>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</si>
  <si>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</si>
  <si>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ส่วนของหนี้สินตามสัญญาเช่าที่ถึงกำหนดชำระภายในหนึ่งปี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</si>
  <si>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</si>
  <si>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</si>
  <si>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 xml:space="preserve">     หนี้สินตามสัญญาเช่า</t>
  </si>
  <si>
    <t xml:space="preserve">     ประมาณการหนี้สินไม่หมุนเวียนสำหรับผลประโยชน์พนักงาน</t>
  </si>
  <si>
    <t xml:space="preserve">     ประมาณการหนี้สินไม่หมุนเวียนอื่น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</si>
  <si>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</si>
  <si>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</si>
  <si>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</si>
  <si>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</si>
  <si>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</si>
  <si>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 ทุนจดทะเบียน</t>
  </si>
  <si>
    <t xml:space="preserve">             หุ้นสามัญ 2,994,193,535 หุ้น มูลค่าหุ้นละ 0.10 บาท</t>
  </si>
  <si>
    <t xml:space="preserve">         ทุนที่ออกและชำระแล้ว</t>
  </si>
  <si>
    <t xml:space="preserve">         ส่วนเกินมูลค่าหุ้นสามัญ</t>
  </si>
  <si>
    <t xml:space="preserve">     กำไร (ขาดทุน) สะสม </t>
  </si>
  <si>
    <t xml:space="preserve">         จัดสรรแล้ว</t>
  </si>
  <si>
    <t xml:space="preserve">             ทุนสำรองตามกฎหมาย</t>
  </si>
  <si>
    <t xml:space="preserve"> 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</si>
  <si>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</si>
  <si>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</si>
  <si>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</si>
  <si>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 สิ้นสุดวันที่ 31 ธันวาคม 2567</t>
  </si>
  <si>
    <t>2567</t>
  </si>
  <si>
    <t>2566</t>
  </si>
  <si>
    <t>รายได้จากการขาย</t>
  </si>
  <si>
    <t>24</t>
  </si>
  <si>
    <t xml:space="preserve">รายได้อื่น </t>
  </si>
  <si>
    <t>ต้นทุนขาย</t>
  </si>
  <si>
    <t>ต้นทุนในการจัดจำหน่าย</t>
  </si>
  <si>
    <t>ค่าใช้จ่ายในการบริหาร</t>
  </si>
  <si>
    <t>กำไร (ขาดทุน) จากกิจกรรมดำเนินงาน</t>
  </si>
  <si>
    <t>รายได้ทางการเงิน</t>
  </si>
  <si>
    <t xml:space="preserve">ต้นทุนทางการเงิน </t>
  </si>
  <si>
    <t>12.2.3, 17</t>
  </si>
  <si>
    <t>กำไร (ขาดทุน) ก่อนภาษีเงินได้</t>
  </si>
  <si>
    <t>รายได้ (ค่าใช้จ่าย) ภาษีเงินได้</t>
  </si>
  <si>
    <t>14</t>
  </si>
  <si>
    <t>กำไร (ขาดทุน) สำหรับปี</t>
  </si>
  <si>
    <t>กำไร (ขาดทุน) 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</si>
  <si>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</si>
  <si>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     ผลกำไรจากการประมาณการตามหลักคณิตศาสตร์ประกันภัย</t>
  </si>
  <si>
    <t>17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</si>
  <si>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</si>
  <si>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</si>
  <si>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กำไร (ขาดทุน) ต่อหุ้น</t>
  </si>
  <si>
    <t xml:space="preserve">      กำไร (ขาดทุน) ต่อหุ้นขั้นพื้นฐาน</t>
  </si>
  <si>
    <t>23</t>
  </si>
  <si>
    <t xml:space="preserve">                            (ลงชื่อ)…………………………………………………………………กรรมการตามอำนาจ</t>
  </si>
  <si>
    <t xml:space="preserve">                                        (                                                                                        )</t>
  </si>
  <si>
    <t>งบการเปลี่ยนแปลงส่วนของผู้ถือหุ้น</t>
  </si>
  <si>
    <t xml:space="preserve"> กำไร (ขาดทุน) สะสม</t>
  </si>
  <si>
    <t>จัดสรรแล้ว</t>
  </si>
  <si>
    <t>ทุนที่ออกและ</t>
  </si>
  <si>
    <t>ส่วนเกินมูลค่า</t>
  </si>
  <si>
    <t>ทุนสำรอง</t>
  </si>
  <si>
    <t>รวมส่วนของ</t>
  </si>
  <si>
    <t>ชำระแล้ว</t>
  </si>
  <si>
    <t>หุ้นสามัญ</t>
  </si>
  <si>
    <t>ตามกฎหมาย</t>
  </si>
  <si>
    <t>ยังไม่ได้จัดสรร</t>
  </si>
  <si>
    <t>ผู้ถือหุ้น</t>
  </si>
  <si>
    <t>ยอดคงเหลือ ณ วันที่ 1 มกราคม 2566</t>
  </si>
  <si>
    <t>ยอดคงเหลือ ณ วันที่ 31 ธันวาคม 2566</t>
  </si>
  <si>
    <t>ยอดคงเหลือ ณ วันที่ 1 มกราคม 2567</t>
  </si>
  <si>
    <t>ยอดคงเหลือ ณ วันที่ 31 ธันวาคม 2567</t>
  </si>
  <si>
    <t>งบกระแสเงินสด</t>
  </si>
  <si>
    <t>กระแสเงินสดจากกิจกรรมดำเนินงาน</t>
  </si>
  <si>
    <t xml:space="preserve">     กำไร (ขาดทุน) สำหรับปี</t>
  </si>
  <si>
    <t xml:space="preserve">     รายการปรับกระทบกำไรเป็นเงินสดสุทธิได้มาจาก (ใช้ไปใน) </t>
  </si>
  <si>
    <t xml:space="preserve">       กิจกรรมดำเนินงาน </t>
  </si>
  <si>
    <t xml:space="preserve">            ค่าเสื่อมราคาและค่าตัดจ่าย</t>
  </si>
  <si>
    <t xml:space="preserve">            (โอนกลับ) ขาดทุนจากการลดมูลค่าของสินค้า</t>
  </si>
  <si>
    <t xml:space="preserve">            ขาดทุนจากการทำลายสินค้า</t>
  </si>
  <si>
    <t xml:space="preserve">            (กำไร) ขาดทุนจากการขายทรัพย์สิน</t>
  </si>
  <si>
    <t xml:space="preserve">            ขาดทุนจากการตัดจำหน่ายที่ดิน อาคารและอุปกรณ์</t>
  </si>
  <si>
    <t xml:space="preserve">            ขาดทุนจากการตัดจำหน่ายสินทรัพย์ไม่มีตัวตนอื่น</t>
  </si>
  <si>
    <t xml:space="preserve">            ขาดทุนจากการด้อยค่าที่ดินอาคารและอุปกรณ์</t>
  </si>
  <si>
    <t xml:space="preserve">            (รายได้)/รายจ่ายรับรู้ - คะแนนสะสม</t>
  </si>
  <si>
    <t xml:space="preserve">            ประมาณการหนี้สินผลประโยชน์พนักงาน</t>
  </si>
  <si>
    <t xml:space="preserve">            รายได้ทางการเงิน</t>
  </si>
  <si>
    <t xml:space="preserve">            ต้นทุนทางการเงิน</t>
  </si>
  <si>
    <t xml:space="preserve">            ค่าใช้จ่าย (รายได้) ภาษีเงินได้</t>
  </si>
  <si>
    <t xml:space="preserve">     กำไรจากการดำเนินงานก่อนการเปลี่ยนแปลงใน</t>
  </si>
  <si>
    <t xml:space="preserve">       สินทรัพย์และหนี้สินดำเนินงาน</t>
  </si>
  <si>
    <t xml:space="preserve">     สินทรัพย์จากการดำเนินงาน (เพิ่มขึ้น) ลดลง</t>
  </si>
  <si>
    <t xml:space="preserve">            ลูกหนี้การค้าและลูกหนี้หมุนเวียนอื่น</t>
  </si>
  <si>
    <t xml:space="preserve">            สินค้าคงเหลือ </t>
  </si>
  <si>
    <t xml:space="preserve">            สินทรัพย์ไม่หมุนเวียนอื่น</t>
  </si>
  <si>
    <t xml:space="preserve">               สินทรัพย์จากการดำเนินงาน (เพิ่มขึ้น) ลดลง</t>
  </si>
  <si>
    <t xml:space="preserve">                               (ลงชื่อ)…………………………………………………………………กรรมการตามอำนาจ</t>
  </si>
  <si>
    <t xml:space="preserve">                                             (                                                                                        )</t>
  </si>
  <si>
    <t>งบกระแสเงินสด (ต่อ)</t>
  </si>
  <si>
    <t xml:space="preserve">     หนี้สินจากการดำเนินงานเพิ่มขึ้น (ลดลง)</t>
  </si>
  <si>
    <t xml:space="preserve">               หนี้สินจากการดำเนินงานเพิ่มขึ้น (ลดลง)      </t>
  </si>
  <si>
    <t xml:space="preserve">         เงินสดได้มา (ใช้ไป) จากกิจกรรมดำเนินงาน</t>
  </si>
  <si>
    <t xml:space="preserve">            จ่ายผลประโยชน์พนักงาน</t>
  </si>
  <si>
    <t xml:space="preserve">            จ่ายต้นทุนทางการเงิน</t>
  </si>
  <si>
    <t>เงินสดสุทธิได้มา (ใช้ไป) จากกิจกรรมดำเนินงาน</t>
  </si>
  <si>
    <t>กระแสเงินสดจากกิจกรรมลงทุน</t>
  </si>
  <si>
    <t xml:space="preserve">            เงินรับจากรายได้ทางการเงิน</t>
  </si>
  <si>
    <t xml:space="preserve">            สินทรัพย์ทางการเงินหมุนเวียนอื่น (เพิ่มขึ้น) ลดลง</t>
  </si>
  <si>
    <t xml:space="preserve">            สินทรัพย์ทางการเงินไม่หมุนเวียนอื่น (เพิ่มขึ้น) ลดลง</t>
  </si>
  <si>
    <t xml:space="preserve">            ซื้ออาคาร และอุปกรณ์</t>
  </si>
  <si>
    <t xml:space="preserve">            เงินรับจากการขายอุปกรณ์</t>
  </si>
  <si>
    <t xml:space="preserve">            ซื้อสินทรัพย์ไม่มีตัวตนอื่น</t>
  </si>
  <si>
    <t xml:space="preserve">เงินสดสุทธิได้มา (ใช้ไป) จากกิจกรรมลงทุน </t>
  </si>
  <si>
    <t>กระแสเงินสดจากกิจกรรมจัดหาเงิน</t>
  </si>
  <si>
    <t xml:space="preserve">            จ่ายเงินปันผล</t>
  </si>
  <si>
    <t xml:space="preserve">            ชำระหนี้สินตามสัญญาเช่า</t>
  </si>
  <si>
    <t>เงินสดสุทธิได้มา (ใช้ไป) 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</si>
  <si>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</si>
  <si>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</si>
  <si>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</si>
  <si>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ข้อมูลกระแสเงินสดเปิดเผยเพิ่มเติม: </t>
  </si>
  <si>
    <t xml:space="preserve">รายการที่ไม่ใช่เงินสด: </t>
  </si>
  <si>
    <t xml:space="preserve">            เจ้าหนี้การค้าและเจ้าหนี้หมุนเวียนอื่น</t>
  </si>
  <si>
    <t xml:space="preserve">            หนี้สินไม่หมุนเวียนอื่น</t>
  </si>
  <si>
    <t xml:space="preserve">     หนี้สินตามสัญญาเช่าเพิ่มขึ้น</t>
  </si>
  <si>
    <t xml:space="preserve">     โอนที่ดิน อาคารและอุปกรณ์ไปเป็นอสังหาริมทรัพย์เพื่อการลงทุน</t>
  </si>
  <si>
    <t>(ลงชื่อ)…………………………………………………………………กรรมการตามอำนาจ</t>
  </si>
  <si>
    <t xml:space="preserve">              (                                                                                                )</t>
  </si>
  <si>
    <t xml:space="preserve">กำไรขั้นต้น </t>
  </si>
  <si>
    <t xml:space="preserve">     หัก : ผลกระทบของภาษีเงินได้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</si>
</sst>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.00_);[Blue]\(#,##0.00\)"/>
    <numFmt numFmtId="167" formatCode="_-* #,##0.0000000000_-;\-* #,##0.0000000000_-;_-* &quot;-&quot;??_-;_-@_-"/>
    <numFmt numFmtId="168" formatCode="_(* #,##0.000_);_(* \(#,##0.000\);_(* &quot;-&quot;??_);_(@_)"/>
  </numFmts>
  <fonts count="16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5"/>
      <name val="Angsana New"/>
      <family val="1"/>
    </font>
    <font>
      <u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0"/>
      <name val="Angsana New"/>
      <family val="1"/>
    </font>
    <font>
      <sz val="14"/>
      <name val="Cordia New"/>
      <family val="2"/>
    </font>
    <font>
      <sz val="15"/>
      <color rgb="FFFF0000"/>
      <name val="Angsana New"/>
      <family val="1"/>
    </font>
    <font>
      <sz val="10"/>
      <name val="ApFont"/>
      <charset val="222"/>
    </font>
    <font>
      <i/>
      <sz val="15"/>
      <color rgb="FFFF0000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39" fontId="4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</cellStyleXfs>
  <cellXfs count="103">
    <xf numFmtId="0" fontId="0" fillId="0" borderId="0" xfId="0"/>
    <xf numFmtId="43" fontId="7" fillId="0" borderId="0" xfId="1" applyFont="1" applyFill="1" applyAlignment="1"/>
    <xf numFmtId="43" fontId="7" fillId="0" borderId="0" xfId="1" applyFont="1" applyFill="1" applyBorder="1" applyAlignment="1"/>
    <xf numFmtId="39" fontId="7" fillId="0" borderId="0" xfId="1" applyNumberFormat="1" applyFont="1" applyFill="1" applyAlignment="1">
      <alignment horizontal="right"/>
    </xf>
    <xf numFmtId="43" fontId="7" fillId="0" borderId="0" xfId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43" fontId="7" fillId="0" borderId="0" xfId="1" applyFont="1" applyFill="1" applyAlignment="1">
      <alignment horizontal="right"/>
    </xf>
    <xf numFmtId="43" fontId="7" fillId="0" borderId="0" xfId="1" applyFont="1" applyFill="1" applyBorder="1" applyAlignment="1">
      <alignment horizontal="center"/>
    </xf>
    <xf numFmtId="43" fontId="12" fillId="0" borderId="0" xfId="1" applyFont="1" applyFill="1" applyAlignment="1"/>
    <xf numFmtId="43" fontId="12" fillId="0" borderId="0" xfId="1" applyFont="1" applyFill="1" applyBorder="1" applyAlignment="1">
      <alignment horizontal="right"/>
    </xf>
    <xf numFmtId="43" fontId="12" fillId="0" borderId="0" xfId="1" applyFont="1" applyFill="1" applyBorder="1" applyAlignment="1"/>
    <xf numFmtId="164" fontId="7" fillId="0" borderId="0" xfId="1" applyNumberFormat="1" applyFont="1" applyFill="1" applyAlignment="1">
      <alignment horizontal="right"/>
    </xf>
    <xf numFmtId="164" fontId="12" fillId="0" borderId="0" xfId="1" applyNumberFormat="1" applyFont="1" applyFill="1" applyAlignment="1">
      <alignment horizontal="right"/>
    </xf>
    <xf numFmtId="166" fontId="7" fillId="0" borderId="0" xfId="1" applyNumberFormat="1" applyFont="1" applyFill="1" applyAlignment="1">
      <alignment horizontal="right"/>
    </xf>
    <xf numFmtId="167" fontId="7" fillId="0" borderId="0" xfId="1" applyNumberFormat="1" applyFont="1" applyFill="1" applyAlignment="1">
      <alignment horizontal="right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3" fontId="5" fillId="0" borderId="0" xfId="0" quotePrefix="1" applyNumberFormat="1" applyFont="1" applyAlignment="1">
      <alignment horizontal="center"/>
    </xf>
    <xf numFmtId="166" fontId="7" fillId="0" borderId="0" xfId="6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43" fontId="7" fillId="0" borderId="1" xfId="1" applyFont="1" applyFill="1" applyBorder="1" applyAlignment="1"/>
    <xf numFmtId="0" fontId="8" fillId="0" borderId="0" xfId="0" quotePrefix="1" applyFont="1" applyAlignment="1">
      <alignment horizontal="center"/>
    </xf>
    <xf numFmtId="43" fontId="7" fillId="0" borderId="1" xfId="1" applyFont="1" applyFill="1" applyBorder="1" applyAlignment="1">
      <alignment horizontal="right"/>
    </xf>
    <xf numFmtId="43" fontId="7" fillId="0" borderId="3" xfId="1" applyFont="1" applyFill="1" applyBorder="1" applyAlignment="1"/>
    <xf numFmtId="39" fontId="7" fillId="0" borderId="0" xfId="6" applyFont="1" applyAlignment="1">
      <alignment horizontal="left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5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43" fontId="7" fillId="0" borderId="4" xfId="1" applyFont="1" applyFill="1" applyBorder="1" applyAlignment="1"/>
    <xf numFmtId="164" fontId="7" fillId="0" borderId="2" xfId="1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5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164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center"/>
    </xf>
    <xf numFmtId="164" fontId="7" fillId="0" borderId="3" xfId="0" applyNumberFormat="1" applyFont="1" applyBorder="1" applyAlignment="1">
      <alignment horizontal="right"/>
    </xf>
    <xf numFmtId="49" fontId="5" fillId="0" borderId="0" xfId="0" applyNumberFormat="1" applyFont="1" applyAlignment="1">
      <alignment horizontal="centerContinuous"/>
    </xf>
    <xf numFmtId="0" fontId="5" fillId="0" borderId="0" xfId="0" quotePrefix="1" applyFont="1" applyAlignment="1">
      <alignment horizontal="center"/>
    </xf>
    <xf numFmtId="49" fontId="8" fillId="0" borderId="0" xfId="0" applyNumberFormat="1" applyFont="1" applyAlignment="1">
      <alignment horizontal="center"/>
    </xf>
    <xf numFmtId="164" fontId="7" fillId="0" borderId="0" xfId="1" applyNumberFormat="1" applyFont="1" applyFill="1" applyAlignment="1"/>
    <xf numFmtId="49" fontId="7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164" fontId="7" fillId="0" borderId="1" xfId="1" applyNumberFormat="1" applyFont="1" applyFill="1" applyBorder="1" applyAlignment="1">
      <alignment horizontal="right"/>
    </xf>
    <xf numFmtId="49" fontId="8" fillId="0" borderId="0" xfId="0" quotePrefix="1" applyNumberFormat="1" applyFont="1" applyAlignment="1">
      <alignment horizontal="center"/>
    </xf>
    <xf numFmtId="164" fontId="7" fillId="0" borderId="5" xfId="1" applyNumberFormat="1" applyFont="1" applyFill="1" applyBorder="1" applyAlignment="1">
      <alignment horizontal="right"/>
    </xf>
    <xf numFmtId="164" fontId="7" fillId="0" borderId="3" xfId="1" applyNumberFormat="1" applyFont="1" applyFill="1" applyBorder="1" applyAlignment="1">
      <alignment horizontal="right"/>
    </xf>
    <xf numFmtId="164" fontId="7" fillId="0" borderId="0" xfId="1" applyNumberFormat="1" applyFont="1" applyAlignment="1">
      <alignment horizontal="right"/>
    </xf>
    <xf numFmtId="49" fontId="5" fillId="0" borderId="0" xfId="0" applyNumberFormat="1" applyFont="1" applyAlignment="1">
      <alignment horizontal="left" wrapText="1"/>
    </xf>
    <xf numFmtId="168" fontId="7" fillId="0" borderId="0" xfId="1" applyNumberFormat="1" applyFont="1" applyFill="1" applyAlignment="1">
      <alignment horizontal="right"/>
    </xf>
    <xf numFmtId="43" fontId="12" fillId="0" borderId="0" xfId="1" applyFont="1" applyAlignment="1">
      <alignment horizontal="right"/>
    </xf>
    <xf numFmtId="43" fontId="10" fillId="0" borderId="0" xfId="1" applyFont="1" applyFill="1" applyAlignment="1">
      <alignment horizontal="right"/>
    </xf>
    <xf numFmtId="38" fontId="8" fillId="0" borderId="0" xfId="7" applyNumberFormat="1" applyFont="1" applyAlignment="1">
      <alignment horizontal="right"/>
    </xf>
    <xf numFmtId="164" fontId="7" fillId="0" borderId="0" xfId="7" applyNumberFormat="1" applyFont="1" applyAlignment="1">
      <alignment horizontal="right"/>
    </xf>
    <xf numFmtId="164" fontId="7" fillId="0" borderId="0" xfId="10" applyNumberFormat="1" applyFont="1" applyAlignment="1">
      <alignment horizontal="right"/>
    </xf>
    <xf numFmtId="164" fontId="7" fillId="0" borderId="5" xfId="7" applyNumberFormat="1" applyFont="1" applyBorder="1" applyAlignment="1">
      <alignment horizontal="right"/>
    </xf>
    <xf numFmtId="165" fontId="7" fillId="0" borderId="0" xfId="7" applyNumberFormat="1" applyFont="1" applyAlignment="1">
      <alignment horizontal="right"/>
    </xf>
    <xf numFmtId="164" fontId="7" fillId="0" borderId="1" xfId="7" applyNumberFormat="1" applyFont="1" applyBorder="1" applyAlignment="1">
      <alignment horizontal="right"/>
    </xf>
    <xf numFmtId="0" fontId="5" fillId="0" borderId="0" xfId="7" applyFont="1" applyAlignment="1">
      <alignment horizontal="center"/>
    </xf>
    <xf numFmtId="0" fontId="5" fillId="0" borderId="0" xfId="7" applyFont="1" applyAlignment="1">
      <alignment horizontal="right"/>
    </xf>
    <xf numFmtId="164" fontId="7" fillId="0" borderId="0" xfId="7" applyNumberFormat="1" applyFont="1" applyAlignment="1">
      <alignment horizontal="center"/>
    </xf>
    <xf numFmtId="165" fontId="7" fillId="0" borderId="0" xfId="7" applyNumberFormat="1" applyFont="1" applyAlignment="1">
      <alignment horizontal="center"/>
    </xf>
    <xf numFmtId="164" fontId="7" fillId="0" borderId="2" xfId="7" applyNumberFormat="1" applyFont="1" applyBorder="1" applyAlignment="1">
      <alignment horizontal="right"/>
    </xf>
    <xf numFmtId="164" fontId="7" fillId="0" borderId="4" xfId="7" applyNumberFormat="1" applyFont="1" applyBorder="1" applyAlignment="1">
      <alignment horizontal="right"/>
    </xf>
    <xf numFmtId="165" fontId="10" fillId="0" borderId="0" xfId="7" applyNumberFormat="1" applyFont="1" applyAlignment="1">
      <alignment horizontal="right"/>
    </xf>
    <xf numFmtId="165" fontId="10" fillId="0" borderId="0" xfId="10" applyNumberFormat="1" applyFont="1" applyAlignment="1">
      <alignment horizontal="right"/>
    </xf>
    <xf numFmtId="165" fontId="7" fillId="0" borderId="0" xfId="10" applyNumberFormat="1" applyFont="1" applyAlignment="1">
      <alignment horizontal="right"/>
    </xf>
    <xf numFmtId="0" fontId="5" fillId="0" borderId="0" xfId="0" applyFont="1"/>
    <xf numFmtId="0" fontId="7" fillId="0" borderId="0" xfId="0" applyFont="1"/>
    <xf numFmtId="166" fontId="7" fillId="0" borderId="0" xfId="6" applyNumberFormat="1" applyFont="1"/>
    <xf numFmtId="43" fontId="7" fillId="0" borderId="0" xfId="0" applyNumberFormat="1" applyFont="1"/>
    <xf numFmtId="0" fontId="8" fillId="0" borderId="0" xfId="0" applyFont="1"/>
    <xf numFmtId="43" fontId="5" fillId="0" borderId="0" xfId="0" applyNumberFormat="1" applyFont="1"/>
    <xf numFmtId="43" fontId="12" fillId="0" borderId="0" xfId="0" applyNumberFormat="1" applyFont="1"/>
    <xf numFmtId="38" fontId="7" fillId="0" borderId="0" xfId="7" applyNumberFormat="1" applyFont="1"/>
    <xf numFmtId="166" fontId="5" fillId="0" borderId="0" xfId="6" applyNumberFormat="1" applyFont="1"/>
    <xf numFmtId="166" fontId="7" fillId="0" borderId="0" xfId="5" applyNumberFormat="1" applyFont="1"/>
    <xf numFmtId="0" fontId="7" fillId="0" borderId="0" xfId="7" applyFont="1"/>
    <xf numFmtId="0" fontId="5" fillId="0" borderId="0" xfId="7" applyFont="1"/>
    <xf numFmtId="38" fontId="5" fillId="0" borderId="0" xfId="7" applyNumberFormat="1" applyFont="1"/>
    <xf numFmtId="37" fontId="7" fillId="0" borderId="0" xfId="7" applyNumberFormat="1" applyFont="1"/>
    <xf numFmtId="0" fontId="7" fillId="0" borderId="0" xfId="10" applyFont="1"/>
    <xf numFmtId="38" fontId="7" fillId="0" borderId="0" xfId="10" applyNumberFormat="1" applyFont="1"/>
    <xf numFmtId="164" fontId="15" fillId="0" borderId="0" xfId="7" applyNumberFormat="1" applyFont="1"/>
    <xf numFmtId="164" fontId="7" fillId="0" borderId="0" xfId="7" applyNumberFormat="1" applyFont="1"/>
    <xf numFmtId="43" fontId="7" fillId="0" borderId="0" xfId="1" applyFont="1" applyAlignment="1"/>
    <xf numFmtId="166" fontId="7" fillId="0" borderId="0" xfId="0" applyNumberFormat="1" applyFont="1"/>
    <xf numFmtId="0" fontId="9" fillId="0" borderId="0" xfId="0" applyFont="1"/>
    <xf numFmtId="0" fontId="12" fillId="0" borderId="0" xfId="0" applyFont="1"/>
    <xf numFmtId="0" fontId="6" fillId="0" borderId="0" xfId="0" applyFont="1"/>
    <xf numFmtId="49" fontId="7" fillId="0" borderId="0" xfId="0" applyNumberFormat="1" applyFont="1"/>
    <xf numFmtId="49" fontId="5" fillId="0" borderId="0" xfId="0" applyNumberFormat="1" applyFont="1"/>
    <xf numFmtId="164" fontId="7" fillId="0" borderId="0" xfId="1" quotePrefix="1" applyNumberFormat="1" applyFont="1" applyAlignment="1"/>
    <xf numFmtId="38" fontId="8" fillId="0" borderId="2" xfId="7" applyNumberFormat="1" applyFont="1" applyBorder="1" applyAlignment="1">
      <alignment horizontal="right"/>
    </xf>
    <xf numFmtId="164" fontId="7" fillId="0" borderId="0" xfId="12" applyNumberFormat="1" applyFont="1" applyFill="1" applyBorder="1" applyAlignment="1"/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38" fontId="5" fillId="0" borderId="0" xfId="7" applyNumberFormat="1" applyFont="1" applyAlignment="1">
      <alignment horizontal="center"/>
    </xf>
  </cellXfs>
  <cellStyles count="18">
    <cellStyle name="Comma 16 2" xfId="2" xr:uid="{00000000-0005-0000-0000-000001000000}"/>
    <cellStyle name="Comma 16 2 2" xfId="13" xr:uid="{00000000-0005-0000-0000-000002000000}"/>
    <cellStyle name="Comma 2" xfId="12" xr:uid="{00000000-0005-0000-0000-000003000000}"/>
    <cellStyle name="Comma 2 2" xfId="3" xr:uid="{00000000-0005-0000-0000-000004000000}"/>
    <cellStyle name="Comma 2 2 2" xfId="8" xr:uid="{00000000-0005-0000-0000-000005000000}"/>
    <cellStyle name="Comma 2 2 2 2" xfId="15" xr:uid="{00000000-0005-0000-0000-000006000000}"/>
    <cellStyle name="Comma 2 2 3" xfId="14" xr:uid="{00000000-0005-0000-0000-000007000000}"/>
    <cellStyle name="Comma 21" xfId="11" xr:uid="{00000000-0005-0000-0000-000008000000}"/>
    <cellStyle name="Comma 21 2" xfId="16" xr:uid="{00000000-0005-0000-0000-000009000000}"/>
    <cellStyle name="Normal 18 2" xfId="4" xr:uid="{00000000-0005-0000-0000-00000B000000}"/>
    <cellStyle name="Normal 2" xfId="5" xr:uid="{00000000-0005-0000-0000-00000C000000}"/>
    <cellStyle name="Normal 2 2" xfId="9" xr:uid="{00000000-0005-0000-0000-00000D000000}"/>
    <cellStyle name="Normal 5" xfId="17" xr:uid="{00000000-0005-0000-0000-00000E000000}"/>
    <cellStyle name="จุลภาค" xfId="1" builtinId="3"/>
    <cellStyle name="ปกติ" xfId="0" builtinId="0"/>
    <cellStyle name="ปกติ_Sheet1" xfId="6" xr:uid="{00000000-0005-0000-0000-00000F000000}"/>
    <cellStyle name="ปกติ_งบ _ Cash แมวสี่ตัว" xfId="7" xr:uid="{00000000-0005-0000-0000-000010000000}"/>
    <cellStyle name="ปกติ_งบ _ Cash แมวสี่ตัว 2" xfId="10" xr:uid="{00000000-0005-0000-0000-000011000000}"/>
  </cellStyles>
  <dxfs count="0"/>
  <tableStyles count="0" defaultTableStyle="TableStyleMedium9" defaultPivotStyle="PivotStyleLight16"/>
  <colors>
    <mruColors>
      <color rgb="FFCCFFCC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J74"/>
  <sheetViews>
    <sheetView view="pageBreakPreview" topLeftCell="A55" zoomScale="90" zoomScaleNormal="70" zoomScaleSheetLayoutView="90" workbookViewId="0">
      <selection activeCell="A60" sqref="A60"/>
    </sheetView>
  </sheetViews>
  <sheetFormatPr defaultColWidth="10.42578125" defaultRowHeight="25.15" customHeight="1"/>
  <cols>
    <col min="1" max="1" width="50.28515625" style="73" customWidth="1"/>
    <col min="2" max="2" width="8.85546875" style="73" customWidth="1"/>
    <col min="3" max="3" width="1.5703125" style="73" customWidth="1"/>
    <col min="4" max="4" width="16.42578125" style="75" customWidth="1"/>
    <col min="5" max="5" width="1.5703125" style="73" customWidth="1"/>
    <col min="6" max="6" width="16.42578125" style="1" customWidth="1"/>
    <col min="7" max="7" width="1.5703125" style="73" customWidth="1"/>
    <col min="8" max="16384" width="10.42578125" style="73"/>
  </cols>
  <sheetData>
    <row r="1" spans="1:7" ht="25.15" customHeight="1">
      <c r="A1" s="100" t="s">
        <v>0</v>
      </c>
      <c r="B1" s="100"/>
      <c r="C1" s="100"/>
      <c r="D1" s="100"/>
      <c r="E1" s="100"/>
      <c r="F1" s="100"/>
      <c r="G1" s="72"/>
    </row>
    <row r="2" spans="1:7" ht="25.15" customHeight="1">
      <c r="A2" s="100" t="s">
        <v>1</v>
      </c>
      <c r="B2" s="100"/>
      <c r="C2" s="100"/>
      <c r="D2" s="100"/>
      <c r="E2" s="100"/>
      <c r="F2" s="100"/>
      <c r="G2" s="72"/>
    </row>
    <row r="3" spans="1:7" ht="25.15" customHeight="1">
      <c r="A3" s="100" t="s">
        <v>2</v>
      </c>
      <c r="B3" s="100"/>
      <c r="C3" s="100"/>
      <c r="D3" s="100"/>
      <c r="E3" s="100"/>
      <c r="F3" s="100"/>
      <c r="G3" s="72"/>
    </row>
    <row r="4" spans="1:7" ht="25.15" customHeight="1">
      <c r="A4" s="72"/>
      <c r="B4" s="72"/>
      <c r="C4" s="72"/>
      <c r="D4" s="72"/>
      <c r="E4" s="72"/>
      <c r="F4" s="72"/>
    </row>
    <row r="5" spans="1:7" s="79" customFormat="1" ht="25.15" customHeight="1">
      <c r="A5" s="83"/>
      <c r="B5" s="83"/>
      <c r="C5" s="83"/>
      <c r="D5" s="63"/>
      <c r="E5" s="64"/>
      <c r="F5" s="57" t="s">
        <v>3</v>
      </c>
      <c r="G5" s="73"/>
    </row>
    <row r="6" spans="1:7" ht="25.15" customHeight="1">
      <c r="A6" s="72" t="s">
        <v>4</v>
      </c>
      <c r="B6" s="16" t="s">
        <v>5</v>
      </c>
      <c r="C6" s="15"/>
      <c r="D6" s="17" t="s">
        <v>6</v>
      </c>
      <c r="E6" s="18"/>
      <c r="F6" s="17" t="s">
        <v>7</v>
      </c>
      <c r="G6" s="74"/>
    </row>
    <row r="7" spans="1:7" ht="25.15" customHeight="1">
      <c r="A7" s="72" t="s">
        <v>8</v>
      </c>
      <c r="C7" s="19"/>
      <c r="F7" s="75"/>
    </row>
    <row r="8" spans="1:7" ht="25.15" customHeight="1">
      <c r="A8" s="73" t="s">
        <v>9</v>
      </c>
      <c r="B8" s="19">
        <v>5</v>
      </c>
      <c r="C8" s="19"/>
      <c r="D8" s="4">
        <v>64558065.150000043</v>
      </c>
      <c r="E8" s="4"/>
      <c r="F8" s="4">
        <v>87069697.350000009</v>
      </c>
      <c r="G8" s="5"/>
    </row>
    <row r="9" spans="1:7" ht="25.15" customHeight="1">
      <c r="A9" s="20" t="s">
        <v>10</v>
      </c>
      <c r="B9" s="19">
        <v>6</v>
      </c>
      <c r="C9" s="19"/>
      <c r="D9" s="4">
        <v>43300852.259999998</v>
      </c>
      <c r="E9" s="4"/>
      <c r="F9" s="4">
        <v>32721842.809999999</v>
      </c>
      <c r="G9" s="4"/>
    </row>
    <row r="10" spans="1:7" ht="25.15" customHeight="1">
      <c r="A10" s="20" t="s">
        <v>11</v>
      </c>
      <c r="B10" s="19">
        <v>7</v>
      </c>
      <c r="C10" s="19"/>
      <c r="D10" s="4">
        <v>90317721.110000059</v>
      </c>
      <c r="E10" s="4"/>
      <c r="F10" s="4">
        <v>126170155.11</v>
      </c>
      <c r="G10" s="4"/>
    </row>
    <row r="11" spans="1:7" ht="25.15" customHeight="1">
      <c r="A11" s="73" t="s">
        <v>12</v>
      </c>
      <c r="B11" s="19">
        <v>8</v>
      </c>
      <c r="C11" s="19"/>
      <c r="D11" s="4">
        <v>270000000</v>
      </c>
      <c r="E11" s="4"/>
      <c r="F11" s="4">
        <v>40000000</v>
      </c>
      <c r="G11" s="5"/>
    </row>
    <row r="12" spans="1:7" ht="25.15" customHeight="1">
      <c r="A12" s="72" t="s">
        <v>13</v>
      </c>
      <c r="B12" s="19"/>
      <c r="C12" s="19"/>
      <c r="D12" s="21">
        <f>SUM(D8:D11)</f>
        <v>468176638.5200001</v>
      </c>
      <c r="E12" s="4"/>
      <c r="F12" s="21">
        <f>SUM(F8:F11)</f>
        <v>285961695.26999998</v>
      </c>
      <c r="G12" s="4"/>
    </row>
    <row r="13" spans="1:7" ht="25.15" customHeight="1">
      <c r="A13" s="72" t="s">
        <v>14</v>
      </c>
      <c r="B13" s="19"/>
      <c r="C13" s="19"/>
      <c r="D13" s="1"/>
      <c r="E13" s="4"/>
      <c r="G13" s="4"/>
    </row>
    <row r="14" spans="1:7" ht="25.15" customHeight="1">
      <c r="A14" s="73" t="s">
        <v>15</v>
      </c>
      <c r="B14" s="22">
        <v>9</v>
      </c>
      <c r="C14" s="19"/>
      <c r="D14" s="4">
        <v>0</v>
      </c>
      <c r="E14" s="4"/>
      <c r="F14" s="4">
        <v>220000000</v>
      </c>
      <c r="G14" s="5"/>
    </row>
    <row r="15" spans="1:7" ht="25.15" customHeight="1">
      <c r="A15" s="73" t="s">
        <v>16</v>
      </c>
      <c r="B15" s="22">
        <v>10</v>
      </c>
      <c r="C15" s="19"/>
      <c r="D15" s="4">
        <v>14236059.23</v>
      </c>
      <c r="E15" s="4"/>
      <c r="F15" s="4">
        <v>15377283.830000002</v>
      </c>
      <c r="G15" s="5"/>
    </row>
    <row r="16" spans="1:7" ht="25.15" customHeight="1">
      <c r="A16" s="73" t="s">
        <v>17</v>
      </c>
      <c r="B16" s="22">
        <v>11</v>
      </c>
      <c r="C16" s="19"/>
      <c r="D16" s="4">
        <v>101761146.86999996</v>
      </c>
      <c r="E16" s="4"/>
      <c r="F16" s="4">
        <v>115426138.56999999</v>
      </c>
      <c r="G16" s="5"/>
    </row>
    <row r="17" spans="1:7" ht="25.15" customHeight="1">
      <c r="A17" s="73" t="s">
        <v>18</v>
      </c>
      <c r="B17" s="22">
        <v>12.1</v>
      </c>
      <c r="C17" s="19"/>
      <c r="D17" s="4">
        <v>71760136.549999997</v>
      </c>
      <c r="E17" s="4"/>
      <c r="F17" s="4">
        <v>100474093.63</v>
      </c>
      <c r="G17" s="5"/>
    </row>
    <row r="18" spans="1:7" ht="25.15" customHeight="1">
      <c r="A18" s="73" t="s">
        <v>19</v>
      </c>
      <c r="B18" s="22">
        <v>13</v>
      </c>
      <c r="C18" s="19"/>
      <c r="D18" s="4">
        <v>12468762.870000001</v>
      </c>
      <c r="E18" s="4"/>
      <c r="F18" s="4">
        <v>16510678.550000001</v>
      </c>
      <c r="G18" s="5"/>
    </row>
    <row r="19" spans="1:7" ht="25.15" customHeight="1">
      <c r="A19" s="73" t="s">
        <v>20</v>
      </c>
      <c r="B19" s="22">
        <v>14</v>
      </c>
      <c r="C19" s="19"/>
      <c r="D19" s="4">
        <v>6471783.4500000011</v>
      </c>
      <c r="E19" s="4"/>
      <c r="F19" s="4">
        <v>69765352.5</v>
      </c>
      <c r="G19" s="5"/>
    </row>
    <row r="20" spans="1:7" ht="25.15" customHeight="1">
      <c r="A20" s="73" t="s">
        <v>21</v>
      </c>
      <c r="B20" s="19">
        <v>15</v>
      </c>
      <c r="C20" s="19"/>
      <c r="D20" s="4">
        <v>14690555.16</v>
      </c>
      <c r="E20" s="4"/>
      <c r="F20" s="4">
        <v>16063749.23</v>
      </c>
      <c r="G20" s="4"/>
    </row>
    <row r="21" spans="1:7" ht="25.15" customHeight="1">
      <c r="A21" s="72" t="s">
        <v>22</v>
      </c>
      <c r="B21" s="19"/>
      <c r="D21" s="23">
        <f>SUM(D14:D20)</f>
        <v>221388444.12999997</v>
      </c>
      <c r="E21" s="2"/>
      <c r="F21" s="23">
        <f>SUM(F14:F20)</f>
        <v>553617296.30999994</v>
      </c>
      <c r="G21" s="2"/>
    </row>
    <row r="22" spans="1:7" ht="25.15" customHeight="1" thickBot="1">
      <c r="A22" s="72" t="s">
        <v>23</v>
      </c>
      <c r="B22" s="76"/>
      <c r="D22" s="24">
        <f>D12+D21</f>
        <v>689565082.6500001</v>
      </c>
      <c r="E22" s="2"/>
      <c r="F22" s="24">
        <f>F12+F21</f>
        <v>839578991.57999992</v>
      </c>
      <c r="G22" s="2"/>
    </row>
    <row r="23" spans="1:7" ht="25.15" customHeight="1" thickTop="1">
      <c r="A23" s="72"/>
      <c r="B23" s="76"/>
      <c r="D23" s="2"/>
      <c r="E23" s="2"/>
      <c r="F23" s="2"/>
      <c r="G23" s="2"/>
    </row>
    <row r="24" spans="1:7" ht="25.15" customHeight="1">
      <c r="A24" s="72"/>
      <c r="B24" s="76"/>
      <c r="D24" s="2"/>
      <c r="E24" s="2"/>
      <c r="F24" s="2"/>
      <c r="G24" s="2"/>
    </row>
    <row r="25" spans="1:7" ht="25.15" customHeight="1">
      <c r="A25" s="73" t="s">
        <v>24</v>
      </c>
    </row>
    <row r="27" spans="1:7" ht="25.15" customHeight="1">
      <c r="A27" s="25" t="s">
        <v>25</v>
      </c>
      <c r="F27" s="73"/>
    </row>
    <row r="28" spans="1:7" ht="25.15" customHeight="1">
      <c r="F28" s="73"/>
    </row>
    <row r="29" spans="1:7" ht="25.15" customHeight="1">
      <c r="A29" s="25" t="s">
        <v>26</v>
      </c>
      <c r="F29" s="73"/>
    </row>
    <row r="30" spans="1:7" ht="25.15" customHeight="1">
      <c r="F30" s="73"/>
    </row>
    <row r="32" spans="1:7" ht="25.15" customHeight="1">
      <c r="A32" s="73" t="s">
        <v>27</v>
      </c>
      <c r="C32" s="76"/>
      <c r="E32" s="26"/>
      <c r="G32" s="26"/>
    </row>
    <row r="33" spans="1:7" ht="25.15" customHeight="1">
      <c r="A33" s="73" t="s">
        <v>28</v>
      </c>
    </row>
    <row r="35" spans="1:7" ht="25.15" customHeight="1">
      <c r="A35" s="100" t="s">
        <v>0</v>
      </c>
      <c r="B35" s="100"/>
      <c r="C35" s="100"/>
      <c r="D35" s="100"/>
      <c r="E35" s="100"/>
      <c r="F35" s="100"/>
      <c r="G35" s="72"/>
    </row>
    <row r="36" spans="1:7" ht="25.15" customHeight="1">
      <c r="A36" s="100" t="s">
        <v>29</v>
      </c>
      <c r="B36" s="100"/>
      <c r="C36" s="100"/>
      <c r="D36" s="100"/>
      <c r="E36" s="100"/>
      <c r="F36" s="100"/>
      <c r="G36" s="72"/>
    </row>
    <row r="37" spans="1:7" ht="25.15" customHeight="1">
      <c r="A37" s="100" t="str">
        <f>A3</f>
        <v>ณ วันที่ 31 ธันวาคม 2567</v>
      </c>
      <c r="B37" s="100"/>
      <c r="C37" s="100"/>
      <c r="D37" s="100"/>
      <c r="E37" s="100"/>
      <c r="F37" s="100"/>
      <c r="G37" s="72"/>
    </row>
    <row r="38" spans="1:7" ht="25.15" customHeight="1">
      <c r="A38" s="72"/>
      <c r="B38" s="72"/>
      <c r="C38" s="72"/>
      <c r="D38" s="72"/>
      <c r="E38" s="72"/>
      <c r="F38" s="72"/>
    </row>
    <row r="39" spans="1:7" s="79" customFormat="1" ht="25.15" customHeight="1">
      <c r="A39" s="83"/>
      <c r="B39" s="83"/>
      <c r="C39" s="83"/>
      <c r="D39" s="63"/>
      <c r="E39" s="64"/>
      <c r="F39" s="57" t="s">
        <v>3</v>
      </c>
      <c r="G39" s="73"/>
    </row>
    <row r="40" spans="1:7" ht="25.15" customHeight="1">
      <c r="A40" s="15" t="s">
        <v>30</v>
      </c>
      <c r="B40" s="16" t="s">
        <v>5</v>
      </c>
      <c r="C40" s="15"/>
      <c r="D40" s="17" t="s">
        <v>6</v>
      </c>
      <c r="E40" s="74"/>
      <c r="F40" s="17" t="s">
        <v>7</v>
      </c>
      <c r="G40" s="74"/>
    </row>
    <row r="41" spans="1:7" s="72" customFormat="1" ht="25.15" customHeight="1">
      <c r="A41" s="72" t="s">
        <v>31</v>
      </c>
      <c r="B41" s="76"/>
      <c r="D41" s="77"/>
      <c r="F41" s="77"/>
    </row>
    <row r="42" spans="1:7" ht="25.15" customHeight="1">
      <c r="A42" s="73" t="s">
        <v>32</v>
      </c>
      <c r="B42" s="19">
        <v>16</v>
      </c>
      <c r="C42" s="19"/>
      <c r="D42" s="4">
        <v>60270905.539999992</v>
      </c>
      <c r="E42" s="4"/>
      <c r="F42" s="4">
        <v>61085755.469999999</v>
      </c>
      <c r="G42" s="4"/>
    </row>
    <row r="43" spans="1:7" ht="25.15" customHeight="1">
      <c r="A43" s="73" t="s">
        <v>33</v>
      </c>
      <c r="B43" s="19">
        <v>12.2</v>
      </c>
      <c r="C43" s="19"/>
      <c r="D43" s="4">
        <v>24501773.929999992</v>
      </c>
      <c r="E43" s="4"/>
      <c r="F43" s="4">
        <v>33314864.960000001</v>
      </c>
      <c r="G43" s="4"/>
    </row>
    <row r="44" spans="1:7" s="72" customFormat="1" ht="25.15" customHeight="1">
      <c r="A44" s="72" t="s">
        <v>34</v>
      </c>
      <c r="B44" s="19"/>
      <c r="C44" s="16"/>
      <c r="D44" s="21">
        <f>SUM(D42:D43)</f>
        <v>84772679.469999984</v>
      </c>
      <c r="E44" s="4"/>
      <c r="F44" s="21">
        <f>SUM(F42:F43)</f>
        <v>94400620.430000007</v>
      </c>
      <c r="G44" s="4"/>
    </row>
    <row r="45" spans="1:7" s="72" customFormat="1" ht="25.15" customHeight="1">
      <c r="A45" s="72" t="s">
        <v>35</v>
      </c>
      <c r="B45" s="19"/>
      <c r="C45" s="16"/>
      <c r="D45" s="8"/>
      <c r="E45" s="1"/>
      <c r="F45" s="8"/>
      <c r="G45" s="1"/>
    </row>
    <row r="46" spans="1:7" s="72" customFormat="1" ht="25.15" customHeight="1">
      <c r="A46" s="20" t="s">
        <v>36</v>
      </c>
      <c r="B46" s="19">
        <v>12.2</v>
      </c>
      <c r="C46" s="16"/>
      <c r="D46" s="1">
        <v>47440454.079999968</v>
      </c>
      <c r="E46" s="1"/>
      <c r="F46" s="1">
        <v>72443791.710000008</v>
      </c>
      <c r="G46" s="1"/>
    </row>
    <row r="47" spans="1:7" ht="25.15" customHeight="1">
      <c r="A47" s="20" t="s">
        <v>37</v>
      </c>
      <c r="B47" s="19">
        <v>17</v>
      </c>
      <c r="C47" s="19"/>
      <c r="D47" s="1">
        <v>5942259.0600000005</v>
      </c>
      <c r="E47" s="1"/>
      <c r="F47" s="1">
        <v>5911662.3300000001</v>
      </c>
      <c r="G47" s="4"/>
    </row>
    <row r="48" spans="1:7" ht="25.15" customHeight="1">
      <c r="A48" s="20" t="s">
        <v>38</v>
      </c>
      <c r="B48" s="19"/>
      <c r="C48" s="19"/>
      <c r="D48" s="1">
        <v>6271470</v>
      </c>
      <c r="E48" s="1"/>
      <c r="F48" s="1">
        <v>6141470</v>
      </c>
      <c r="G48" s="4"/>
    </row>
    <row r="49" spans="1:10" ht="25.15" customHeight="1">
      <c r="A49" s="20" t="s">
        <v>39</v>
      </c>
      <c r="B49" s="19"/>
      <c r="C49" s="19"/>
      <c r="D49" s="1">
        <v>389750</v>
      </c>
      <c r="E49" s="1"/>
      <c r="F49" s="1">
        <v>425750</v>
      </c>
      <c r="G49" s="6"/>
    </row>
    <row r="50" spans="1:10" ht="25.15" customHeight="1">
      <c r="A50" s="29" t="s">
        <v>40</v>
      </c>
      <c r="B50" s="19"/>
      <c r="C50" s="19"/>
      <c r="D50" s="21">
        <f>SUM(D46:D49)</f>
        <v>60043933.139999971</v>
      </c>
      <c r="E50" s="4"/>
      <c r="F50" s="21">
        <f>SUM(F46:F49)</f>
        <v>84922674.040000007</v>
      </c>
      <c r="G50" s="4"/>
    </row>
    <row r="51" spans="1:10" ht="25.15" customHeight="1">
      <c r="A51" s="72" t="s">
        <v>41</v>
      </c>
      <c r="B51" s="76"/>
      <c r="D51" s="21">
        <f>D44+D50</f>
        <v>144816612.60999995</v>
      </c>
      <c r="E51" s="4"/>
      <c r="F51" s="21">
        <f>F44+F50</f>
        <v>179323294.47000003</v>
      </c>
      <c r="G51" s="4"/>
    </row>
    <row r="52" spans="1:10" ht="25.15" customHeight="1">
      <c r="A52" s="30" t="s">
        <v>42</v>
      </c>
      <c r="B52" s="76"/>
      <c r="D52" s="9"/>
      <c r="E52" s="7"/>
      <c r="F52" s="9"/>
      <c r="G52" s="7"/>
    </row>
    <row r="53" spans="1:10" ht="25.15" customHeight="1">
      <c r="A53" s="20" t="s">
        <v>43</v>
      </c>
      <c r="B53" s="19"/>
      <c r="C53" s="19"/>
      <c r="D53" s="9"/>
      <c r="E53" s="7"/>
      <c r="F53" s="9"/>
      <c r="G53" s="7"/>
    </row>
    <row r="54" spans="1:10" ht="25.15" customHeight="1">
      <c r="A54" s="20" t="s">
        <v>44</v>
      </c>
      <c r="B54" s="19"/>
      <c r="C54" s="19"/>
      <c r="D54" s="9"/>
      <c r="E54" s="7"/>
      <c r="F54" s="9"/>
      <c r="G54" s="7"/>
    </row>
    <row r="55" spans="1:10" ht="25.15" customHeight="1" thickBot="1">
      <c r="A55" s="20" t="s">
        <v>45</v>
      </c>
      <c r="B55" s="19"/>
      <c r="C55" s="19"/>
      <c r="D55" s="31">
        <v>299419353.5</v>
      </c>
      <c r="E55" s="7"/>
      <c r="F55" s="31">
        <v>299419353.5</v>
      </c>
      <c r="G55" s="7"/>
    </row>
    <row r="56" spans="1:10" ht="25.15" customHeight="1" thickTop="1">
      <c r="A56" s="20" t="s">
        <v>46</v>
      </c>
      <c r="D56" s="10"/>
      <c r="E56" s="4"/>
      <c r="F56" s="8"/>
      <c r="G56" s="4"/>
    </row>
    <row r="57" spans="1:10" ht="25.15" customHeight="1">
      <c r="A57" s="20" t="s">
        <v>45</v>
      </c>
      <c r="B57" s="19"/>
      <c r="D57" s="1">
        <v>299419353.5</v>
      </c>
      <c r="E57" s="4"/>
      <c r="F57" s="1">
        <v>299419353.5</v>
      </c>
      <c r="G57" s="4"/>
    </row>
    <row r="58" spans="1:10" ht="25.15" customHeight="1">
      <c r="A58" s="20" t="s">
        <v>47</v>
      </c>
      <c r="B58" s="19"/>
      <c r="D58" s="1">
        <v>510590610.51999998</v>
      </c>
      <c r="E58" s="4"/>
      <c r="F58" s="1">
        <v>510590610.51999998</v>
      </c>
      <c r="G58" s="4"/>
    </row>
    <row r="59" spans="1:10" ht="25.15" customHeight="1">
      <c r="A59" s="20" t="s">
        <v>48</v>
      </c>
      <c r="B59" s="76"/>
      <c r="D59" s="8"/>
      <c r="E59" s="6"/>
      <c r="F59" s="8"/>
      <c r="G59" s="6"/>
    </row>
    <row r="60" spans="1:10" ht="25.15" customHeight="1">
      <c r="A60" s="20" t="s">
        <v>49</v>
      </c>
      <c r="B60" s="76"/>
      <c r="D60" s="8"/>
      <c r="E60" s="6"/>
      <c r="F60" s="8"/>
      <c r="G60" s="6"/>
    </row>
    <row r="61" spans="1:10" ht="25.15" customHeight="1">
      <c r="A61" s="20" t="s">
        <v>50</v>
      </c>
      <c r="B61" s="19">
        <v>19</v>
      </c>
      <c r="D61" s="1">
        <v>30226100</v>
      </c>
      <c r="E61" s="6"/>
      <c r="F61" s="1">
        <v>30226100</v>
      </c>
      <c r="G61" s="6"/>
    </row>
    <row r="62" spans="1:10" ht="25.15" customHeight="1">
      <c r="A62" s="20" t="s">
        <v>51</v>
      </c>
      <c r="B62" s="76"/>
      <c r="D62" s="32">
        <f>+SE!J16</f>
        <v>-295487593.9799999</v>
      </c>
      <c r="E62" s="4"/>
      <c r="F62" s="32">
        <f>+SE!J12</f>
        <v>-179980366.91</v>
      </c>
      <c r="G62" s="4"/>
    </row>
    <row r="63" spans="1:10" ht="25.15" customHeight="1">
      <c r="A63" s="72" t="s">
        <v>52</v>
      </c>
      <c r="B63" s="76"/>
      <c r="D63" s="2">
        <f>SUM(D57:D62)</f>
        <v>544748470.04000008</v>
      </c>
      <c r="E63" s="6"/>
      <c r="F63" s="2">
        <f>SUM(F57:F62)</f>
        <v>660255697.11000001</v>
      </c>
      <c r="G63" s="6"/>
    </row>
    <row r="64" spans="1:10" ht="25.15" customHeight="1" thickBot="1">
      <c r="A64" s="72" t="s">
        <v>53</v>
      </c>
      <c r="B64" s="76"/>
      <c r="D64" s="24">
        <f>D51+D63</f>
        <v>689565082.6500001</v>
      </c>
      <c r="E64" s="6"/>
      <c r="F64" s="24">
        <f>F51+F63</f>
        <v>839578991.58000004</v>
      </c>
      <c r="G64" s="6"/>
      <c r="I64" s="75"/>
      <c r="J64" s="75"/>
    </row>
    <row r="65" spans="1:7" ht="13.5" customHeight="1" thickTop="1">
      <c r="A65" s="72"/>
      <c r="B65" s="76"/>
      <c r="D65" s="78"/>
    </row>
    <row r="66" spans="1:7" ht="25.15" customHeight="1">
      <c r="A66" s="73" t="s">
        <v>24</v>
      </c>
      <c r="B66" s="76"/>
      <c r="D66" s="4"/>
      <c r="E66" s="6"/>
      <c r="F66" s="4"/>
      <c r="G66" s="6"/>
    </row>
    <row r="67" spans="1:7" ht="21.75">
      <c r="B67" s="76"/>
      <c r="D67" s="4"/>
      <c r="E67" s="6"/>
      <c r="F67" s="4"/>
      <c r="G67" s="6"/>
    </row>
    <row r="68" spans="1:7" ht="21.75">
      <c r="B68" s="76"/>
      <c r="D68" s="4"/>
      <c r="E68" s="6"/>
      <c r="F68" s="4"/>
      <c r="G68" s="6"/>
    </row>
    <row r="69" spans="1:7" ht="25.15" customHeight="1">
      <c r="A69" s="73" t="s">
        <v>27</v>
      </c>
      <c r="C69" s="76"/>
      <c r="E69" s="26"/>
      <c r="G69" s="26"/>
    </row>
    <row r="70" spans="1:7" ht="25.15" customHeight="1">
      <c r="A70" s="73" t="s">
        <v>28</v>
      </c>
    </row>
    <row r="74" spans="1:7" ht="25.15" customHeight="1">
      <c r="F74" s="75"/>
    </row>
  </sheetData>
  <mergeCells count="6">
    <mergeCell ref="A36:F36"/>
    <mergeCell ref="A37:F37"/>
    <mergeCell ref="A1:F1"/>
    <mergeCell ref="A2:F2"/>
    <mergeCell ref="A3:F3"/>
    <mergeCell ref="A35:F35"/>
  </mergeCells>
  <phoneticPr fontId="3" type="noConversion"/>
  <pageMargins left="0.9055118110236221" right="0.35433070866141736" top="0.51181102362204722" bottom="0.39370078740157483" header="0.35433070866141736" footer="0.27559055118110237"/>
  <pageSetup paperSize="9" scale="90" orientation="portrait" r:id="rId1"/>
  <headerFooter alignWithMargins="0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92D050"/>
  </sheetPr>
  <dimension ref="A1:G34"/>
  <sheetViews>
    <sheetView tabSelected="1" view="pageBreakPreview" zoomScale="85" zoomScaleNormal="85" zoomScaleSheetLayoutView="85" workbookViewId="0">
      <selection activeCell="F10" activeCellId="1" sqref="D10 F10"/>
    </sheetView>
  </sheetViews>
  <sheetFormatPr defaultColWidth="10.42578125" defaultRowHeight="23.25" customHeight="1"/>
  <cols>
    <col min="1" max="1" width="50.28515625" style="73" customWidth="1"/>
    <col min="2" max="2" width="8.85546875" style="73" customWidth="1"/>
    <col min="3" max="3" width="1.5703125" style="73" customWidth="1"/>
    <col min="4" max="4" width="16.42578125" style="73" customWidth="1"/>
    <col min="5" max="5" width="1.5703125" style="73" customWidth="1"/>
    <col min="6" max="6" width="16.42578125" style="73" customWidth="1"/>
    <col min="7" max="7" width="1.5703125" style="73" customWidth="1"/>
    <col min="8" max="16384" width="10.42578125" style="73"/>
  </cols>
  <sheetData>
    <row r="1" spans="1:7" ht="23.25" customHeight="1">
      <c r="A1" s="27" t="s">
        <v>0</v>
      </c>
      <c r="B1" s="28"/>
      <c r="C1" s="27"/>
      <c r="D1" s="27"/>
      <c r="E1" s="27"/>
      <c r="F1" s="27"/>
      <c r="G1" s="94"/>
    </row>
    <row r="2" spans="1:7" ht="23.25" customHeight="1">
      <c r="A2" s="42" t="s">
        <v>54</v>
      </c>
      <c r="B2" s="42"/>
      <c r="C2" s="42"/>
      <c r="D2" s="42"/>
      <c r="E2" s="42"/>
      <c r="F2" s="42"/>
      <c r="G2" s="33"/>
    </row>
    <row r="3" spans="1:7" ht="23.25" customHeight="1">
      <c r="A3" s="100" t="s">
        <v>55</v>
      </c>
      <c r="B3" s="100"/>
      <c r="C3" s="100"/>
      <c r="D3" s="100"/>
      <c r="E3" s="100"/>
      <c r="F3" s="100"/>
    </row>
    <row r="4" spans="1:7" ht="23.25" customHeight="1">
      <c r="A4" s="72"/>
      <c r="B4" s="72"/>
      <c r="C4" s="72"/>
      <c r="D4" s="72"/>
      <c r="E4" s="72"/>
      <c r="F4" s="72"/>
    </row>
    <row r="5" spans="1:7" s="79" customFormat="1" ht="23.25" customHeight="1">
      <c r="A5" s="83"/>
      <c r="B5" s="83"/>
      <c r="C5" s="83"/>
      <c r="D5" s="63"/>
      <c r="E5" s="64"/>
      <c r="F5" s="57" t="s">
        <v>3</v>
      </c>
      <c r="G5" s="73"/>
    </row>
    <row r="6" spans="1:7" ht="23.25" customHeight="1">
      <c r="A6" s="95"/>
      <c r="B6" s="16" t="s">
        <v>5</v>
      </c>
      <c r="C6" s="15"/>
      <c r="D6" s="43" t="s">
        <v>56</v>
      </c>
      <c r="E6" s="15"/>
      <c r="F6" s="43" t="s">
        <v>57</v>
      </c>
    </row>
    <row r="7" spans="1:7" ht="8.25" customHeight="1">
      <c r="A7" s="96"/>
      <c r="B7" s="44"/>
      <c r="C7" s="95"/>
      <c r="D7" s="97"/>
      <c r="E7" s="90"/>
      <c r="F7" s="97"/>
    </row>
    <row r="8" spans="1:7" ht="23.25" customHeight="1">
      <c r="A8" s="95" t="s">
        <v>58</v>
      </c>
      <c r="B8" s="49" t="s">
        <v>59</v>
      </c>
      <c r="C8" s="95"/>
      <c r="D8" s="45">
        <v>428209298.65000004</v>
      </c>
      <c r="E8" s="1"/>
      <c r="F8" s="45">
        <v>433639543.63</v>
      </c>
    </row>
    <row r="9" spans="1:7" ht="23.25" customHeight="1">
      <c r="A9" s="46" t="s">
        <v>61</v>
      </c>
      <c r="B9" s="44"/>
      <c r="C9" s="46"/>
      <c r="D9" s="32">
        <v>-233945225.50999999</v>
      </c>
      <c r="E9" s="4"/>
      <c r="F9" s="32">
        <v>-221665498.06999999</v>
      </c>
    </row>
    <row r="10" spans="1:7" ht="23.25" customHeight="1">
      <c r="A10" s="47" t="s">
        <v>155</v>
      </c>
      <c r="B10" s="44"/>
      <c r="C10" s="46"/>
      <c r="D10" s="48">
        <f>+D8+D9</f>
        <v>194264073.14000005</v>
      </c>
      <c r="E10" s="4"/>
      <c r="F10" s="48">
        <f>+F8+F9</f>
        <v>211974045.56</v>
      </c>
    </row>
    <row r="11" spans="1:7" ht="23.25" customHeight="1">
      <c r="A11" s="46" t="s">
        <v>60</v>
      </c>
      <c r="B11" s="44"/>
      <c r="C11" s="95"/>
      <c r="D11" s="99">
        <v>2277261.36</v>
      </c>
      <c r="E11" s="5"/>
      <c r="F11" s="5">
        <v>2639699.79</v>
      </c>
    </row>
    <row r="12" spans="1:7" ht="23.25" customHeight="1">
      <c r="A12" s="46" t="s">
        <v>62</v>
      </c>
      <c r="B12" s="44"/>
      <c r="C12" s="46"/>
      <c r="D12" s="5">
        <v>-153593692.22999999</v>
      </c>
      <c r="E12" s="12"/>
      <c r="F12" s="5">
        <v>-151470916.34999999</v>
      </c>
    </row>
    <row r="13" spans="1:7" ht="23.25" customHeight="1">
      <c r="A13" s="46" t="s">
        <v>63</v>
      </c>
      <c r="B13" s="44"/>
      <c r="C13" s="46"/>
      <c r="D13" s="32">
        <v>-89128252.180000007</v>
      </c>
      <c r="E13" s="11"/>
      <c r="F13" s="32">
        <v>-96820982.370000005</v>
      </c>
    </row>
    <row r="14" spans="1:7" ht="23.25" customHeight="1">
      <c r="A14" s="47" t="s">
        <v>64</v>
      </c>
      <c r="B14" s="44"/>
      <c r="C14" s="46"/>
      <c r="D14" s="11">
        <f>SUM(D10:D13)</f>
        <v>-46180609.909999937</v>
      </c>
      <c r="E14" s="11"/>
      <c r="F14" s="11">
        <f>SUM(F10:F13)</f>
        <v>-33678153.370000005</v>
      </c>
    </row>
    <row r="15" spans="1:7" ht="23.25" customHeight="1">
      <c r="A15" s="46" t="s">
        <v>65</v>
      </c>
      <c r="B15" s="44"/>
      <c r="C15" s="46"/>
      <c r="D15" s="11">
        <v>5315605.6499999985</v>
      </c>
      <c r="E15" s="4"/>
      <c r="F15" s="11">
        <v>4687287.08</v>
      </c>
    </row>
    <row r="16" spans="1:7" ht="23.25" customHeight="1">
      <c r="A16" s="46" t="s">
        <v>66</v>
      </c>
      <c r="B16" s="49" t="s">
        <v>67</v>
      </c>
      <c r="C16" s="46"/>
      <c r="D16" s="11">
        <v>-11741625.98</v>
      </c>
      <c r="E16" s="11"/>
      <c r="F16" s="11">
        <v>-7554825.0599999996</v>
      </c>
    </row>
    <row r="17" spans="1:6" ht="23.25" customHeight="1">
      <c r="A17" s="96" t="s">
        <v>68</v>
      </c>
      <c r="B17" s="44"/>
      <c r="C17" s="96"/>
      <c r="D17" s="50">
        <f>+D14+D15+D16</f>
        <v>-52606630.239999935</v>
      </c>
      <c r="E17" s="5"/>
      <c r="F17" s="50">
        <f>+F14+F15+F16</f>
        <v>-36545691.350000009</v>
      </c>
    </row>
    <row r="18" spans="1:6" ht="23.25" customHeight="1">
      <c r="A18" s="95" t="s">
        <v>69</v>
      </c>
      <c r="B18" s="44" t="s">
        <v>70</v>
      </c>
      <c r="C18" s="95"/>
      <c r="D18" s="32">
        <v>-63214974.609999992</v>
      </c>
      <c r="E18" s="4"/>
      <c r="F18" s="32">
        <v>-9128353.0500000007</v>
      </c>
    </row>
    <row r="19" spans="1:6" ht="23.25" customHeight="1">
      <c r="A19" s="96" t="s">
        <v>71</v>
      </c>
      <c r="B19" s="44"/>
      <c r="C19" s="95"/>
      <c r="D19" s="52">
        <f>D17+D18</f>
        <v>-115821604.84999993</v>
      </c>
      <c r="E19" s="5"/>
      <c r="F19" s="52">
        <f t="shared" ref="F19" si="0">F17+F18</f>
        <v>-45674044.400000006</v>
      </c>
    </row>
    <row r="20" spans="1:6" ht="23.25" customHeight="1">
      <c r="A20" s="96" t="s">
        <v>72</v>
      </c>
      <c r="B20" s="44"/>
      <c r="C20" s="95"/>
      <c r="D20" s="52"/>
      <c r="E20" s="4"/>
      <c r="F20" s="52"/>
    </row>
    <row r="21" spans="1:6" ht="23.25" customHeight="1">
      <c r="A21" s="95" t="s">
        <v>73</v>
      </c>
      <c r="B21" s="44"/>
      <c r="C21" s="95"/>
      <c r="D21" s="52"/>
      <c r="E21" s="4"/>
      <c r="F21" s="52"/>
    </row>
    <row r="22" spans="1:6" ht="23.25" customHeight="1">
      <c r="A22" s="95" t="s">
        <v>74</v>
      </c>
      <c r="B22" s="44" t="s">
        <v>75</v>
      </c>
      <c r="C22" s="95"/>
      <c r="D22" s="5">
        <v>392972.22</v>
      </c>
      <c r="E22" s="4"/>
      <c r="F22" s="5">
        <v>0</v>
      </c>
    </row>
    <row r="23" spans="1:6" ht="23.25" customHeight="1">
      <c r="A23" s="95" t="s">
        <v>156</v>
      </c>
      <c r="B23" s="44" t="s">
        <v>70</v>
      </c>
      <c r="C23" s="95"/>
      <c r="D23" s="5">
        <v>-78594.44</v>
      </c>
      <c r="E23" s="4"/>
      <c r="F23" s="5">
        <f>-F22*0.2</f>
        <v>0</v>
      </c>
    </row>
    <row r="24" spans="1:6" ht="23.25" customHeight="1">
      <c r="A24" s="96" t="s">
        <v>76</v>
      </c>
      <c r="B24" s="44"/>
      <c r="C24" s="95"/>
      <c r="D24" s="48">
        <f>SUM(D22:D23)</f>
        <v>314377.77999999997</v>
      </c>
      <c r="E24" s="4"/>
      <c r="F24" s="48">
        <f>SUM(F22:F23)</f>
        <v>0</v>
      </c>
    </row>
    <row r="25" spans="1:6" ht="23.25" customHeight="1" thickBot="1">
      <c r="A25" s="96" t="s">
        <v>77</v>
      </c>
      <c r="B25" s="44"/>
      <c r="C25" s="95"/>
      <c r="D25" s="51">
        <f>+D19+D24</f>
        <v>-115507227.06999993</v>
      </c>
      <c r="E25" s="5"/>
      <c r="F25" s="51">
        <f>+F19+F24</f>
        <v>-45674044.400000006</v>
      </c>
    </row>
    <row r="26" spans="1:6" ht="23.25" customHeight="1" thickTop="1">
      <c r="A26" s="95"/>
      <c r="B26" s="16"/>
      <c r="C26" s="15"/>
      <c r="D26" s="15"/>
      <c r="E26" s="15"/>
      <c r="F26" s="33"/>
    </row>
    <row r="27" spans="1:6" ht="23.25" customHeight="1">
      <c r="A27" s="53" t="s">
        <v>78</v>
      </c>
      <c r="B27" s="44"/>
      <c r="C27" s="47"/>
      <c r="D27" s="55"/>
      <c r="E27" s="4"/>
      <c r="F27" s="55"/>
    </row>
    <row r="28" spans="1:6" ht="23.25" customHeight="1">
      <c r="A28" s="46" t="s">
        <v>79</v>
      </c>
      <c r="B28" s="44" t="s">
        <v>80</v>
      </c>
      <c r="C28" s="46"/>
      <c r="D28" s="54">
        <f>+D19/2994193535</f>
        <v>-3.8682070312465601E-2</v>
      </c>
      <c r="E28" s="5"/>
      <c r="F28" s="54">
        <f>+F19/2994193535</f>
        <v>-1.5254205804034643E-2</v>
      </c>
    </row>
    <row r="29" spans="1:6" ht="23.25" customHeight="1">
      <c r="A29" s="95"/>
      <c r="B29" s="16"/>
      <c r="C29" s="15"/>
      <c r="D29" s="15"/>
      <c r="E29" s="15"/>
      <c r="F29" s="33"/>
    </row>
    <row r="30" spans="1:6" ht="23.25" customHeight="1">
      <c r="A30" s="95" t="s">
        <v>24</v>
      </c>
      <c r="D30" s="75"/>
      <c r="F30" s="90"/>
    </row>
    <row r="31" spans="1:6" ht="23.25" customHeight="1">
      <c r="A31" s="95"/>
      <c r="D31" s="75"/>
      <c r="F31" s="90"/>
    </row>
    <row r="32" spans="1:6" ht="23.25" customHeight="1">
      <c r="A32" s="95"/>
      <c r="D32" s="75"/>
      <c r="F32" s="1"/>
    </row>
    <row r="33" spans="1:7" ht="23.25" customHeight="1">
      <c r="A33" s="73" t="s">
        <v>81</v>
      </c>
      <c r="C33" s="76"/>
      <c r="E33" s="26"/>
      <c r="G33" s="26"/>
    </row>
    <row r="34" spans="1:7" ht="23.25" customHeight="1">
      <c r="A34" s="73" t="s">
        <v>82</v>
      </c>
    </row>
  </sheetData>
  <mergeCells count="1">
    <mergeCell ref="A3:F3"/>
  </mergeCells>
  <pageMargins left="0.9055118110236221" right="0.35433070866141736" top="0.51181102362204722" bottom="0.39370078740157483" header="0.35433070866141736" footer="0.2755905511811023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92D050"/>
  </sheetPr>
  <dimension ref="A1:M23"/>
  <sheetViews>
    <sheetView view="pageBreakPreview" topLeftCell="A7" zoomScale="90" zoomScaleNormal="55" zoomScaleSheetLayoutView="90" workbookViewId="0">
      <selection activeCell="B11" sqref="B11"/>
    </sheetView>
  </sheetViews>
  <sheetFormatPr defaultColWidth="9.42578125" defaultRowHeight="25.15" customHeight="1"/>
  <cols>
    <col min="1" max="1" width="33.7109375" style="73" customWidth="1"/>
    <col min="2" max="2" width="7.7109375" style="73" customWidth="1"/>
    <col min="3" max="3" width="1.5703125" style="73" customWidth="1"/>
    <col min="4" max="4" width="16.7109375" style="73" customWidth="1"/>
    <col min="5" max="5" width="1.5703125" style="73" customWidth="1"/>
    <col min="6" max="6" width="16.7109375" style="73" customWidth="1"/>
    <col min="7" max="7" width="1.5703125" style="73" customWidth="1"/>
    <col min="8" max="8" width="16.7109375" style="73" customWidth="1"/>
    <col min="9" max="9" width="1.5703125" style="73" customWidth="1"/>
    <col min="10" max="10" width="16.7109375" style="73" customWidth="1"/>
    <col min="11" max="11" width="1.5703125" style="73" customWidth="1"/>
    <col min="12" max="12" width="16.7109375" style="73" customWidth="1"/>
    <col min="13" max="13" width="1.5703125" style="73" customWidth="1"/>
    <col min="14" max="16384" width="9.42578125" style="73"/>
  </cols>
  <sheetData>
    <row r="1" spans="1:13" ht="25.15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3" ht="25.15" customHeight="1">
      <c r="A2" s="27" t="s">
        <v>83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3" s="91" customFormat="1" ht="25.15" customHeight="1">
      <c r="A3" s="27" t="s">
        <v>55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80"/>
    </row>
    <row r="4" spans="1:13" s="91" customFormat="1" ht="25.1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80"/>
    </row>
    <row r="5" spans="1:13" ht="25.15" customHeight="1">
      <c r="A5" s="33"/>
      <c r="B5" s="33"/>
      <c r="C5" s="33"/>
      <c r="D5" s="34"/>
      <c r="E5" s="35"/>
      <c r="F5" s="35"/>
      <c r="G5" s="35"/>
      <c r="H5" s="35"/>
      <c r="I5" s="35"/>
      <c r="J5" s="35"/>
      <c r="K5" s="35"/>
      <c r="L5" s="98" t="s">
        <v>3</v>
      </c>
    </row>
    <row r="6" spans="1:13" ht="25.15" customHeight="1">
      <c r="A6" s="33"/>
      <c r="B6" s="33"/>
      <c r="C6" s="33"/>
      <c r="D6" s="15"/>
      <c r="E6" s="36"/>
      <c r="F6" s="20"/>
      <c r="G6" s="20"/>
      <c r="H6" s="101" t="s">
        <v>84</v>
      </c>
      <c r="I6" s="101"/>
      <c r="J6" s="101"/>
      <c r="K6" s="33"/>
      <c r="L6" s="37"/>
    </row>
    <row r="7" spans="1:13" ht="25.15" customHeight="1">
      <c r="A7" s="33"/>
      <c r="B7" s="33"/>
      <c r="C7" s="33"/>
      <c r="D7" s="15"/>
      <c r="E7" s="20"/>
      <c r="F7" s="20"/>
      <c r="G7" s="20"/>
      <c r="H7" s="33" t="s">
        <v>85</v>
      </c>
      <c r="J7" s="33"/>
      <c r="K7" s="33"/>
      <c r="L7" s="37"/>
    </row>
    <row r="8" spans="1:13" s="72" customFormat="1" ht="25.15" customHeight="1">
      <c r="B8" s="92"/>
      <c r="D8" s="33" t="s">
        <v>86</v>
      </c>
      <c r="E8" s="73"/>
      <c r="F8" s="33" t="s">
        <v>87</v>
      </c>
      <c r="G8" s="73"/>
      <c r="H8" s="33" t="s">
        <v>88</v>
      </c>
      <c r="J8" s="73"/>
      <c r="K8" s="73"/>
      <c r="L8" s="33" t="s">
        <v>89</v>
      </c>
    </row>
    <row r="9" spans="1:13" s="72" customFormat="1" ht="25.15" customHeight="1">
      <c r="B9" s="16"/>
      <c r="D9" s="35" t="s">
        <v>90</v>
      </c>
      <c r="E9" s="73"/>
      <c r="F9" s="35" t="s">
        <v>91</v>
      </c>
      <c r="G9" s="73"/>
      <c r="H9" s="35" t="s">
        <v>92</v>
      </c>
      <c r="I9" s="73"/>
      <c r="J9" s="35" t="s">
        <v>93</v>
      </c>
      <c r="K9" s="73"/>
      <c r="L9" s="35" t="s">
        <v>94</v>
      </c>
    </row>
    <row r="10" spans="1:13" ht="25.15" customHeight="1">
      <c r="A10" s="73" t="s">
        <v>95</v>
      </c>
      <c r="B10" s="38"/>
      <c r="C10" s="93"/>
      <c r="D10" s="39">
        <v>299419353.5</v>
      </c>
      <c r="E10" s="39"/>
      <c r="F10" s="39">
        <v>510590610.51999992</v>
      </c>
      <c r="G10" s="39"/>
      <c r="H10" s="39">
        <v>30226100</v>
      </c>
      <c r="I10" s="39"/>
      <c r="J10" s="39">
        <v>-134306322.50999999</v>
      </c>
      <c r="K10" s="39"/>
      <c r="L10" s="39">
        <f>+D10+F10+H10+J10</f>
        <v>705929741.50999999</v>
      </c>
      <c r="M10" s="40"/>
    </row>
    <row r="11" spans="1:13" ht="25.15" customHeight="1">
      <c r="A11" s="73" t="s">
        <v>77</v>
      </c>
      <c r="B11" s="19"/>
      <c r="C11" s="93"/>
      <c r="D11" s="39">
        <v>0</v>
      </c>
      <c r="E11" s="39"/>
      <c r="F11" s="39">
        <v>0</v>
      </c>
      <c r="G11" s="39"/>
      <c r="H11" s="39">
        <v>0</v>
      </c>
      <c r="I11" s="39"/>
      <c r="J11" s="39">
        <f>+PL!F25</f>
        <v>-45674044.400000006</v>
      </c>
      <c r="K11" s="39"/>
      <c r="L11" s="39">
        <f>+D11+F11+H11+J11</f>
        <v>-45674044.400000006</v>
      </c>
      <c r="M11" s="40"/>
    </row>
    <row r="12" spans="1:13" ht="25.15" customHeight="1" thickBot="1">
      <c r="A12" s="73" t="s">
        <v>96</v>
      </c>
      <c r="B12" s="38"/>
      <c r="C12" s="93"/>
      <c r="D12" s="41">
        <f>SUM(D10:D11)</f>
        <v>299419353.5</v>
      </c>
      <c r="E12" s="39"/>
      <c r="F12" s="41">
        <f>SUM(F10:F11)</f>
        <v>510590610.51999992</v>
      </c>
      <c r="G12" s="39"/>
      <c r="H12" s="41">
        <f>SUM(H10:H11)</f>
        <v>30226100</v>
      </c>
      <c r="I12" s="39"/>
      <c r="J12" s="41">
        <f>SUM(J10:J11)</f>
        <v>-179980366.91</v>
      </c>
      <c r="K12" s="39"/>
      <c r="L12" s="41">
        <f>SUM(L10:L11)</f>
        <v>660255697.11000001</v>
      </c>
      <c r="M12" s="40"/>
    </row>
    <row r="13" spans="1:13" ht="25.15" customHeight="1" thickTop="1">
      <c r="B13" s="38"/>
      <c r="C13" s="93"/>
      <c r="D13" s="39"/>
      <c r="E13" s="39"/>
      <c r="F13" s="39"/>
      <c r="G13" s="39"/>
      <c r="H13" s="39"/>
      <c r="I13" s="39"/>
      <c r="J13" s="39"/>
      <c r="K13" s="39"/>
      <c r="L13" s="39"/>
      <c r="M13" s="40"/>
    </row>
    <row r="14" spans="1:13" ht="25.15" customHeight="1">
      <c r="A14" s="73" t="s">
        <v>97</v>
      </c>
      <c r="B14" s="19"/>
      <c r="C14" s="93"/>
      <c r="D14" s="39">
        <f>+D12</f>
        <v>299419353.5</v>
      </c>
      <c r="E14" s="39"/>
      <c r="F14" s="39">
        <v>510590610.51999992</v>
      </c>
      <c r="G14" s="39"/>
      <c r="H14" s="39">
        <v>30226100</v>
      </c>
      <c r="I14" s="39"/>
      <c r="J14" s="39">
        <v>-179980366.91</v>
      </c>
      <c r="K14" s="39"/>
      <c r="L14" s="39">
        <f t="shared" ref="L14:L15" si="0">+D14+F14+H14+J14</f>
        <v>660255697.11000001</v>
      </c>
      <c r="M14" s="40"/>
    </row>
    <row r="15" spans="1:13" ht="25.15" customHeight="1">
      <c r="A15" s="73" t="s">
        <v>77</v>
      </c>
      <c r="B15" s="19"/>
      <c r="C15" s="93"/>
      <c r="D15" s="39">
        <v>0</v>
      </c>
      <c r="E15" s="39"/>
      <c r="F15" s="39">
        <v>0</v>
      </c>
      <c r="G15" s="39"/>
      <c r="H15" s="39">
        <v>0</v>
      </c>
      <c r="I15" s="39"/>
      <c r="J15" s="39">
        <f>+PL!D25</f>
        <v>-115507227.06999993</v>
      </c>
      <c r="K15" s="39"/>
      <c r="L15" s="39">
        <f t="shared" si="0"/>
        <v>-115507227.06999993</v>
      </c>
      <c r="M15" s="40"/>
    </row>
    <row r="16" spans="1:13" ht="25.15" customHeight="1" thickBot="1">
      <c r="A16" s="73" t="s">
        <v>98</v>
      </c>
      <c r="B16" s="38"/>
      <c r="C16" s="93"/>
      <c r="D16" s="41">
        <f>SUM(D14:D15)</f>
        <v>299419353.5</v>
      </c>
      <c r="E16" s="39"/>
      <c r="F16" s="41">
        <f>SUM(F14:F15)</f>
        <v>510590610.51999992</v>
      </c>
      <c r="G16" s="39"/>
      <c r="H16" s="41">
        <f>SUM(H14:H15)</f>
        <v>30226100</v>
      </c>
      <c r="I16" s="39"/>
      <c r="J16" s="41">
        <f>SUM(J14:J15)</f>
        <v>-295487593.9799999</v>
      </c>
      <c r="K16" s="39"/>
      <c r="L16" s="41">
        <f>SUM(L14:L15)</f>
        <v>544748470.04000008</v>
      </c>
      <c r="M16" s="40"/>
    </row>
    <row r="17" spans="1:13" ht="25.15" customHeight="1" thickTop="1">
      <c r="B17" s="38"/>
      <c r="C17" s="93"/>
      <c r="D17" s="39"/>
      <c r="E17" s="39"/>
      <c r="F17" s="39"/>
      <c r="G17" s="39"/>
      <c r="H17" s="39"/>
      <c r="I17" s="39"/>
      <c r="J17" s="39"/>
      <c r="K17" s="39"/>
      <c r="L17" s="39"/>
      <c r="M17" s="40"/>
    </row>
    <row r="18" spans="1:13" ht="25.15" customHeight="1">
      <c r="B18" s="38"/>
      <c r="C18" s="93"/>
      <c r="D18" s="39"/>
      <c r="E18" s="39"/>
      <c r="F18" s="39"/>
      <c r="G18" s="39"/>
      <c r="H18" s="39"/>
      <c r="I18" s="39"/>
      <c r="J18" s="39"/>
      <c r="K18" s="39"/>
      <c r="L18" s="39"/>
      <c r="M18" s="40"/>
    </row>
    <row r="19" spans="1:13" ht="25.15" customHeight="1">
      <c r="A19" s="79" t="s">
        <v>24</v>
      </c>
      <c r="H19" s="75"/>
      <c r="J19" s="75"/>
      <c r="L19" s="75"/>
    </row>
    <row r="20" spans="1:13" ht="25.15" customHeight="1">
      <c r="A20" s="79"/>
      <c r="H20" s="75"/>
      <c r="L20" s="75"/>
    </row>
    <row r="22" spans="1:13" ht="25.15" customHeight="1">
      <c r="B22" s="20" t="s">
        <v>153</v>
      </c>
      <c r="C22" s="33"/>
      <c r="F22" s="33"/>
      <c r="G22" s="33"/>
      <c r="H22" s="33"/>
      <c r="I22" s="33"/>
      <c r="J22" s="33"/>
      <c r="K22" s="33"/>
      <c r="L22" s="33"/>
    </row>
    <row r="23" spans="1:13" ht="25.15" customHeight="1">
      <c r="B23" s="73" t="s">
        <v>154</v>
      </c>
    </row>
  </sheetData>
  <mergeCells count="1">
    <mergeCell ref="H6:J6"/>
  </mergeCells>
  <pageMargins left="1.1811023622047245" right="0.76" top="0.51181102362204722" bottom="0.35433070866141736" header="0.31496062992125984" footer="0.15748031496062992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92D050"/>
  </sheetPr>
  <dimension ref="A1:H74"/>
  <sheetViews>
    <sheetView view="pageBreakPreview" topLeftCell="A52" zoomScaleNormal="100" zoomScaleSheetLayoutView="100" workbookViewId="0">
      <selection activeCell="A42" sqref="A42"/>
    </sheetView>
  </sheetViews>
  <sheetFormatPr defaultColWidth="9.42578125" defaultRowHeight="24.4" customHeight="1"/>
  <cols>
    <col min="1" max="1" width="50.28515625" style="82" customWidth="1"/>
    <col min="2" max="2" width="8.85546875" style="82" customWidth="1"/>
    <col min="3" max="3" width="1.5703125" style="82" customWidth="1"/>
    <col min="4" max="4" width="16.42578125" style="82" customWidth="1"/>
    <col min="5" max="5" width="1.5703125" style="82" customWidth="1"/>
    <col min="6" max="6" width="16.42578125" style="82" customWidth="1"/>
    <col min="7" max="7" width="1.5703125" style="73" customWidth="1"/>
    <col min="8" max="16384" width="9.42578125" style="82"/>
  </cols>
  <sheetData>
    <row r="1" spans="1:7" s="79" customFormat="1" ht="25.15" customHeight="1">
      <c r="A1" s="102" t="s">
        <v>0</v>
      </c>
      <c r="B1" s="102"/>
      <c r="C1" s="102"/>
      <c r="D1" s="102"/>
      <c r="E1" s="102"/>
      <c r="F1" s="102"/>
      <c r="G1" s="73"/>
    </row>
    <row r="2" spans="1:7" s="79" customFormat="1" ht="25.15" customHeight="1">
      <c r="A2" s="102" t="s">
        <v>99</v>
      </c>
      <c r="B2" s="102"/>
      <c r="C2" s="102"/>
      <c r="D2" s="102"/>
      <c r="E2" s="102"/>
      <c r="F2" s="102"/>
      <c r="G2" s="73"/>
    </row>
    <row r="3" spans="1:7" s="81" customFormat="1" ht="25.15" customHeight="1">
      <c r="A3" s="102" t="s">
        <v>55</v>
      </c>
      <c r="B3" s="102"/>
      <c r="C3" s="102"/>
      <c r="D3" s="102"/>
      <c r="E3" s="102"/>
      <c r="F3" s="102"/>
      <c r="G3" s="80"/>
    </row>
    <row r="4" spans="1:7" s="73" customFormat="1" ht="25.15" customHeight="1">
      <c r="A4" s="72"/>
      <c r="B4" s="72"/>
      <c r="C4" s="72"/>
      <c r="D4" s="72"/>
      <c r="E4" s="72"/>
      <c r="F4" s="72"/>
    </row>
    <row r="5" spans="1:7" s="79" customFormat="1" ht="25.15" customHeight="1">
      <c r="A5" s="83"/>
      <c r="B5" s="83"/>
      <c r="C5" s="83"/>
      <c r="D5" s="63"/>
      <c r="E5" s="64"/>
      <c r="F5" s="57" t="s">
        <v>3</v>
      </c>
      <c r="G5" s="73"/>
    </row>
    <row r="6" spans="1:7" s="79" customFormat="1" ht="25.15" customHeight="1">
      <c r="A6" s="82"/>
      <c r="D6" s="15">
        <v>2567</v>
      </c>
      <c r="E6" s="15"/>
      <c r="F6" s="15">
        <v>2566</v>
      </c>
      <c r="G6" s="73"/>
    </row>
    <row r="7" spans="1:7" s="79" customFormat="1" ht="25.15" customHeight="1">
      <c r="A7" s="83" t="s">
        <v>100</v>
      </c>
      <c r="B7" s="84"/>
      <c r="C7" s="84"/>
      <c r="E7" s="85"/>
      <c r="G7" s="73"/>
    </row>
    <row r="8" spans="1:7" s="79" customFormat="1" ht="24.4" customHeight="1">
      <c r="A8" s="82" t="s">
        <v>101</v>
      </c>
      <c r="D8" s="11">
        <f>+PL!D19</f>
        <v>-115821604.84999993</v>
      </c>
      <c r="E8" s="6"/>
      <c r="F8" s="11">
        <f>+PL!F19</f>
        <v>-45674044.400000006</v>
      </c>
      <c r="G8" s="72"/>
    </row>
    <row r="9" spans="1:7" s="79" customFormat="1" ht="24.4" customHeight="1">
      <c r="A9" s="82" t="s">
        <v>102</v>
      </c>
      <c r="D9" s="6"/>
      <c r="E9" s="6"/>
      <c r="F9" s="6"/>
      <c r="G9" s="72"/>
    </row>
    <row r="10" spans="1:7" s="79" customFormat="1" ht="24.4" customHeight="1">
      <c r="A10" s="82" t="s">
        <v>103</v>
      </c>
      <c r="D10" s="6"/>
      <c r="E10" s="6"/>
      <c r="F10" s="6"/>
      <c r="G10" s="40"/>
    </row>
    <row r="11" spans="1:7" s="79" customFormat="1" ht="24.4" customHeight="1">
      <c r="A11" s="82" t="s">
        <v>104</v>
      </c>
      <c r="D11" s="13">
        <v>51023971.409999996</v>
      </c>
      <c r="E11" s="6"/>
      <c r="F11" s="13">
        <v>51504911.810000002</v>
      </c>
      <c r="G11" s="40"/>
    </row>
    <row r="12" spans="1:7" s="79" customFormat="1" ht="24.4" customHeight="1">
      <c r="A12" s="86" t="s">
        <v>105</v>
      </c>
      <c r="D12" s="58">
        <v>-11811028.02</v>
      </c>
      <c r="E12" s="6"/>
      <c r="F12" s="58">
        <v>-3611686.28</v>
      </c>
      <c r="G12" s="40"/>
    </row>
    <row r="13" spans="1:7" s="87" customFormat="1" ht="24.4" customHeight="1">
      <c r="A13" s="86" t="s">
        <v>106</v>
      </c>
      <c r="D13" s="59">
        <v>22868238.329999998</v>
      </c>
      <c r="E13" s="6"/>
      <c r="F13" s="59">
        <v>14792288.82</v>
      </c>
      <c r="G13" s="40"/>
    </row>
    <row r="14" spans="1:7" s="79" customFormat="1" ht="24.4" customHeight="1">
      <c r="A14" s="82" t="s">
        <v>107</v>
      </c>
      <c r="D14" s="58">
        <v>650608.31000000006</v>
      </c>
      <c r="E14" s="6"/>
      <c r="F14" s="58">
        <v>-9816.77</v>
      </c>
      <c r="G14" s="40"/>
    </row>
    <row r="15" spans="1:7" s="79" customFormat="1" ht="24.4" customHeight="1">
      <c r="A15" s="82" t="s">
        <v>108</v>
      </c>
      <c r="D15" s="88">
        <v>950290.09999999963</v>
      </c>
      <c r="E15" s="6"/>
      <c r="F15" s="6">
        <v>0</v>
      </c>
      <c r="G15" s="40"/>
    </row>
    <row r="16" spans="1:7" s="79" customFormat="1" ht="24.4" customHeight="1">
      <c r="A16" s="82" t="s">
        <v>109</v>
      </c>
      <c r="D16" s="88">
        <v>156000</v>
      </c>
      <c r="E16" s="6"/>
      <c r="F16" s="6">
        <v>0</v>
      </c>
      <c r="G16" s="40"/>
    </row>
    <row r="17" spans="1:7" s="79" customFormat="1" ht="24.4" customHeight="1">
      <c r="A17" s="82" t="s">
        <v>110</v>
      </c>
      <c r="D17" s="88">
        <v>911556.23</v>
      </c>
      <c r="E17" s="6"/>
      <c r="F17" s="6">
        <v>0</v>
      </c>
      <c r="G17" s="40"/>
    </row>
    <row r="18" spans="1:7" s="79" customFormat="1" ht="24.4" customHeight="1">
      <c r="A18" s="82" t="s">
        <v>111</v>
      </c>
      <c r="D18" s="58">
        <v>-605029.29</v>
      </c>
      <c r="E18" s="6"/>
      <c r="F18" s="58">
        <v>279556.79000000015</v>
      </c>
      <c r="G18" s="40"/>
    </row>
    <row r="19" spans="1:7" s="79" customFormat="1" ht="24.4" customHeight="1">
      <c r="A19" s="82" t="s">
        <v>112</v>
      </c>
      <c r="D19" s="6">
        <v>1763208.91</v>
      </c>
      <c r="E19" s="6"/>
      <c r="F19" s="6">
        <v>1195156.5</v>
      </c>
      <c r="G19" s="73"/>
    </row>
    <row r="20" spans="1:7" s="79" customFormat="1" ht="24.4" customHeight="1">
      <c r="A20" s="82" t="s">
        <v>113</v>
      </c>
      <c r="D20" s="58">
        <f>-PL!D15</f>
        <v>-5315605.6499999985</v>
      </c>
      <c r="E20" s="6"/>
      <c r="F20" s="58">
        <f>+-PL!F15</f>
        <v>-4687287.08</v>
      </c>
      <c r="G20" s="73"/>
    </row>
    <row r="21" spans="1:7" s="79" customFormat="1" ht="24.4" customHeight="1">
      <c r="A21" s="82" t="s">
        <v>114</v>
      </c>
      <c r="D21" s="6">
        <v>11741625.98</v>
      </c>
      <c r="E21" s="6"/>
      <c r="F21" s="6">
        <v>7422320.0599999996</v>
      </c>
      <c r="G21" s="73"/>
    </row>
    <row r="22" spans="1:7" s="79" customFormat="1" ht="24.4" customHeight="1">
      <c r="A22" s="82" t="s">
        <v>115</v>
      </c>
      <c r="D22" s="58">
        <v>63214974.609999999</v>
      </c>
      <c r="E22" s="3"/>
      <c r="F22" s="58">
        <v>9128353.0500000007</v>
      </c>
      <c r="G22" s="73"/>
    </row>
    <row r="23" spans="1:7" s="79" customFormat="1" ht="24.4" customHeight="1">
      <c r="A23" s="82" t="s">
        <v>116</v>
      </c>
      <c r="D23" s="60"/>
      <c r="E23" s="61"/>
      <c r="F23" s="60"/>
      <c r="G23" s="73"/>
    </row>
    <row r="24" spans="1:7" s="79" customFormat="1" ht="24.4" customHeight="1">
      <c r="A24" s="82" t="s">
        <v>117</v>
      </c>
      <c r="D24" s="58">
        <f>SUM(D8:D22)</f>
        <v>19727206.070000067</v>
      </c>
      <c r="E24" s="58"/>
      <c r="F24" s="58">
        <f>SUM(F8:F22)</f>
        <v>30339752.499999996</v>
      </c>
      <c r="G24" s="73"/>
    </row>
    <row r="25" spans="1:7" s="79" customFormat="1" ht="24.4" customHeight="1">
      <c r="A25" s="82" t="s">
        <v>118</v>
      </c>
      <c r="D25" s="58"/>
      <c r="E25" s="61"/>
      <c r="F25" s="58"/>
      <c r="G25" s="73"/>
    </row>
    <row r="26" spans="1:7" s="79" customFormat="1" ht="24.4" customHeight="1">
      <c r="A26" s="82" t="s">
        <v>119</v>
      </c>
      <c r="D26" s="89">
        <v>-13518923.189999998</v>
      </c>
      <c r="E26" s="6"/>
      <c r="F26" s="89">
        <v>-1546776.8699999605</v>
      </c>
      <c r="G26" s="73"/>
    </row>
    <row r="27" spans="1:7" s="79" customFormat="1" ht="24.4" customHeight="1">
      <c r="A27" s="82" t="s">
        <v>120</v>
      </c>
      <c r="D27" s="89">
        <v>24795223.689999998</v>
      </c>
      <c r="E27" s="6"/>
      <c r="F27" s="89">
        <v>-21769459.223206155</v>
      </c>
      <c r="G27" s="73"/>
    </row>
    <row r="28" spans="1:7" s="79" customFormat="1" ht="24.4" customHeight="1">
      <c r="A28" s="82" t="s">
        <v>121</v>
      </c>
      <c r="D28" s="89">
        <v>1373194.0700000003</v>
      </c>
      <c r="E28" s="6"/>
      <c r="F28" s="89">
        <v>1103882.25</v>
      </c>
      <c r="G28" s="73"/>
    </row>
    <row r="29" spans="1:7" s="79" customFormat="1" ht="24.4" customHeight="1">
      <c r="A29" s="82" t="s">
        <v>122</v>
      </c>
      <c r="D29" s="62">
        <f>SUM(D26:D28)</f>
        <v>12649494.57</v>
      </c>
      <c r="E29" s="61"/>
      <c r="F29" s="62">
        <f>SUM(F26:F28)</f>
        <v>-22212353.843206115</v>
      </c>
      <c r="G29" s="73"/>
    </row>
    <row r="30" spans="1:7" s="79" customFormat="1" ht="24.4" customHeight="1">
      <c r="A30" s="83"/>
      <c r="D30" s="58"/>
      <c r="E30" s="61"/>
      <c r="F30" s="58"/>
      <c r="G30" s="73"/>
    </row>
    <row r="31" spans="1:7" s="79" customFormat="1" ht="24.4" customHeight="1">
      <c r="A31" s="82" t="s">
        <v>24</v>
      </c>
      <c r="D31" s="1"/>
      <c r="E31" s="61"/>
      <c r="F31" s="58"/>
      <c r="G31" s="73"/>
    </row>
    <row r="32" spans="1:7" s="79" customFormat="1" ht="24.4" customHeight="1">
      <c r="A32" s="82"/>
      <c r="D32" s="1"/>
      <c r="E32" s="61"/>
      <c r="F32" s="58"/>
      <c r="G32" s="73"/>
    </row>
    <row r="33" spans="1:7" s="79" customFormat="1" ht="24.4" customHeight="1">
      <c r="A33" s="82"/>
      <c r="D33" s="1"/>
      <c r="E33" s="61"/>
      <c r="F33" s="58"/>
      <c r="G33" s="73"/>
    </row>
    <row r="34" spans="1:7" s="73" customFormat="1" ht="24.4" customHeight="1">
      <c r="A34" s="73" t="s">
        <v>123</v>
      </c>
      <c r="C34" s="76"/>
      <c r="E34" s="26"/>
    </row>
    <row r="35" spans="1:7" s="73" customFormat="1" ht="24.4" customHeight="1">
      <c r="A35" s="73" t="s">
        <v>124</v>
      </c>
    </row>
    <row r="36" spans="1:7" s="79" customFormat="1" ht="23.25" customHeight="1">
      <c r="A36" s="102" t="s">
        <v>0</v>
      </c>
      <c r="B36" s="102"/>
      <c r="C36" s="102"/>
      <c r="D36" s="102"/>
      <c r="E36" s="102"/>
      <c r="F36" s="102"/>
      <c r="G36" s="73"/>
    </row>
    <row r="37" spans="1:7" s="79" customFormat="1" ht="23.25" customHeight="1">
      <c r="A37" s="102" t="s">
        <v>125</v>
      </c>
      <c r="B37" s="102"/>
      <c r="C37" s="102"/>
      <c r="D37" s="102"/>
      <c r="E37" s="102"/>
      <c r="F37" s="102"/>
      <c r="G37" s="73"/>
    </row>
    <row r="38" spans="1:7" s="81" customFormat="1" ht="23.25" customHeight="1">
      <c r="A38" s="102" t="str">
        <f>A3</f>
        <v>สำหรับปี สิ้นสุดวันที่ 31 ธันวาคม 2567</v>
      </c>
      <c r="B38" s="102"/>
      <c r="C38" s="102"/>
      <c r="D38" s="102"/>
      <c r="E38" s="102"/>
      <c r="F38" s="102"/>
      <c r="G38" s="73"/>
    </row>
    <row r="39" spans="1:7" s="73" customFormat="1" ht="11.25" customHeight="1">
      <c r="A39" s="72"/>
      <c r="B39" s="72"/>
      <c r="C39" s="72"/>
      <c r="D39" s="72"/>
      <c r="E39" s="72"/>
      <c r="F39" s="72"/>
    </row>
    <row r="40" spans="1:7" s="79" customFormat="1" ht="23.25" customHeight="1">
      <c r="A40" s="83"/>
      <c r="B40" s="83"/>
      <c r="C40" s="83"/>
      <c r="D40" s="63"/>
      <c r="E40" s="64"/>
      <c r="F40" s="57" t="s">
        <v>3</v>
      </c>
      <c r="G40" s="73"/>
    </row>
    <row r="41" spans="1:7" s="79" customFormat="1" ht="23.25" customHeight="1">
      <c r="A41" s="83"/>
      <c r="B41" s="83"/>
      <c r="C41" s="83"/>
      <c r="D41" s="15">
        <f>D6</f>
        <v>2567</v>
      </c>
      <c r="E41" s="15"/>
      <c r="F41" s="15">
        <f>F6</f>
        <v>2566</v>
      </c>
      <c r="G41" s="73"/>
    </row>
    <row r="42" spans="1:7" s="79" customFormat="1" ht="23.25" customHeight="1">
      <c r="A42" s="82" t="s">
        <v>126</v>
      </c>
      <c r="E42" s="61"/>
      <c r="G42" s="73"/>
    </row>
    <row r="43" spans="1:7" s="79" customFormat="1" ht="23.25" customHeight="1">
      <c r="A43" s="82" t="s">
        <v>149</v>
      </c>
      <c r="D43" s="89">
        <v>-843260.64</v>
      </c>
      <c r="E43" s="6"/>
      <c r="F43" s="89">
        <v>2740064.1899999883</v>
      </c>
      <c r="G43" s="73"/>
    </row>
    <row r="44" spans="1:7" s="79" customFormat="1" ht="23.25" customHeight="1">
      <c r="A44" s="82" t="s">
        <v>150</v>
      </c>
      <c r="D44" s="89">
        <v>-36000</v>
      </c>
      <c r="E44" s="6"/>
      <c r="F44" s="89">
        <v>-74000</v>
      </c>
      <c r="G44" s="73"/>
    </row>
    <row r="45" spans="1:7" ht="23.25" customHeight="1">
      <c r="A45" s="82" t="s">
        <v>127</v>
      </c>
      <c r="B45" s="79"/>
      <c r="C45" s="79"/>
      <c r="D45" s="62">
        <f>SUM(D43:D44)</f>
        <v>-879260.64</v>
      </c>
      <c r="E45" s="61"/>
      <c r="F45" s="62">
        <f>SUM(F43:F44)</f>
        <v>2666064.1899999883</v>
      </c>
    </row>
    <row r="46" spans="1:7" ht="23.25" customHeight="1">
      <c r="A46" s="82" t="s">
        <v>128</v>
      </c>
      <c r="B46" s="79"/>
      <c r="C46" s="79"/>
      <c r="D46" s="58">
        <f>D24+D29+D45</f>
        <v>31497440.000000067</v>
      </c>
      <c r="E46" s="58"/>
      <c r="F46" s="58">
        <f>F24+F29+F45</f>
        <v>10793462.84679387</v>
      </c>
    </row>
    <row r="47" spans="1:7" ht="23.25" customHeight="1">
      <c r="A47" s="82" t="s">
        <v>129</v>
      </c>
      <c r="B47" s="79"/>
      <c r="C47" s="79"/>
      <c r="D47" s="58">
        <v>-1339639.96</v>
      </c>
      <c r="E47" s="58"/>
      <c r="F47" s="58">
        <v>-3650281.8</v>
      </c>
    </row>
    <row r="48" spans="1:7" ht="23.25" customHeight="1">
      <c r="A48" s="82" t="s">
        <v>130</v>
      </c>
      <c r="B48" s="79"/>
      <c r="C48" s="79"/>
      <c r="D48" s="58">
        <v>-11741625.98</v>
      </c>
      <c r="E48" s="58"/>
      <c r="F48" s="58">
        <v>-7422320.0599999996</v>
      </c>
    </row>
    <row r="49" spans="1:8" s="79" customFormat="1" ht="23.25" customHeight="1">
      <c r="A49" s="83" t="s">
        <v>131</v>
      </c>
      <c r="D49" s="62">
        <f>SUM(D46:D48)</f>
        <v>18416174.060000066</v>
      </c>
      <c r="E49" s="61"/>
      <c r="F49" s="62">
        <f>SUM(F46:F48)</f>
        <v>-279139.01320612989</v>
      </c>
      <c r="G49" s="73"/>
    </row>
    <row r="50" spans="1:8" s="79" customFormat="1" ht="23.25" customHeight="1">
      <c r="A50" s="83" t="s">
        <v>132</v>
      </c>
      <c r="B50" s="84"/>
      <c r="C50" s="84"/>
      <c r="D50" s="58"/>
      <c r="F50" s="58"/>
      <c r="G50" s="73"/>
    </row>
    <row r="51" spans="1:8" s="79" customFormat="1" ht="23.25" customHeight="1">
      <c r="A51" s="82" t="s">
        <v>133</v>
      </c>
      <c r="D51" s="58">
        <v>8255519.3899999987</v>
      </c>
      <c r="E51" s="61"/>
      <c r="F51" s="58">
        <v>1028288.0800000005</v>
      </c>
      <c r="G51" s="73"/>
    </row>
    <row r="52" spans="1:8" s="79" customFormat="1" ht="23.25" customHeight="1">
      <c r="A52" s="82" t="s">
        <v>134</v>
      </c>
      <c r="B52" s="84"/>
      <c r="C52" s="84"/>
      <c r="D52" s="58">
        <v>-230000000</v>
      </c>
      <c r="F52" s="58">
        <v>60000000</v>
      </c>
      <c r="G52" s="73"/>
    </row>
    <row r="53" spans="1:8" s="79" customFormat="1" ht="23.25" customHeight="1">
      <c r="A53" s="82" t="s">
        <v>135</v>
      </c>
      <c r="B53" s="84"/>
      <c r="C53" s="84"/>
      <c r="D53" s="58">
        <v>220000000</v>
      </c>
      <c r="F53" s="58">
        <v>0</v>
      </c>
      <c r="G53" s="73"/>
    </row>
    <row r="54" spans="1:8" s="79" customFormat="1" ht="23.25" customHeight="1">
      <c r="A54" s="82" t="s">
        <v>136</v>
      </c>
      <c r="D54" s="58">
        <v>-2273320.8699999698</v>
      </c>
      <c r="E54" s="61"/>
      <c r="F54" s="58">
        <v>-6574658.5</v>
      </c>
      <c r="G54" s="73"/>
    </row>
    <row r="55" spans="1:8" s="79" customFormat="1" ht="23.25" customHeight="1">
      <c r="A55" s="82" t="s">
        <v>137</v>
      </c>
      <c r="D55" s="58">
        <v>667280.36999999266</v>
      </c>
      <c r="E55" s="61"/>
      <c r="F55" s="58">
        <v>344675.15999999241</v>
      </c>
      <c r="G55" s="73"/>
    </row>
    <row r="56" spans="1:8" s="79" customFormat="1" ht="23.25" customHeight="1">
      <c r="A56" s="82" t="s">
        <v>138</v>
      </c>
      <c r="D56" s="58">
        <v>0</v>
      </c>
      <c r="E56" s="61"/>
      <c r="F56" s="58">
        <v>-125177.5</v>
      </c>
      <c r="G56" s="73"/>
    </row>
    <row r="57" spans="1:8" s="79" customFormat="1" ht="23.25" customHeight="1">
      <c r="A57" s="83" t="s">
        <v>139</v>
      </c>
      <c r="D57" s="62">
        <f>SUM(D51:D56)</f>
        <v>-3350521.1099999915</v>
      </c>
      <c r="E57" s="61"/>
      <c r="F57" s="62">
        <f>SUM(F51:F56)</f>
        <v>54673127.239999987</v>
      </c>
      <c r="G57" s="73"/>
    </row>
    <row r="58" spans="1:8" s="79" customFormat="1" ht="23.25" customHeight="1">
      <c r="A58" s="83" t="s">
        <v>140</v>
      </c>
      <c r="B58" s="84"/>
      <c r="C58" s="84"/>
      <c r="D58" s="65"/>
      <c r="E58" s="66"/>
      <c r="F58" s="65"/>
      <c r="G58" s="73"/>
    </row>
    <row r="59" spans="1:8" s="79" customFormat="1" ht="23.25" customHeight="1">
      <c r="A59" s="82" t="s">
        <v>141</v>
      </c>
      <c r="D59" s="58">
        <v>0</v>
      </c>
      <c r="E59" s="61"/>
      <c r="F59" s="58">
        <v>-14387.22</v>
      </c>
      <c r="G59" s="73"/>
    </row>
    <row r="60" spans="1:8" s="79" customFormat="1" ht="23.25" customHeight="1">
      <c r="A60" s="82" t="s">
        <v>142</v>
      </c>
      <c r="D60" s="58">
        <v>-37577285.149999954</v>
      </c>
      <c r="E60" s="61"/>
      <c r="F60" s="58">
        <v>-30815204.57</v>
      </c>
      <c r="G60" s="73"/>
    </row>
    <row r="61" spans="1:8" s="79" customFormat="1" ht="23.25" customHeight="1">
      <c r="A61" s="83" t="s">
        <v>143</v>
      </c>
      <c r="D61" s="62">
        <f>SUM(D59:D60)</f>
        <v>-37577285.149999954</v>
      </c>
      <c r="E61" s="61"/>
      <c r="F61" s="62">
        <f>SUM(F59:F60)</f>
        <v>-30829591.789999999</v>
      </c>
      <c r="G61" s="73"/>
    </row>
    <row r="62" spans="1:8" s="79" customFormat="1" ht="23.25" customHeight="1">
      <c r="A62" s="83" t="s">
        <v>144</v>
      </c>
      <c r="D62" s="58">
        <f>D49+D57+D61</f>
        <v>-22511632.19999988</v>
      </c>
      <c r="E62" s="58"/>
      <c r="F62" s="58">
        <f>F49+F57+F61</f>
        <v>23564396.436793856</v>
      </c>
      <c r="G62" s="73"/>
    </row>
    <row r="63" spans="1:8" s="79" customFormat="1" ht="23.25" customHeight="1">
      <c r="A63" s="82" t="s">
        <v>145</v>
      </c>
      <c r="D63" s="67">
        <f>+BS!F8</f>
        <v>87069697.350000009</v>
      </c>
      <c r="E63" s="61"/>
      <c r="F63" s="67">
        <v>63505300.909999996</v>
      </c>
      <c r="G63" s="73"/>
    </row>
    <row r="64" spans="1:8" s="79" customFormat="1" ht="23.25" customHeight="1">
      <c r="A64" s="83" t="s">
        <v>146</v>
      </c>
      <c r="D64" s="68">
        <f>+BS!D8</f>
        <v>64558065.150000043</v>
      </c>
      <c r="E64" s="61"/>
      <c r="F64" s="68">
        <f>+BS!F8</f>
        <v>87069697.350000009</v>
      </c>
      <c r="G64" s="73"/>
      <c r="H64" s="90"/>
    </row>
    <row r="65" spans="1:7" s="79" customFormat="1" ht="23.25" customHeight="1">
      <c r="A65" s="82"/>
      <c r="D65" s="14"/>
      <c r="E65" s="61"/>
      <c r="F65" s="58"/>
      <c r="G65" s="73"/>
    </row>
    <row r="66" spans="1:7" s="79" customFormat="1" ht="23.25" customHeight="1">
      <c r="A66" s="82" t="s">
        <v>24</v>
      </c>
      <c r="D66" s="56"/>
      <c r="E66" s="69"/>
      <c r="F66" s="56"/>
      <c r="G66" s="73"/>
    </row>
    <row r="67" spans="1:7" s="79" customFormat="1" ht="23.25" customHeight="1">
      <c r="A67" s="82"/>
      <c r="D67" s="56"/>
      <c r="E67" s="69"/>
      <c r="F67" s="56"/>
      <c r="G67" s="73"/>
    </row>
    <row r="68" spans="1:7" s="87" customFormat="1" ht="23.25" customHeight="1">
      <c r="A68" s="86" t="s">
        <v>147</v>
      </c>
      <c r="D68" s="56"/>
      <c r="E68" s="70"/>
      <c r="F68" s="56"/>
      <c r="G68" s="73"/>
    </row>
    <row r="69" spans="1:7" s="87" customFormat="1" ht="23.25" customHeight="1">
      <c r="A69" s="86" t="s">
        <v>148</v>
      </c>
      <c r="D69" s="56"/>
      <c r="E69" s="70"/>
      <c r="F69" s="56"/>
      <c r="G69" s="73"/>
    </row>
    <row r="70" spans="1:7" s="87" customFormat="1" ht="23.25" customHeight="1">
      <c r="A70" s="86" t="s">
        <v>151</v>
      </c>
      <c r="D70" s="59">
        <v>32624751.318830058</v>
      </c>
      <c r="E70" s="70"/>
      <c r="F70" s="59">
        <v>30845741.129999984</v>
      </c>
      <c r="G70" s="73"/>
    </row>
    <row r="71" spans="1:7" s="87" customFormat="1" ht="23.25" customHeight="1">
      <c r="A71" s="86" t="s">
        <v>152</v>
      </c>
      <c r="D71" s="6">
        <v>0</v>
      </c>
      <c r="E71" s="71"/>
      <c r="F71" s="59">
        <v>15757695.029999999</v>
      </c>
      <c r="G71" s="73"/>
    </row>
    <row r="72" spans="1:7" s="87" customFormat="1" ht="23.25" customHeight="1">
      <c r="A72" s="86"/>
      <c r="D72" s="6"/>
      <c r="E72" s="71"/>
      <c r="F72" s="59"/>
      <c r="G72" s="73"/>
    </row>
    <row r="73" spans="1:7" s="73" customFormat="1" ht="23.25" customHeight="1">
      <c r="A73" s="73" t="s">
        <v>123</v>
      </c>
      <c r="C73" s="76"/>
      <c r="E73" s="26"/>
    </row>
    <row r="74" spans="1:7" s="73" customFormat="1" ht="23.25" customHeight="1">
      <c r="A74" s="73" t="s">
        <v>124</v>
      </c>
    </row>
  </sheetData>
  <mergeCells count="6">
    <mergeCell ref="A38:F38"/>
    <mergeCell ref="A1:F1"/>
    <mergeCell ref="A2:F2"/>
    <mergeCell ref="A3:F3"/>
    <mergeCell ref="A36:F36"/>
    <mergeCell ref="A37:F37"/>
  </mergeCells>
  <phoneticPr fontId="3" type="noConversion"/>
  <pageMargins left="0.9055118110236221" right="0.35433070866141736" top="0.51181102362204722" bottom="0.35433070866141736" header="0.31496062992125984" footer="0.15748031496062992"/>
  <pageSetup paperSize="9" scale="90" fitToHeight="0" orientation="portrait" r:id="rId1"/>
  <headerFooter alignWithMargins="0"/>
  <rowBreaks count="1" manualBreakCount="1">
    <brk id="3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e937b1-dc6d-4194-8eed-a07523b0892d" xsi:nil="true"/>
    <lcf76f155ced4ddcb4097134ff3c332f xmlns="fcb54881-b58f-4f34-ab43-5d9b4d33dee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664E2EBDDA5A48A0E4C8766B4ED3EC" ma:contentTypeVersion="13" ma:contentTypeDescription="Create a new document." ma:contentTypeScope="" ma:versionID="1b572f628456e7da8155b279d3753fd7">
  <xsd:schema xmlns:xsd="http://www.w3.org/2001/XMLSchema" xmlns:xs="http://www.w3.org/2001/XMLSchema" xmlns:p="http://schemas.microsoft.com/office/2006/metadata/properties" xmlns:ns2="fcb54881-b58f-4f34-ab43-5d9b4d33dee2" xmlns:ns3="97e937b1-dc6d-4194-8eed-a07523b0892d" targetNamespace="http://schemas.microsoft.com/office/2006/metadata/properties" ma:root="true" ma:fieldsID="6b458606f13376138590091693bd6ea6" ns2:_="" ns3:_="">
    <xsd:import namespace="fcb54881-b58f-4f34-ab43-5d9b4d33dee2"/>
    <xsd:import namespace="97e937b1-dc6d-4194-8eed-a07523b089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b54881-b58f-4f34-ab43-5d9b4d33de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937b1-dc6d-4194-8eed-a07523b0892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e6fd28f-540a-4aa6-a390-e205741e313f}" ma:internalName="TaxCatchAll" ma:showField="CatchAllData" ma:web="97e937b1-dc6d-4194-8eed-a07523b089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5F1464-E897-4C0B-B8EC-40416861E756}">
  <ds:schemaRefs>
    <ds:schemaRef ds:uri="http://schemas.microsoft.com/office/2006/documentManagement/types"/>
    <ds:schemaRef ds:uri="http://purl.org/dc/elements/1.1/"/>
    <ds:schemaRef ds:uri="97e937b1-dc6d-4194-8eed-a07523b0892d"/>
    <ds:schemaRef ds:uri="fcb54881-b58f-4f34-ab43-5d9b4d33dee2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A61037F-981B-4091-AE3F-ADB04BBC65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A8C479-C928-4FD9-974D-093B8C750C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b54881-b58f-4f34-ab43-5d9b4d33dee2"/>
    <ds:schemaRef ds:uri="97e937b1-dc6d-4194-8eed-a07523b089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User3 Lastname</cp:lastModifiedBy>
  <cp:revision/>
  <cp:lastPrinted>2025-02-25T10:59:30Z</cp:lastPrinted>
  <dcterms:created xsi:type="dcterms:W3CDTF">2009-05-06T06:32:45Z</dcterms:created>
  <dcterms:modified xsi:type="dcterms:W3CDTF">2025-02-25T10:59:38Z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0x01010063664E2EBDDA5A48A0E4C8766B4ED3EC</vt:lpwstr>
  </property>
  <property fmtid="{D5CDD505-2E9C-101B-9397-08002B2CF9AE}" pid="3" name="Order">
    <vt:r8>197500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