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2137\Downloads\Beauty-Dec'67\New folder\"/>
    </mc:Choice>
  </mc:AlternateContent>
  <xr:revisionPtr revIDLastSave="0" documentId="13_ncr:1_{79654223-5348-4783-8503-C528CFDB36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9" r:id="rId2"/>
    <sheet name="SE" sheetId="6" r:id="rId3"/>
    <sheet name="CF" sheetId="4" r:id="rId4"/>
  </sheets>
  <definedNames>
    <definedName name="_xlnm.Print_Area" localSheetId="0">BS!$A$1:$G$66</definedName>
    <definedName name="_xlnm.Print_Area" localSheetId="3">CF!$A$1:$G$72</definedName>
    <definedName name="_xlnm.Print_Area" localSheetId="1">PL!$A$1:$G$32</definedName>
    <definedName name="_xlnm.Print_Area" localSheetId="2">SE!$A$1:$M$19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9" l="1"/>
  <c r="D29" i="9"/>
  <c r="D60" i="1"/>
  <c r="L15" i="6"/>
  <c r="D14" i="9"/>
  <c r="F14" i="9"/>
  <c r="F10" i="9"/>
  <c r="D10" i="9"/>
  <c r="F61" i="4" l="1"/>
  <c r="L9" i="6"/>
  <c r="D25" i="9" l="1"/>
  <c r="F25" i="9"/>
  <c r="D57" i="4" l="1"/>
  <c r="D11" i="6" l="1"/>
  <c r="F11" i="6"/>
  <c r="F13" i="6" s="1"/>
  <c r="F15" i="6" s="1"/>
  <c r="H11" i="6"/>
  <c r="H13" i="6" s="1"/>
  <c r="H15" i="6" s="1"/>
  <c r="D13" i="6" l="1"/>
  <c r="D15" i="6" s="1"/>
  <c r="F57" i="4"/>
  <c r="F49" i="4"/>
  <c r="F45" i="4"/>
  <c r="F29" i="4"/>
  <c r="F62" i="4" l="1"/>
  <c r="F64" i="4"/>
  <c r="J11" i="6"/>
  <c r="L10" i="6"/>
  <c r="F13" i="1"/>
  <c r="F61" i="1"/>
  <c r="D48" i="1"/>
  <c r="F42" i="1"/>
  <c r="D42" i="1"/>
  <c r="A34" i="1"/>
  <c r="F22" i="1"/>
  <c r="D13" i="1"/>
  <c r="D22" i="1"/>
  <c r="D61" i="4"/>
  <c r="D45" i="4"/>
  <c r="F41" i="4"/>
  <c r="D41" i="4"/>
  <c r="D29" i="4"/>
  <c r="F23" i="1" l="1"/>
  <c r="J13" i="6"/>
  <c r="L11" i="6"/>
  <c r="D49" i="1"/>
  <c r="D23" i="1"/>
  <c r="L13" i="6" l="1"/>
  <c r="F48" i="1"/>
  <c r="F49" i="1" s="1"/>
  <c r="F62" i="1" s="1"/>
  <c r="A3" i="4" l="1"/>
  <c r="A38" i="4" s="1"/>
  <c r="A3" i="6" l="1"/>
  <c r="D37" i="1"/>
  <c r="F37" i="1"/>
  <c r="D61" i="1" l="1"/>
  <c r="D62" i="1"/>
  <c r="D17" i="9" l="1"/>
  <c r="D19" i="9" s="1"/>
  <c r="D26" i="9" l="1"/>
  <c r="D8" i="4"/>
  <c r="D24" i="4" s="1"/>
  <c r="D46" i="4" s="1"/>
  <c r="D49" i="4" s="1"/>
  <c r="D62" i="4" s="1"/>
  <c r="D64" i="4" s="1"/>
  <c r="J14" i="6" l="1"/>
  <c r="J15" i="6" l="1"/>
  <c r="L14" i="6"/>
  <c r="F17" i="9"/>
  <c r="F19" i="9" s="1"/>
  <c r="F8" i="4" l="1"/>
  <c r="F24" i="4" s="1"/>
  <c r="F26" i="9"/>
</calcChain>
</file>

<file path=xl/sharedStrings.xml><?xml version="1.0" encoding="utf-8"?>
<sst xmlns="http://schemas.openxmlformats.org/spreadsheetml/2006/main" count="170" uniqueCount="147">
  <si>
    <t>BEAUTY COMMUNITY PUBLIC COMPANY LIMITED</t>
  </si>
  <si>
    <t>STATEMENTS OF FINANCIAL POSITION</t>
  </si>
  <si>
    <t>(Unit: Baht)</t>
  </si>
  <si>
    <t xml:space="preserve">                                  Assets</t>
  </si>
  <si>
    <t>Note</t>
  </si>
  <si>
    <t>December 31, 2023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</si>
  <si>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</si>
  <si>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</si>
  <si>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</si>
  <si>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</si>
  <si>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Other current financial assets</t>
  </si>
  <si>
    <t>Total current assets</t>
  </si>
  <si>
    <t>Non-current assets</t>
  </si>
  <si>
    <t xml:space="preserve">         Other non-current financial assets</t>
  </si>
  <si>
    <t xml:space="preserve">         Investment properties</t>
  </si>
  <si>
    <t xml:space="preserve">         Property, plant and equipment </t>
  </si>
  <si>
    <t xml:space="preserve">         Right-of-use assets</t>
  </si>
  <si>
    <t xml:space="preserve">         Other intangible assets</t>
  </si>
  <si>
    <t xml:space="preserve">         Deferred tax assets</t>
  </si>
  <si>
    <t xml:space="preserve">         Other non-current assets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</si>
  <si>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</si>
  <si>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</si>
  <si>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</si>
  <si>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</si>
  <si>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</si>
  <si>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</si>
  <si>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Total current liabilities </t>
  </si>
  <si>
    <t>Non-current liabilities</t>
  </si>
  <si>
    <t xml:space="preserve">Total non-current liabilities </t>
  </si>
  <si>
    <t xml:space="preserve">Total liabilities </t>
  </si>
  <si>
    <t>Shareholders' equity</t>
  </si>
  <si>
    <t xml:space="preserve">Total shareholders' equity </t>
  </si>
  <si>
    <t xml:space="preserve">Total liabilities and shareholders' equity </t>
  </si>
  <si>
    <t>STATEMENTS OF COMPREHENSIVE INCOME</t>
  </si>
  <si>
    <t>2023</t>
  </si>
  <si>
    <t>Revenues from sales</t>
  </si>
  <si>
    <t>Cost of sales</t>
  </si>
  <si>
    <t>Other income</t>
  </si>
  <si>
    <t>Distribution costs</t>
  </si>
  <si>
    <t>Administrative expenses</t>
  </si>
  <si>
    <t>Finance income</t>
  </si>
  <si>
    <t>Finance costs</t>
  </si>
  <si>
    <t>12.2.3, 17</t>
  </si>
  <si>
    <t>Profit (loss) before income tax expense</t>
  </si>
  <si>
    <t>Tax income (expense)</t>
  </si>
  <si>
    <t>14</t>
  </si>
  <si>
    <t>Total comprehensive income (expense) for the year</t>
  </si>
  <si>
    <t xml:space="preserve">Earnings per share </t>
  </si>
  <si>
    <t xml:space="preserve">         Basic earnings(loss) per share</t>
  </si>
  <si>
    <t>24</t>
  </si>
  <si>
    <t>STATEMENTS OF CHANGES IN SHAREHOLDERS' EQUITY</t>
  </si>
  <si>
    <t xml:space="preserve">Retained earnings </t>
  </si>
  <si>
    <t>Appropriated</t>
  </si>
  <si>
    <t>Issued and paid-up</t>
  </si>
  <si>
    <t xml:space="preserve">Share premium </t>
  </si>
  <si>
    <t>Total</t>
  </si>
  <si>
    <t>share capital</t>
  </si>
  <si>
    <t>on ordinary shares</t>
  </si>
  <si>
    <t>Legal reserve</t>
  </si>
  <si>
    <t>Unappropriated</t>
  </si>
  <si>
    <t>shareholders' equity</t>
  </si>
  <si>
    <t>Balance as at January 1, 2023</t>
  </si>
  <si>
    <t>Balance as at December 31, 2023</t>
  </si>
  <si>
    <t>STATEMENTS OF CASH FLOWS</t>
  </si>
  <si>
    <t>Cash flows from operating activities</t>
  </si>
  <si>
    <t xml:space="preserve">    Profit (loss) for the year</t>
  </si>
  <si>
    <t xml:space="preserve">       from operating activities </t>
  </si>
  <si>
    <t xml:space="preserve">          Depreciation and amortization</t>
  </si>
  <si>
    <t xml:space="preserve">          (Revered) loss on devaluation of inventories</t>
  </si>
  <si>
    <t xml:space="preserve">          Loss on goods destruction</t>
  </si>
  <si>
    <t xml:space="preserve">          (Gain) loss on sales of assets </t>
  </si>
  <si>
    <t xml:space="preserve">          Loss on write off property, plant and equipment </t>
  </si>
  <si>
    <t xml:space="preserve">          Realized (income) expenditures for reward points</t>
  </si>
  <si>
    <t xml:space="preserve">          Non-current provisions for employee benefit</t>
  </si>
  <si>
    <t xml:space="preserve">          Finance income</t>
  </si>
  <si>
    <t xml:space="preserve">          Finance costs</t>
  </si>
  <si>
    <t xml:space="preserve">          Tax (income) expense</t>
  </si>
  <si>
    <t xml:space="preserve">    Profit from operation before changes in</t>
  </si>
  <si>
    <t xml:space="preserve">    (Increase) decrease in changes of operating assets</t>
  </si>
  <si>
    <t xml:space="preserve">          Trade and other current receivables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</si>
  <si>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</si>
  <si>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</si>
  <si>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</si>
  <si>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>STATEMENTS OF CASH FLOWS  (CONTINUED)</t>
  </si>
  <si>
    <t xml:space="preserve">          Trade and other current payables</t>
  </si>
  <si>
    <t xml:space="preserve">          Other non-current liabilities </t>
  </si>
  <si>
    <t xml:space="preserve">             Increase (decrease) in changes of operating liabilities</t>
  </si>
  <si>
    <t xml:space="preserve">          Employee benefit paid</t>
  </si>
  <si>
    <t xml:space="preserve">          Finance costs paid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</si>
  <si>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</si>
  <si>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</si>
  <si>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</si>
  <si>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 xml:space="preserve">Cash flows from financing activities </t>
  </si>
  <si>
    <t xml:space="preserve">Net cash provided by (used in) financing activities </t>
  </si>
  <si>
    <t>Net increase (decrease) in cash and cash equivalents</t>
  </si>
  <si>
    <t>Cash and cash equivalents as at the beginning of the year</t>
  </si>
  <si>
    <t>Cash and cash equivalents as at the end of the year</t>
  </si>
  <si>
    <t>Supplemental cash flow information:</t>
  </si>
  <si>
    <t>Non cash transactions:</t>
  </si>
  <si>
    <t>AS AT  DECEMBER 31, 2024</t>
  </si>
  <si>
    <t>December 31, 2024</t>
  </si>
  <si>
    <t>2024</t>
  </si>
  <si>
    <t>FOR THE YEAR ENDED DECEMBER 31, 2024</t>
  </si>
  <si>
    <t>Balance as at January 1, 2024</t>
  </si>
  <si>
    <t>Balance as at December 31, 2024</t>
  </si>
  <si>
    <t>17</t>
  </si>
  <si>
    <t>23</t>
  </si>
  <si>
    <t>Profit (loss) for the year</t>
  </si>
  <si>
    <t>Other comprehensive income :</t>
  </si>
  <si>
    <t xml:space="preserve">         Gains on re-measurements of  defined benefit plans</t>
  </si>
  <si>
    <t xml:space="preserve">         Less  Taxable effects</t>
  </si>
  <si>
    <t>Profit (loss) from operating activities</t>
  </si>
  <si>
    <t>Other comprehensive income for the year - net of tax</t>
  </si>
  <si>
    <t xml:space="preserve">          Loss on impairment of assets</t>
  </si>
  <si>
    <t xml:space="preserve">          Loss on disposal of other intangible assets</t>
  </si>
  <si>
    <t xml:space="preserve">    Adjustment profit before income tax to cash receipt (disbursement) </t>
  </si>
  <si>
    <t xml:space="preserve">       operating assets and liabilities</t>
  </si>
  <si>
    <t xml:space="preserve">                 2,994,193,535 common shares of Baht 0.10 each</t>
  </si>
  <si>
    <t>Component of other comprehensive income that will</t>
  </si>
  <si>
    <t xml:space="preserve">    not be reclassified to profit or loss  </t>
  </si>
  <si>
    <t xml:space="preserve">                 Legal reserve</t>
  </si>
  <si>
    <t xml:space="preserve">          Proceeds from finance income</t>
  </si>
  <si>
    <t xml:space="preserve">          (Increase) decrease in other current financial assets</t>
  </si>
  <si>
    <t xml:space="preserve">          (Increase) decrease in other non-current financial assets</t>
  </si>
  <si>
    <t xml:space="preserve">          Building and equipment acquisition</t>
  </si>
  <si>
    <t xml:space="preserve">          Proceeds from sales of equipment</t>
  </si>
  <si>
    <t xml:space="preserve">          Other intangible assets acquisition</t>
  </si>
  <si>
    <t xml:space="preserve">          Dividend paid</t>
  </si>
  <si>
    <t xml:space="preserve">          Payment for lease liabilities</t>
  </si>
  <si>
    <t xml:space="preserve">    Increase (decrease) in changes of operating liabilities</t>
  </si>
  <si>
    <t xml:space="preserve">    Cash generated (paid) from operation</t>
  </si>
  <si>
    <t xml:space="preserve">    Increase in lease liabilities</t>
  </si>
  <si>
    <t xml:space="preserve">    Transfer of properties available for use to investment properties </t>
  </si>
  <si>
    <t xml:space="preserve">         Trade and other current payables</t>
  </si>
  <si>
    <t xml:space="preserve">         Current portion of lease liabilities</t>
  </si>
  <si>
    <t xml:space="preserve">         Lease liabilities</t>
  </si>
  <si>
    <t xml:space="preserve">         Non-current provisions for employee benefit</t>
  </si>
  <si>
    <t xml:space="preserve">         Other non-current provisions</t>
  </si>
  <si>
    <t xml:space="preserve">         Other non-current liabilities</t>
  </si>
  <si>
    <t xml:space="preserve">         Share capital</t>
  </si>
  <si>
    <t xml:space="preserve">             Authorized share capital</t>
  </si>
  <si>
    <t xml:space="preserve">             Issued and paid-up share capital </t>
  </si>
  <si>
    <t xml:space="preserve">             Share premium on ordinary shares</t>
  </si>
  <si>
    <t xml:space="preserve">             Appropriated</t>
  </si>
  <si>
    <t xml:space="preserve">             Unappropriated</t>
  </si>
  <si>
    <t xml:space="preserve">Gross profit </t>
  </si>
  <si>
    <t xml:space="preserve">         Retained earnings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</si>
</sst>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[$-D00041E]0"/>
  </numFmts>
  <fonts count="26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sz val="10"/>
      <color theme="1" tint="4.9989318521683403E-2"/>
      <name val="Times New Roman"/>
      <family val="1"/>
    </font>
    <font>
      <i/>
      <sz val="10"/>
      <color theme="1" tint="4.9989318521683403E-2"/>
      <name val="Times New Roman"/>
      <family val="1"/>
    </font>
    <font>
      <b/>
      <sz val="10"/>
      <color theme="1" tint="4.9989318521683403E-2"/>
      <name val="Times New Roman"/>
      <family val="1"/>
    </font>
    <font>
      <b/>
      <i/>
      <sz val="10"/>
      <color theme="1" tint="4.9989318521683403E-2"/>
      <name val="Times New Roman"/>
      <family val="1"/>
    </font>
    <font>
      <sz val="10"/>
      <name val="ApFont"/>
      <charset val="222"/>
    </font>
    <font>
      <sz val="16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1"/>
      <color rgb="FF000000"/>
      <name val="Tahoma"/>
      <family val="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7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2" fillId="0" borderId="0"/>
    <xf numFmtId="39" fontId="5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43" fontId="20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58">
    <xf numFmtId="0" fontId="0" fillId="0" borderId="0" xfId="0"/>
    <xf numFmtId="43" fontId="7" fillId="0" borderId="0" xfId="1" applyFont="1" applyFill="1" applyBorder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43" fontId="7" fillId="0" borderId="0" xfId="1" applyFont="1" applyFill="1" applyAlignment="1">
      <alignment horizontal="right" vertical="center"/>
    </xf>
    <xf numFmtId="43" fontId="7" fillId="0" borderId="0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right" vertical="center"/>
    </xf>
    <xf numFmtId="43" fontId="14" fillId="0" borderId="0" xfId="1" applyFont="1" applyFill="1" applyAlignment="1">
      <alignment vertical="center"/>
    </xf>
    <xf numFmtId="43" fontId="14" fillId="0" borderId="0" xfId="1" applyFont="1" applyFill="1" applyBorder="1" applyAlignment="1">
      <alignment horizontal="right" vertical="center"/>
    </xf>
    <xf numFmtId="187" fontId="7" fillId="0" borderId="0" xfId="1" applyNumberFormat="1" applyFont="1" applyFill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left" vertical="center"/>
    </xf>
    <xf numFmtId="43" fontId="8" fillId="0" borderId="0" xfId="1" applyFont="1" applyFill="1" applyAlignment="1">
      <alignment horizontal="center" vertical="center"/>
    </xf>
    <xf numFmtId="43" fontId="7" fillId="0" borderId="0" xfId="1" applyFont="1" applyFill="1" applyAlignment="1"/>
    <xf numFmtId="187" fontId="7" fillId="0" borderId="1" xfId="1" applyNumberFormat="1" applyFont="1" applyFill="1" applyBorder="1" applyAlignment="1">
      <alignment horizontal="right" vertical="center"/>
    </xf>
    <xf numFmtId="187" fontId="7" fillId="0" borderId="0" xfId="1" applyNumberFormat="1" applyFont="1" applyFill="1" applyAlignment="1">
      <alignment vertical="center"/>
    </xf>
    <xf numFmtId="191" fontId="7" fillId="0" borderId="0" xfId="1" applyNumberFormat="1" applyFont="1" applyFill="1" applyBorder="1" applyAlignment="1">
      <alignment horizontal="right" vertical="center"/>
    </xf>
    <xf numFmtId="40" fontId="7" fillId="0" borderId="0" xfId="4" applyNumberFormat="1" applyFont="1" applyAlignment="1">
      <alignment vertical="center"/>
    </xf>
    <xf numFmtId="40" fontId="6" fillId="0" borderId="0" xfId="4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194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39" fontId="7" fillId="0" borderId="0" xfId="4" applyFont="1" applyAlignment="1">
      <alignment vertical="center"/>
    </xf>
    <xf numFmtId="189" fontId="6" fillId="0" borderId="0" xfId="4" applyNumberFormat="1" applyFont="1" applyAlignment="1">
      <alignment horizontal="center" vertical="center"/>
    </xf>
    <xf numFmtId="40" fontId="6" fillId="0" borderId="0" xfId="4" applyNumberFormat="1" applyFont="1" applyAlignment="1">
      <alignment horizontal="left" vertical="center"/>
    </xf>
    <xf numFmtId="40" fontId="6" fillId="0" borderId="0" xfId="0" applyNumberFormat="1" applyFont="1" applyAlignment="1">
      <alignment vertical="center"/>
    </xf>
    <xf numFmtId="39" fontId="7" fillId="0" borderId="0" xfId="4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40" fontId="6" fillId="0" borderId="0" xfId="4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95" fontId="6" fillId="0" borderId="0" xfId="0" quotePrefix="1" applyNumberFormat="1" applyFont="1" applyAlignment="1">
      <alignment horizontal="center" vertical="center"/>
    </xf>
    <xf numFmtId="189" fontId="7" fillId="0" borderId="0" xfId="4" applyNumberFormat="1" applyFont="1" applyAlignment="1">
      <alignment vertical="center"/>
    </xf>
    <xf numFmtId="188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7" fillId="0" borderId="3" xfId="1" applyFont="1" applyFill="1" applyBorder="1" applyAlignment="1">
      <alignment vertical="center"/>
    </xf>
    <xf numFmtId="0" fontId="8" fillId="0" borderId="0" xfId="0" quotePrefix="1" applyFont="1" applyAlignment="1">
      <alignment horizontal="center" vertical="center"/>
    </xf>
    <xf numFmtId="43" fontId="7" fillId="0" borderId="3" xfId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43" fontId="7" fillId="0" borderId="4" xfId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189" fontId="14" fillId="0" borderId="0" xfId="4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0" fontId="14" fillId="0" borderId="0" xfId="4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3" fontId="7" fillId="0" borderId="5" xfId="0" applyNumberFormat="1" applyFont="1" applyBorder="1" applyAlignment="1">
      <alignment vertical="center"/>
    </xf>
    <xf numFmtId="43" fontId="7" fillId="0" borderId="0" xfId="0" applyNumberFormat="1" applyFont="1" applyAlignment="1">
      <alignment vertical="center"/>
    </xf>
    <xf numFmtId="40" fontId="13" fillId="0" borderId="0" xfId="4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38" fontId="6" fillId="0" borderId="0" xfId="5" applyNumberFormat="1" applyFont="1" applyAlignment="1">
      <alignment horizontal="centerContinuous" vertical="center"/>
    </xf>
    <xf numFmtId="38" fontId="6" fillId="0" borderId="0" xfId="5" applyNumberFormat="1" applyFont="1" applyAlignment="1">
      <alignment horizontal="center" vertical="center"/>
    </xf>
    <xf numFmtId="38" fontId="7" fillId="0" borderId="0" xfId="5" applyNumberFormat="1" applyFont="1" applyAlignment="1">
      <alignment vertical="center"/>
    </xf>
    <xf numFmtId="40" fontId="6" fillId="0" borderId="0" xfId="4" applyNumberFormat="1" applyFont="1" applyAlignment="1">
      <alignment horizontal="centerContinuous" vertical="center"/>
    </xf>
    <xf numFmtId="37" fontId="6" fillId="0" borderId="0" xfId="5" applyNumberFormat="1" applyFont="1" applyAlignment="1">
      <alignment horizontal="center" vertical="center"/>
    </xf>
    <xf numFmtId="194" fontId="6" fillId="0" borderId="0" xfId="0" applyNumberFormat="1" applyFont="1" applyAlignment="1">
      <alignment horizontal="center" vertical="center"/>
    </xf>
    <xf numFmtId="189" fontId="7" fillId="0" borderId="0" xfId="2" applyNumberFormat="1" applyFont="1" applyAlignment="1">
      <alignment vertical="center"/>
    </xf>
    <xf numFmtId="39" fontId="8" fillId="0" borderId="0" xfId="4" applyFont="1" applyAlignment="1">
      <alignment horizontal="right" vertical="center"/>
    </xf>
    <xf numFmtId="38" fontId="7" fillId="0" borderId="0" xfId="5" applyNumberFormat="1" applyFont="1" applyAlignment="1">
      <alignment horizontal="center" vertical="center"/>
    </xf>
    <xf numFmtId="39" fontId="6" fillId="0" borderId="0" xfId="4" quotePrefix="1" applyFont="1" applyAlignment="1">
      <alignment horizontal="center" vertical="center"/>
    </xf>
    <xf numFmtId="38" fontId="6" fillId="0" borderId="0" xfId="5" applyNumberFormat="1" applyFont="1" applyAlignment="1">
      <alignment vertical="center"/>
    </xf>
    <xf numFmtId="37" fontId="7" fillId="0" borderId="0" xfId="5" applyNumberFormat="1" applyFont="1" applyAlignment="1">
      <alignment vertical="center"/>
    </xf>
    <xf numFmtId="40" fontId="7" fillId="0" borderId="0" xfId="4" applyNumberFormat="1" applyFont="1" applyAlignment="1">
      <alignment horizontal="left" vertical="center"/>
    </xf>
    <xf numFmtId="187" fontId="7" fillId="0" borderId="0" xfId="5" applyNumberFormat="1" applyFont="1" applyAlignment="1">
      <alignment horizontal="right" vertical="center"/>
    </xf>
    <xf numFmtId="187" fontId="7" fillId="0" borderId="0" xfId="5" applyNumberFormat="1" applyFont="1" applyAlignment="1">
      <alignment vertical="center"/>
    </xf>
    <xf numFmtId="187" fontId="7" fillId="0" borderId="0" xfId="9" applyNumberFormat="1" applyFont="1" applyAlignment="1">
      <alignment horizontal="right" vertical="center"/>
    </xf>
    <xf numFmtId="40" fontId="13" fillId="0" borderId="0" xfId="4" applyNumberFormat="1" applyFont="1" applyAlignment="1">
      <alignment horizontal="left" vertical="center"/>
    </xf>
    <xf numFmtId="187" fontId="7" fillId="0" borderId="2" xfId="5" applyNumberFormat="1" applyFont="1" applyBorder="1" applyAlignment="1">
      <alignment horizontal="right" vertical="center"/>
    </xf>
    <xf numFmtId="188" fontId="7" fillId="0" borderId="0" xfId="5" applyNumberFormat="1" applyFont="1" applyAlignment="1">
      <alignment horizontal="right" vertical="center"/>
    </xf>
    <xf numFmtId="38" fontId="13" fillId="0" borderId="0" xfId="5" applyNumberFormat="1" applyFont="1" applyAlignment="1">
      <alignment vertical="center"/>
    </xf>
    <xf numFmtId="189" fontId="7" fillId="0" borderId="0" xfId="4" applyNumberFormat="1" applyFont="1" applyAlignment="1">
      <alignment horizontal="left" vertical="center"/>
    </xf>
    <xf numFmtId="187" fontId="7" fillId="0" borderId="0" xfId="9" applyNumberFormat="1" applyFont="1" applyAlignment="1">
      <alignment vertical="center"/>
    </xf>
    <xf numFmtId="187" fontId="7" fillId="0" borderId="3" xfId="9" applyNumberFormat="1" applyFont="1" applyBorder="1" applyAlignment="1">
      <alignment horizontal="right" vertical="center"/>
    </xf>
    <xf numFmtId="188" fontId="7" fillId="0" borderId="0" xfId="9" applyNumberFormat="1" applyFont="1" applyAlignment="1">
      <alignment horizontal="right" vertical="center"/>
    </xf>
    <xf numFmtId="187" fontId="6" fillId="0" borderId="0" xfId="5" applyNumberFormat="1" applyFont="1" applyAlignment="1">
      <alignment horizontal="center" vertical="center"/>
    </xf>
    <xf numFmtId="189" fontId="6" fillId="0" borderId="0" xfId="4" applyNumberFormat="1" applyFont="1" applyAlignment="1">
      <alignment vertical="center"/>
    </xf>
    <xf numFmtId="0" fontId="6" fillId="0" borderId="0" xfId="5" applyFont="1" applyAlignment="1">
      <alignment vertical="center"/>
    </xf>
    <xf numFmtId="0" fontId="10" fillId="0" borderId="0" xfId="5" applyFont="1" applyAlignment="1">
      <alignment horizontal="right" vertical="center"/>
    </xf>
    <xf numFmtId="187" fontId="7" fillId="0" borderId="0" xfId="5" applyNumberFormat="1" applyFont="1" applyAlignment="1">
      <alignment horizontal="center" vertical="center"/>
    </xf>
    <xf numFmtId="187" fontId="7" fillId="0" borderId="3" xfId="5" applyNumberFormat="1" applyFont="1" applyBorder="1" applyAlignment="1">
      <alignment horizontal="right" vertical="center"/>
    </xf>
    <xf numFmtId="192" fontId="7" fillId="0" borderId="0" xfId="4" applyNumberFormat="1" applyFont="1" applyAlignment="1">
      <alignment horizontal="left" vertical="center"/>
    </xf>
    <xf numFmtId="0" fontId="7" fillId="0" borderId="0" xfId="5" applyFont="1" applyAlignment="1">
      <alignment vertical="center"/>
    </xf>
    <xf numFmtId="39" fontId="6" fillId="0" borderId="0" xfId="4" applyFont="1" applyAlignment="1">
      <alignment vertical="center"/>
    </xf>
    <xf numFmtId="188" fontId="7" fillId="0" borderId="0" xfId="5" applyNumberFormat="1" applyFont="1" applyAlignment="1">
      <alignment horizontal="center" vertical="center"/>
    </xf>
    <xf numFmtId="191" fontId="7" fillId="0" borderId="0" xfId="5" applyNumberFormat="1" applyFont="1" applyAlignment="1">
      <alignment horizontal="right" vertical="center"/>
    </xf>
    <xf numFmtId="187" fontId="7" fillId="0" borderId="1" xfId="9" applyNumberFormat="1" applyFont="1" applyBorder="1" applyAlignment="1">
      <alignment horizontal="right" vertical="center"/>
    </xf>
    <xf numFmtId="187" fontId="7" fillId="0" borderId="4" xfId="5" applyNumberFormat="1" applyFont="1" applyBorder="1" applyAlignment="1">
      <alignment horizontal="right" vertical="center"/>
    </xf>
    <xf numFmtId="196" fontId="7" fillId="0" borderId="0" xfId="5" applyNumberFormat="1" applyFont="1" applyAlignment="1">
      <alignment vertical="center"/>
    </xf>
    <xf numFmtId="0" fontId="7" fillId="0" borderId="0" xfId="9" applyFont="1" applyAlignment="1">
      <alignment vertical="center"/>
    </xf>
    <xf numFmtId="38" fontId="7" fillId="0" borderId="0" xfId="9" applyNumberFormat="1" applyFont="1" applyAlignment="1">
      <alignment vertical="center"/>
    </xf>
    <xf numFmtId="188" fontId="11" fillId="0" borderId="0" xfId="9" applyNumberFormat="1" applyFont="1" applyAlignment="1">
      <alignment horizontal="right" vertical="center"/>
    </xf>
    <xf numFmtId="38" fontId="7" fillId="0" borderId="0" xfId="9" applyNumberFormat="1" applyFont="1"/>
    <xf numFmtId="188" fontId="7" fillId="0" borderId="0" xfId="9" applyNumberFormat="1" applyFont="1" applyAlignment="1">
      <alignment horizontal="right"/>
    </xf>
    <xf numFmtId="189" fontId="6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9" fillId="0" borderId="0" xfId="0" applyFont="1"/>
    <xf numFmtId="193" fontId="7" fillId="0" borderId="0" xfId="0" applyNumberFormat="1" applyFont="1" applyAlignment="1">
      <alignment horizontal="center"/>
    </xf>
    <xf numFmtId="193" fontId="7" fillId="0" borderId="2" xfId="0" applyNumberFormat="1" applyFont="1" applyBorder="1" applyAlignment="1">
      <alignment horizontal="center"/>
    </xf>
    <xf numFmtId="193" fontId="7" fillId="0" borderId="2" xfId="0" applyNumberFormat="1" applyFont="1" applyBorder="1"/>
    <xf numFmtId="0" fontId="7" fillId="0" borderId="2" xfId="0" applyFont="1" applyBorder="1" applyAlignment="1">
      <alignment horizontal="center"/>
    </xf>
    <xf numFmtId="40" fontId="7" fillId="0" borderId="0" xfId="0" applyNumberFormat="1" applyFont="1" applyAlignment="1">
      <alignment horizontal="center"/>
    </xf>
    <xf numFmtId="40" fontId="9" fillId="0" borderId="0" xfId="4" applyNumberFormat="1" applyFont="1" applyAlignment="1">
      <alignment horizontal="center"/>
    </xf>
    <xf numFmtId="193" fontId="7" fillId="0" borderId="1" xfId="0" applyNumberFormat="1" applyFont="1" applyBorder="1" applyAlignment="1">
      <alignment horizontal="center"/>
    </xf>
    <xf numFmtId="189" fontId="7" fillId="0" borderId="1" xfId="0" applyNumberFormat="1" applyFont="1" applyBorder="1" applyAlignment="1">
      <alignment horizontal="center"/>
    </xf>
    <xf numFmtId="40" fontId="7" fillId="0" borderId="1" xfId="0" applyNumberFormat="1" applyFont="1" applyBorder="1" applyAlignment="1">
      <alignment horizontal="center"/>
    </xf>
    <xf numFmtId="40" fontId="6" fillId="0" borderId="0" xfId="0" applyNumberFormat="1" applyFont="1"/>
    <xf numFmtId="0" fontId="24" fillId="0" borderId="0" xfId="0" applyFont="1" applyAlignment="1">
      <alignment horizontal="center"/>
    </xf>
    <xf numFmtId="0" fontId="25" fillId="0" borderId="0" xfId="0" applyFont="1"/>
    <xf numFmtId="187" fontId="7" fillId="0" borderId="0" xfId="0" applyNumberFormat="1" applyFont="1" applyAlignment="1">
      <alignment horizontal="right"/>
    </xf>
    <xf numFmtId="188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187" fontId="7" fillId="0" borderId="4" xfId="0" applyNumberFormat="1" applyFont="1" applyBorder="1" applyAlignment="1">
      <alignment horizontal="right"/>
    </xf>
    <xf numFmtId="187" fontId="25" fillId="0" borderId="0" xfId="0" applyNumberFormat="1" applyFont="1" applyAlignment="1">
      <alignment vertical="center"/>
    </xf>
    <xf numFmtId="187" fontId="25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88" fontId="7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right" vertical="center"/>
    </xf>
    <xf numFmtId="193" fontId="7" fillId="0" borderId="0" xfId="0" applyNumberFormat="1" applyFont="1" applyAlignment="1">
      <alignment vertical="center"/>
    </xf>
    <xf numFmtId="37" fontId="7" fillId="0" borderId="0" xfId="10" applyNumberFormat="1" applyFont="1" applyAlignment="1">
      <alignment vertical="center"/>
    </xf>
    <xf numFmtId="0" fontId="8" fillId="0" borderId="0" xfId="0" applyFont="1" applyAlignment="1">
      <alignment horizontal="centerContinuous" vertical="center"/>
    </xf>
    <xf numFmtId="49" fontId="6" fillId="0" borderId="0" xfId="0" applyNumberFormat="1" applyFont="1" applyAlignment="1">
      <alignment horizontal="centerContinuous" vertical="center"/>
    </xf>
    <xf numFmtId="49" fontId="6" fillId="0" borderId="0" xfId="0" applyNumberFormat="1" applyFont="1" applyAlignment="1">
      <alignment horizontal="center" vertical="center"/>
    </xf>
    <xf numFmtId="40" fontId="8" fillId="0" borderId="0" xfId="4" applyNumberFormat="1" applyFont="1" applyAlignment="1">
      <alignment horizontal="right" vertical="center"/>
    </xf>
    <xf numFmtId="40" fontId="9" fillId="0" borderId="0" xfId="4" applyNumberFormat="1" applyFont="1" applyAlignment="1">
      <alignment horizontal="center" vertical="center"/>
    </xf>
    <xf numFmtId="189" fontId="6" fillId="0" borderId="0" xfId="4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87" fontId="7" fillId="0" borderId="3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49" fontId="8" fillId="0" borderId="0" xfId="0" quotePrefix="1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 vertical="center"/>
    </xf>
    <xf numFmtId="187" fontId="7" fillId="0" borderId="4" xfId="1" applyNumberFormat="1" applyFont="1" applyFill="1" applyBorder="1" applyAlignment="1">
      <alignment horizontal="right" vertical="center"/>
    </xf>
    <xf numFmtId="192" fontId="6" fillId="0" borderId="0" xfId="4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194" fontId="6" fillId="0" borderId="0" xfId="0" applyNumberFormat="1" applyFont="1" applyAlignment="1">
      <alignment horizontal="center" vertical="center"/>
    </xf>
    <xf numFmtId="38" fontId="6" fillId="0" borderId="0" xfId="5" applyNumberFormat="1" applyFont="1" applyAlignment="1">
      <alignment horizontal="center" vertical="center"/>
    </xf>
  </cellXfs>
  <cellStyles count="67">
    <cellStyle name="Comma" xfId="1" builtinId="3"/>
    <cellStyle name="Comma 18" xfId="20" xr:uid="{FC2555B2-E46C-4737-B8F4-3443AE7DE399}"/>
    <cellStyle name="Comma 18 2" xfId="52" xr:uid="{1C342A3C-067A-4293-9318-426993B791BA}"/>
    <cellStyle name="Comma 2" xfId="7" xr:uid="{00000000-0005-0000-0000-000001000000}"/>
    <cellStyle name="Comma 2 2" xfId="16" xr:uid="{DC074597-AA12-4C5F-B44D-5E12E7F859AC}"/>
    <cellStyle name="Comma 2 2 13" xfId="44" xr:uid="{7AB30024-8CBA-4A18-AB21-360D6699FEA5}"/>
    <cellStyle name="Comma 2 2 13 2" xfId="64" xr:uid="{38C3A445-1A43-4880-989F-509FC6590014}"/>
    <cellStyle name="Comma 2 2 2" xfId="50" xr:uid="{C25F04BE-7E15-4631-AE27-30DAC1D4519E}"/>
    <cellStyle name="Comma 2 3" xfId="49" xr:uid="{CF89B948-71E4-4321-AC3E-A4205CEBC69B}"/>
    <cellStyle name="Comma 2 33" xfId="42" xr:uid="{A65856BB-BFF7-4587-9B70-AE887C69325E}"/>
    <cellStyle name="Comma 2 33 2" xfId="63" xr:uid="{25217C71-F1AD-42B3-9B30-FB0E3DD1D815}"/>
    <cellStyle name="Comma 2 6" xfId="33" xr:uid="{8B4CC7AC-7ADE-4C62-8297-13D675AB8C7C}"/>
    <cellStyle name="Comma 2 6 2" xfId="60" xr:uid="{4CC88521-D57D-49FA-B5DB-687305BA42AF}"/>
    <cellStyle name="Comma 2 6 3" xfId="48" xr:uid="{37F685D8-E74C-4DEE-B448-9FA5EA07FCA2}"/>
    <cellStyle name="Comma 2 6 3 2" xfId="66" xr:uid="{7B7B27E9-3847-4AC7-B6AE-AC769DDA25F4}"/>
    <cellStyle name="Comma 25 11" xfId="37" xr:uid="{20E21116-2268-41FA-9A5D-5BAA78C47837}"/>
    <cellStyle name="Comma 25 11 2" xfId="61" xr:uid="{F0858EC2-CBC2-4EC3-B739-998BA5393540}"/>
    <cellStyle name="Comma 26" xfId="23" xr:uid="{962E2D7D-6A01-4E51-996F-FE7572F34B1C}"/>
    <cellStyle name="Comma 26 2" xfId="55" xr:uid="{D85F629F-E9A0-49CE-B865-5C8DBFA263D4}"/>
    <cellStyle name="Comma 3" xfId="18" xr:uid="{6FFA728C-DB57-4DD1-A97B-430D79A56B59}"/>
    <cellStyle name="Comma 3 2" xfId="51" xr:uid="{0123FC1F-3AC8-4043-9110-ACC6E2CFEB2F}"/>
    <cellStyle name="Comma 4" xfId="21" xr:uid="{09A22471-6612-4749-867D-E18F2388EA18}"/>
    <cellStyle name="Comma 4 2" xfId="53" xr:uid="{0F68BEFC-6F4B-4FD5-B6F7-A0E09E10053D}"/>
    <cellStyle name="Comma 5" xfId="12" xr:uid="{09458A42-530C-49FC-9459-887F50834F0B}"/>
    <cellStyle name="Comma 9 2 2 2 2 2" xfId="46" xr:uid="{D8A187A7-ACD6-43F0-BC0B-75CD9CF4123F}"/>
    <cellStyle name="Comma 9 2 2 2 2 2 2" xfId="65" xr:uid="{2201E0C5-F9A8-48C9-9FAC-B5933139A6F3}"/>
    <cellStyle name="Excel Built-in Comma 1 2" xfId="35" xr:uid="{F78A7D84-2C95-4805-9443-6D57529F34E3}"/>
    <cellStyle name="Excel Built-in Normal 2" xfId="34" xr:uid="{4BBD8379-D300-4C75-B577-1CAD2D574F91}"/>
    <cellStyle name="Normal" xfId="0" builtinId="0"/>
    <cellStyle name="Normal 10 10" xfId="43" xr:uid="{9552DA24-49B7-4F9D-B106-FBA427026522}"/>
    <cellStyle name="Normal 17" xfId="15" xr:uid="{5002FEA1-09A5-460C-A251-0E6334BE53B9}"/>
    <cellStyle name="Normal 2" xfId="2" xr:uid="{00000000-0005-0000-0000-000003000000}"/>
    <cellStyle name="Normal 2 10 2 2_ส.ค.61" xfId="38" xr:uid="{1ED15874-1250-4968-9F32-400034E51850}"/>
    <cellStyle name="Normal 2 2" xfId="8" xr:uid="{00000000-0005-0000-0000-000004000000}"/>
    <cellStyle name="Normal 2 3" xfId="13" xr:uid="{970DA5D9-9825-40E2-B26F-453B26DC1895}"/>
    <cellStyle name="Normal 2 3 2 2 2 2" xfId="47" xr:uid="{983B3684-CAF6-4869-A25B-647F3377B5B7}"/>
    <cellStyle name="Normal 3" xfId="3" xr:uid="{00000000-0005-0000-0000-000005000000}"/>
    <cellStyle name="Normal 4" xfId="6" xr:uid="{00000000-0005-0000-0000-000006000000}"/>
    <cellStyle name="Normal 4 2" xfId="14" xr:uid="{DDB3AA76-7D29-434B-96D1-2797DDB4E504}"/>
    <cellStyle name="Normal 5" xfId="10" xr:uid="{00000000-0005-0000-0000-000007000000}"/>
    <cellStyle name="Normal 6" xfId="11" xr:uid="{D2F276FC-AB28-4ADD-AB84-7508F114365D}"/>
    <cellStyle name="Normal 8 2 2 2 2 2" xfId="45" xr:uid="{504B2230-DBE8-47EE-A618-63BA73647072}"/>
    <cellStyle name="Percent 2" xfId="39" xr:uid="{CAED4D7E-0105-46DB-9EA6-D284DAE7BCC1}"/>
    <cellStyle name="Percent 2 2" xfId="19" xr:uid="{4746FDAC-9345-4966-8A61-3A9ED307C3A2}"/>
    <cellStyle name="Percent 2 2 2" xfId="17" xr:uid="{26F5505D-023C-4E7C-81EA-72A1D58642A2}"/>
    <cellStyle name="Percent 3" xfId="24" xr:uid="{493CDCE4-1086-41AA-95A9-6E4C75956523}"/>
    <cellStyle name="เครื่องหมายจุลภาค 2 152" xfId="40" xr:uid="{3E375E2F-B48D-46D5-8381-80107C16FBE0}"/>
    <cellStyle name="เครื่องหมายจุลภาค 2 152 2" xfId="62" xr:uid="{E1B3809A-9D9C-4137-859C-D45E19DA3C0E}"/>
    <cellStyle name="เครื่องหมายจุลภาค 2 7" xfId="27" xr:uid="{0A8D1A9D-B203-45D3-9E91-D034782E100A}"/>
    <cellStyle name="เครื่องหมายจุลภาค 2 7 2" xfId="32" xr:uid="{54D0882A-7A9E-4C18-827D-EBBCF20C6710}"/>
    <cellStyle name="เครื่องหมายจุลภาค 2 7 2 2" xfId="59" xr:uid="{806DD04E-2FB7-4A66-9EB5-4065153377FA}"/>
    <cellStyle name="เครื่องหมายจุลภาค 2 7 3" xfId="58" xr:uid="{0D016884-FD89-41D9-926F-A770E7B5D2B7}"/>
    <cellStyle name="จุลภาค 2" xfId="26" xr:uid="{7E7849A3-FE92-4E1D-A4B7-E6F7836F6F5E}"/>
    <cellStyle name="จุลภาค 2 2" xfId="57" xr:uid="{2B148CDC-ABCD-427C-87AC-6A49576C87FB}"/>
    <cellStyle name="จุลภาค 3" xfId="22" xr:uid="{77927814-4B2A-408B-8FC4-4D292F89730B}"/>
    <cellStyle name="จุลภาค 3 2" xfId="54" xr:uid="{555A300C-A745-40BD-9039-DB5F086A30D1}"/>
    <cellStyle name="จุลภาค 5" xfId="25" xr:uid="{D3645CA6-882B-4731-8887-3E1CA0C522A3}"/>
    <cellStyle name="จุลภาค 5 2" xfId="56" xr:uid="{E7CEB670-5E53-4B6A-AF3D-DFF2F61DAA20}"/>
    <cellStyle name="ปกติ 194" xfId="28" xr:uid="{DADE7C8C-3C66-4CFE-9607-E2E61EC4DA74}"/>
    <cellStyle name="ปกติ 195" xfId="29" xr:uid="{513ED3AA-CC9A-4F07-85C0-C619249C43D3}"/>
    <cellStyle name="ปกติ 196" xfId="30" xr:uid="{0906D356-4630-43B5-80AF-FF71EEE9DEEB}"/>
    <cellStyle name="ปกติ 2 176" xfId="41" xr:uid="{094897AA-CBA1-4C97-BCDC-9237C806F97F}"/>
    <cellStyle name="ปกติ 2 2 17 2" xfId="36" xr:uid="{DEC1A8F5-4D48-4EED-8813-A93F2E390F2C}"/>
    <cellStyle name="ปกติ 5" xfId="31" xr:uid="{3A429679-0753-4C39-AE96-37E53451D411}"/>
    <cellStyle name="ปกติ_Sheet1" xfId="4" xr:uid="{00000000-0005-0000-0000-000008000000}"/>
    <cellStyle name="ปกติ_งบ _ Cash แมวสี่ตัว" xfId="5" xr:uid="{00000000-0005-0000-0000-000009000000}"/>
    <cellStyle name="ปกติ_งบ _ Cash แมวสี่ตัว 2" xfId="9" xr:uid="{00000000-0005-0000-0000-00000A000000}"/>
  </cellStyles>
  <dxfs count="0"/>
  <tableStyles count="0" defaultTableStyle="TableStyleMedium9" defaultPivotStyle="PivotStyleLight16"/>
  <colors>
    <mruColors>
      <color rgb="FFFF66FF"/>
      <color rgb="FFFF00FF"/>
      <color rgb="FFFFFF66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tabSelected="1" topLeftCell="A52" zoomScale="85" zoomScaleNormal="85" zoomScaleSheetLayoutView="100" workbookViewId="0">
      <selection activeCell="A57" sqref="A57"/>
    </sheetView>
  </sheetViews>
  <sheetFormatPr defaultColWidth="10.6640625" defaultRowHeight="25.2" customHeight="1"/>
  <cols>
    <col min="1" max="1" width="46.6640625" style="21" customWidth="1"/>
    <col min="2" max="2" width="8.6640625" style="21" customWidth="1"/>
    <col min="3" max="3" width="1.5546875" style="21" customWidth="1"/>
    <col min="4" max="4" width="17.6640625" style="21" customWidth="1"/>
    <col min="5" max="5" width="1.5546875" style="21" customWidth="1"/>
    <col min="6" max="6" width="17.6640625" style="21" customWidth="1"/>
    <col min="7" max="7" width="1.5546875" style="21" customWidth="1"/>
    <col min="8" max="16384" width="10.6640625" style="21"/>
  </cols>
  <sheetData>
    <row r="1" spans="1:7" ht="25.2" customHeight="1">
      <c r="A1" s="152" t="s">
        <v>0</v>
      </c>
      <c r="B1" s="152"/>
      <c r="C1" s="152"/>
      <c r="D1" s="152"/>
      <c r="E1" s="152"/>
      <c r="F1" s="152"/>
      <c r="G1" s="30"/>
    </row>
    <row r="2" spans="1:7" ht="25.2" customHeight="1">
      <c r="A2" s="152" t="s">
        <v>1</v>
      </c>
      <c r="B2" s="152"/>
      <c r="C2" s="152"/>
      <c r="D2" s="152"/>
      <c r="E2" s="152"/>
      <c r="F2" s="152"/>
      <c r="G2" s="30"/>
    </row>
    <row r="3" spans="1:7" ht="25.2" customHeight="1">
      <c r="A3" s="152" t="s">
        <v>99</v>
      </c>
      <c r="B3" s="152"/>
      <c r="C3" s="152"/>
      <c r="D3" s="152"/>
      <c r="E3" s="152"/>
      <c r="F3" s="152"/>
      <c r="G3" s="30"/>
    </row>
    <row r="4" spans="1:7" ht="25.2" customHeight="1">
      <c r="A4" s="29"/>
      <c r="B4" s="29"/>
      <c r="C4" s="29"/>
      <c r="D4" s="29"/>
      <c r="E4" s="29"/>
      <c r="F4" s="29"/>
      <c r="G4" s="29"/>
    </row>
    <row r="5" spans="1:7" ht="25.2" customHeight="1">
      <c r="A5" s="31"/>
      <c r="B5" s="31"/>
      <c r="C5" s="31"/>
      <c r="D5" s="32"/>
      <c r="E5" s="32"/>
      <c r="F5" s="33" t="s">
        <v>2</v>
      </c>
      <c r="G5" s="32"/>
    </row>
    <row r="6" spans="1:7" ht="25.2" customHeight="1">
      <c r="A6" s="30" t="s">
        <v>3</v>
      </c>
      <c r="B6" s="34" t="s">
        <v>4</v>
      </c>
      <c r="C6" s="29"/>
      <c r="D6" s="35" t="s">
        <v>100</v>
      </c>
      <c r="E6" s="36"/>
      <c r="F6" s="35" t="s">
        <v>5</v>
      </c>
      <c r="G6" s="36"/>
    </row>
    <row r="7" spans="1:7" ht="25.2" customHeight="1">
      <c r="A7" s="30"/>
      <c r="B7" s="34"/>
      <c r="C7" s="29"/>
      <c r="D7" s="37"/>
      <c r="E7" s="37"/>
      <c r="F7" s="37"/>
      <c r="G7" s="37"/>
    </row>
    <row r="8" spans="1:7" ht="25.2" customHeight="1">
      <c r="A8" s="30" t="s">
        <v>6</v>
      </c>
      <c r="C8" s="38"/>
    </row>
    <row r="9" spans="1:7" ht="25.2" customHeight="1">
      <c r="A9" s="21" t="s">
        <v>7</v>
      </c>
      <c r="B9" s="38">
        <v>5</v>
      </c>
      <c r="C9" s="38"/>
      <c r="D9" s="1">
        <v>64558065.150000043</v>
      </c>
      <c r="E9" s="1"/>
      <c r="F9" s="1">
        <v>87069697.350000009</v>
      </c>
      <c r="G9" s="2"/>
    </row>
    <row r="10" spans="1:7" ht="25.2" customHeight="1">
      <c r="A10" s="36" t="s">
        <v>8</v>
      </c>
      <c r="B10" s="38">
        <v>6</v>
      </c>
      <c r="C10" s="38"/>
      <c r="D10" s="1">
        <v>43300852.259999998</v>
      </c>
      <c r="E10" s="1"/>
      <c r="F10" s="1">
        <v>32721842.809999999</v>
      </c>
      <c r="G10" s="2"/>
    </row>
    <row r="11" spans="1:7" ht="25.2" customHeight="1">
      <c r="A11" s="18" t="s">
        <v>9</v>
      </c>
      <c r="B11" s="38">
        <v>7</v>
      </c>
      <c r="C11" s="38"/>
      <c r="D11" s="1">
        <v>90317721.110000059</v>
      </c>
      <c r="E11" s="1"/>
      <c r="F11" s="1">
        <v>126170155.11</v>
      </c>
      <c r="G11" s="1"/>
    </row>
    <row r="12" spans="1:7" ht="25.2" customHeight="1">
      <c r="A12" s="21" t="s">
        <v>10</v>
      </c>
      <c r="B12" s="38">
        <v>8</v>
      </c>
      <c r="C12" s="38"/>
      <c r="D12" s="1">
        <v>270000000</v>
      </c>
      <c r="E12" s="1"/>
      <c r="F12" s="1">
        <v>40000000</v>
      </c>
      <c r="G12" s="1"/>
    </row>
    <row r="13" spans="1:7" ht="25.2" customHeight="1">
      <c r="A13" s="19" t="s">
        <v>11</v>
      </c>
      <c r="B13" s="38"/>
      <c r="C13" s="38"/>
      <c r="D13" s="39">
        <f>SUM(D9:D12)</f>
        <v>468176638.5200001</v>
      </c>
      <c r="E13" s="1"/>
      <c r="F13" s="39">
        <f>SUM(F9:F12)</f>
        <v>285961695.26999998</v>
      </c>
      <c r="G13" s="1"/>
    </row>
    <row r="14" spans="1:7" ht="25.2" customHeight="1">
      <c r="A14" s="19" t="s">
        <v>12</v>
      </c>
      <c r="B14" s="38"/>
      <c r="C14" s="38"/>
      <c r="D14" s="3"/>
      <c r="E14" s="1"/>
      <c r="F14" s="3"/>
      <c r="G14" s="1"/>
    </row>
    <row r="15" spans="1:7" ht="25.2" customHeight="1">
      <c r="A15" s="18" t="s">
        <v>13</v>
      </c>
      <c r="B15" s="38">
        <v>9</v>
      </c>
      <c r="C15" s="38"/>
      <c r="D15" s="1">
        <v>0</v>
      </c>
      <c r="E15" s="1"/>
      <c r="F15" s="1">
        <v>220000000</v>
      </c>
      <c r="G15" s="1"/>
    </row>
    <row r="16" spans="1:7" ht="25.2" customHeight="1">
      <c r="A16" s="18" t="s">
        <v>14</v>
      </c>
      <c r="B16" s="38">
        <v>10</v>
      </c>
      <c r="C16" s="38"/>
      <c r="D16" s="1">
        <v>14236059.23</v>
      </c>
      <c r="E16" s="1"/>
      <c r="F16" s="1">
        <v>15377283.830000002</v>
      </c>
      <c r="G16" s="1"/>
    </row>
    <row r="17" spans="1:7" ht="25.2" customHeight="1">
      <c r="A17" s="18" t="s">
        <v>15</v>
      </c>
      <c r="B17" s="38">
        <v>11</v>
      </c>
      <c r="C17" s="38"/>
      <c r="D17" s="1">
        <v>101761146.86999996</v>
      </c>
      <c r="E17" s="1"/>
      <c r="F17" s="1">
        <v>115426138.56999999</v>
      </c>
      <c r="G17" s="1"/>
    </row>
    <row r="18" spans="1:7" ht="25.2" customHeight="1">
      <c r="A18" s="18" t="s">
        <v>16</v>
      </c>
      <c r="B18" s="40">
        <v>12.1</v>
      </c>
      <c r="C18" s="38"/>
      <c r="D18" s="1">
        <v>71760136.549999997</v>
      </c>
      <c r="E18" s="1"/>
      <c r="F18" s="1">
        <v>100474093.63</v>
      </c>
      <c r="G18" s="2"/>
    </row>
    <row r="19" spans="1:7" ht="25.2" customHeight="1">
      <c r="A19" s="21" t="s">
        <v>17</v>
      </c>
      <c r="B19" s="38">
        <v>13</v>
      </c>
      <c r="C19" s="38"/>
      <c r="D19" s="1">
        <v>12468762.870000001</v>
      </c>
      <c r="E19" s="2"/>
      <c r="F19" s="1">
        <v>16510678.550000001</v>
      </c>
      <c r="G19" s="2"/>
    </row>
    <row r="20" spans="1:7" ht="25.2" customHeight="1">
      <c r="A20" s="36" t="s">
        <v>18</v>
      </c>
      <c r="B20" s="38">
        <v>14</v>
      </c>
      <c r="C20" s="38"/>
      <c r="D20" s="1">
        <v>6471783.4500000011</v>
      </c>
      <c r="E20" s="2"/>
      <c r="F20" s="1">
        <v>69765352.5</v>
      </c>
      <c r="G20" s="2"/>
    </row>
    <row r="21" spans="1:7" ht="25.2" customHeight="1">
      <c r="A21" s="18" t="s">
        <v>19</v>
      </c>
      <c r="B21" s="38">
        <v>15</v>
      </c>
      <c r="C21" s="38"/>
      <c r="D21" s="1">
        <v>14690555.16</v>
      </c>
      <c r="E21" s="2"/>
      <c r="F21" s="1">
        <v>16063749.23</v>
      </c>
      <c r="G21" s="2"/>
    </row>
    <row r="22" spans="1:7" ht="25.2" customHeight="1">
      <c r="A22" s="26" t="s">
        <v>20</v>
      </c>
      <c r="B22" s="38"/>
      <c r="C22" s="38"/>
      <c r="D22" s="41">
        <f>SUM(D15:D21)</f>
        <v>221388444.12999997</v>
      </c>
      <c r="E22" s="1"/>
      <c r="F22" s="41">
        <f>SUM(F15:F21)</f>
        <v>553617296.30999994</v>
      </c>
      <c r="G22" s="1"/>
    </row>
    <row r="23" spans="1:7" ht="25.2" customHeight="1" thickBot="1">
      <c r="A23" s="19" t="s">
        <v>21</v>
      </c>
      <c r="B23" s="42"/>
      <c r="D23" s="43">
        <f>D13+D22</f>
        <v>689565082.6500001</v>
      </c>
      <c r="E23" s="4"/>
      <c r="F23" s="43">
        <f>F13+F22</f>
        <v>839578991.57999992</v>
      </c>
      <c r="G23" s="4"/>
    </row>
    <row r="24" spans="1:7" ht="25.2" customHeight="1" thickTop="1"/>
    <row r="25" spans="1:7" ht="25.2" customHeight="1">
      <c r="B25" s="42"/>
      <c r="D25" s="1"/>
      <c r="F25" s="44"/>
    </row>
    <row r="27" spans="1:7" ht="25.2" customHeight="1">
      <c r="A27" s="28" t="s">
        <v>22</v>
      </c>
    </row>
    <row r="32" spans="1:7" ht="25.2" customHeight="1">
      <c r="A32" s="152" t="s">
        <v>0</v>
      </c>
      <c r="B32" s="152"/>
      <c r="C32" s="152"/>
      <c r="D32" s="152"/>
      <c r="E32" s="152"/>
      <c r="F32" s="152"/>
      <c r="G32" s="30"/>
    </row>
    <row r="33" spans="1:7" ht="25.2" customHeight="1">
      <c r="A33" s="152" t="s">
        <v>23</v>
      </c>
      <c r="B33" s="152"/>
      <c r="C33" s="152"/>
      <c r="D33" s="152"/>
      <c r="E33" s="152"/>
      <c r="F33" s="152"/>
      <c r="G33" s="30"/>
    </row>
    <row r="34" spans="1:7" ht="25.2" customHeight="1">
      <c r="A34" s="152" t="str">
        <f>A3</f>
        <v>AS AT  DECEMBER 31, 2024</v>
      </c>
      <c r="B34" s="152"/>
      <c r="C34" s="152"/>
      <c r="D34" s="152"/>
      <c r="E34" s="152"/>
      <c r="F34" s="152"/>
      <c r="G34" s="30"/>
    </row>
    <row r="35" spans="1:7" ht="25.2" customHeight="1">
      <c r="A35" s="29"/>
      <c r="B35" s="29"/>
      <c r="C35" s="29"/>
      <c r="D35" s="29"/>
      <c r="E35" s="29"/>
      <c r="F35" s="29"/>
      <c r="G35" s="29"/>
    </row>
    <row r="36" spans="1:7" ht="25.2" customHeight="1">
      <c r="A36" s="20"/>
      <c r="B36" s="31"/>
      <c r="C36" s="31"/>
      <c r="D36" s="32"/>
      <c r="E36" s="32"/>
      <c r="F36" s="33" t="s">
        <v>2</v>
      </c>
      <c r="G36" s="32"/>
    </row>
    <row r="37" spans="1:7" ht="25.2" customHeight="1">
      <c r="A37" s="32" t="s">
        <v>24</v>
      </c>
      <c r="B37" s="34" t="s">
        <v>4</v>
      </c>
      <c r="C37" s="29"/>
      <c r="D37" s="35" t="str">
        <f>D6</f>
        <v>December 31, 2024</v>
      </c>
      <c r="E37" s="36"/>
      <c r="F37" s="35" t="str">
        <f>F6</f>
        <v>December 31, 2023</v>
      </c>
      <c r="G37" s="36"/>
    </row>
    <row r="38" spans="1:7" ht="25.2" customHeight="1">
      <c r="A38" s="30"/>
      <c r="B38" s="34"/>
      <c r="C38" s="29"/>
      <c r="D38" s="37"/>
      <c r="E38" s="37"/>
      <c r="F38" s="37"/>
      <c r="G38" s="37"/>
    </row>
    <row r="39" spans="1:7" s="30" customFormat="1" ht="25.2" customHeight="1">
      <c r="A39" s="19" t="s">
        <v>25</v>
      </c>
      <c r="B39" s="34"/>
      <c r="C39" s="29"/>
      <c r="D39" s="25"/>
      <c r="E39" s="36"/>
      <c r="F39" s="25"/>
      <c r="G39" s="36"/>
    </row>
    <row r="40" spans="1:7" ht="25.2" customHeight="1">
      <c r="A40" s="36" t="s">
        <v>133</v>
      </c>
      <c r="B40" s="38">
        <v>16</v>
      </c>
      <c r="C40" s="38"/>
      <c r="D40" s="1">
        <v>60270905.539999992</v>
      </c>
      <c r="E40" s="1"/>
      <c r="F40" s="1">
        <v>61085755.469999999</v>
      </c>
      <c r="G40" s="1"/>
    </row>
    <row r="41" spans="1:7" s="47" customFormat="1" ht="25.2" customHeight="1">
      <c r="A41" s="45" t="s">
        <v>134</v>
      </c>
      <c r="B41" s="38">
        <v>12.2</v>
      </c>
      <c r="C41" s="46"/>
      <c r="D41" s="1">
        <v>24501773.929999992</v>
      </c>
      <c r="E41" s="9"/>
      <c r="F41" s="1">
        <v>33314864.960000001</v>
      </c>
      <c r="G41" s="9"/>
    </row>
    <row r="42" spans="1:7" s="30" customFormat="1" ht="25.2" customHeight="1">
      <c r="A42" s="19" t="s">
        <v>26</v>
      </c>
      <c r="B42" s="38"/>
      <c r="C42" s="34"/>
      <c r="D42" s="39">
        <f>SUM(D40:D41)</f>
        <v>84772679.469999984</v>
      </c>
      <c r="E42" s="1"/>
      <c r="F42" s="39">
        <f>SUM(F40:F41)</f>
        <v>94400620.430000007</v>
      </c>
      <c r="G42" s="1"/>
    </row>
    <row r="43" spans="1:7" s="30" customFormat="1" ht="25.2" customHeight="1">
      <c r="A43" s="19" t="s">
        <v>27</v>
      </c>
      <c r="B43" s="38"/>
      <c r="C43" s="34"/>
      <c r="D43" s="3"/>
      <c r="E43" s="3"/>
      <c r="F43" s="3"/>
      <c r="G43" s="3"/>
    </row>
    <row r="44" spans="1:7" s="50" customFormat="1" ht="25.2" customHeight="1">
      <c r="A44" s="48" t="s">
        <v>135</v>
      </c>
      <c r="B44" s="38">
        <v>12.2</v>
      </c>
      <c r="C44" s="49"/>
      <c r="D44" s="14">
        <v>47440454.079999968</v>
      </c>
      <c r="E44" s="3"/>
      <c r="F44" s="14">
        <v>72443791.710000008</v>
      </c>
      <c r="G44" s="8"/>
    </row>
    <row r="45" spans="1:7" ht="25.2" customHeight="1">
      <c r="A45" s="18" t="s">
        <v>136</v>
      </c>
      <c r="B45" s="38">
        <v>17</v>
      </c>
      <c r="C45" s="38"/>
      <c r="D45" s="3">
        <v>5942259.0600000005</v>
      </c>
      <c r="E45" s="3"/>
      <c r="F45" s="3">
        <v>5911662.3300000001</v>
      </c>
      <c r="G45" s="1"/>
    </row>
    <row r="46" spans="1:7" ht="25.2" customHeight="1">
      <c r="A46" s="18" t="s">
        <v>137</v>
      </c>
      <c r="B46" s="38"/>
      <c r="C46" s="38"/>
      <c r="D46" s="3">
        <v>6271470</v>
      </c>
      <c r="E46" s="3"/>
      <c r="F46" s="3">
        <v>6141470</v>
      </c>
      <c r="G46" s="1"/>
    </row>
    <row r="47" spans="1:7" ht="25.2" customHeight="1">
      <c r="A47" s="18" t="s">
        <v>138</v>
      </c>
      <c r="B47" s="38"/>
      <c r="C47" s="38"/>
      <c r="D47" s="3">
        <v>389750</v>
      </c>
      <c r="E47" s="3"/>
      <c r="F47" s="3">
        <v>425750</v>
      </c>
      <c r="G47" s="5"/>
    </row>
    <row r="48" spans="1:7" ht="25.2" customHeight="1">
      <c r="A48" s="19" t="s">
        <v>28</v>
      </c>
      <c r="B48" s="38"/>
      <c r="C48" s="38"/>
      <c r="D48" s="39">
        <f>SUM(D44:D47)</f>
        <v>60043933.139999971</v>
      </c>
      <c r="E48" s="1"/>
      <c r="F48" s="39">
        <f>SUM(F44:F47)</f>
        <v>84922674.040000007</v>
      </c>
      <c r="G48" s="1"/>
    </row>
    <row r="49" spans="1:7" ht="25.2" customHeight="1">
      <c r="A49" s="19" t="s">
        <v>29</v>
      </c>
      <c r="B49" s="42"/>
      <c r="D49" s="39">
        <f>D42+D48</f>
        <v>144816612.60999995</v>
      </c>
      <c r="E49" s="1"/>
      <c r="F49" s="39">
        <f>F42+F48</f>
        <v>179323294.47000003</v>
      </c>
      <c r="G49" s="1"/>
    </row>
    <row r="50" spans="1:7" ht="25.2" customHeight="1">
      <c r="A50" s="19" t="s">
        <v>30</v>
      </c>
      <c r="B50" s="42"/>
      <c r="D50" s="1"/>
      <c r="E50" s="6"/>
      <c r="F50" s="1"/>
      <c r="G50" s="6"/>
    </row>
    <row r="51" spans="1:7" ht="25.2" customHeight="1">
      <c r="A51" s="18" t="s">
        <v>139</v>
      </c>
      <c r="B51" s="38"/>
      <c r="C51" s="38"/>
      <c r="D51" s="1"/>
      <c r="E51" s="6"/>
      <c r="F51" s="1"/>
      <c r="G51" s="6"/>
    </row>
    <row r="52" spans="1:7" ht="25.2" customHeight="1">
      <c r="A52" s="18" t="s">
        <v>140</v>
      </c>
      <c r="B52" s="51"/>
      <c r="C52" s="38"/>
      <c r="D52" s="1"/>
      <c r="E52" s="6"/>
      <c r="F52" s="1"/>
      <c r="G52" s="6"/>
    </row>
    <row r="53" spans="1:7" ht="25.2" customHeight="1" thickBot="1">
      <c r="A53" s="52" t="s">
        <v>117</v>
      </c>
      <c r="B53" s="51"/>
      <c r="C53" s="38"/>
      <c r="D53" s="53">
        <v>299419353.5</v>
      </c>
      <c r="E53" s="6"/>
      <c r="F53" s="53">
        <v>299419353.5</v>
      </c>
      <c r="G53" s="6"/>
    </row>
    <row r="54" spans="1:7" ht="25.2" customHeight="1" thickTop="1">
      <c r="A54" s="18" t="s">
        <v>141</v>
      </c>
      <c r="B54" s="42"/>
      <c r="D54" s="3"/>
      <c r="E54" s="1"/>
      <c r="F54" s="3"/>
      <c r="G54" s="1"/>
    </row>
    <row r="55" spans="1:7" ht="25.2" customHeight="1">
      <c r="A55" s="52" t="s">
        <v>117</v>
      </c>
      <c r="B55" s="38"/>
      <c r="D55" s="54">
        <v>299419353.5</v>
      </c>
      <c r="E55" s="1"/>
      <c r="F55" s="54">
        <v>299419353.5</v>
      </c>
      <c r="G55" s="1"/>
    </row>
    <row r="56" spans="1:7" s="3" customFormat="1" ht="25.2" customHeight="1">
      <c r="A56" s="12" t="s">
        <v>142</v>
      </c>
      <c r="B56" s="38"/>
      <c r="C56" s="13"/>
      <c r="D56" s="54">
        <v>510590610.51999998</v>
      </c>
      <c r="E56" s="6"/>
      <c r="F56" s="54">
        <v>510590610.51999998</v>
      </c>
      <c r="G56" s="6"/>
    </row>
    <row r="57" spans="1:7" ht="25.2" customHeight="1">
      <c r="A57" s="55" t="s">
        <v>146</v>
      </c>
      <c r="B57" s="38"/>
      <c r="D57" s="3"/>
      <c r="E57" s="5"/>
      <c r="F57" s="3"/>
      <c r="G57" s="5"/>
    </row>
    <row r="58" spans="1:7" ht="25.2" customHeight="1">
      <c r="A58" s="18" t="s">
        <v>143</v>
      </c>
      <c r="B58" s="38"/>
      <c r="D58" s="3"/>
      <c r="E58" s="3"/>
      <c r="F58" s="3"/>
      <c r="G58" s="5"/>
    </row>
    <row r="59" spans="1:7" ht="25.2" customHeight="1">
      <c r="A59" s="18" t="s">
        <v>120</v>
      </c>
      <c r="B59" s="38">
        <v>19</v>
      </c>
      <c r="D59" s="3">
        <v>30226100</v>
      </c>
      <c r="E59" s="3"/>
      <c r="F59" s="3">
        <v>30226100</v>
      </c>
      <c r="G59" s="5"/>
    </row>
    <row r="60" spans="1:7" ht="25.2" customHeight="1">
      <c r="A60" s="18" t="s">
        <v>144</v>
      </c>
      <c r="B60" s="42"/>
      <c r="D60" s="15">
        <f>+SE!J15</f>
        <v>-295487593.9799999</v>
      </c>
      <c r="E60" s="3"/>
      <c r="F60" s="15">
        <v>-179980366.90999979</v>
      </c>
      <c r="G60" s="1"/>
    </row>
    <row r="61" spans="1:7" ht="25.2" customHeight="1">
      <c r="A61" s="19" t="s">
        <v>31</v>
      </c>
      <c r="B61" s="42"/>
      <c r="D61" s="4">
        <f>SUM(D55:D60)</f>
        <v>544748470.04000008</v>
      </c>
      <c r="E61" s="5"/>
      <c r="F61" s="39">
        <f>SUM(F55:F60)</f>
        <v>660255697.11000013</v>
      </c>
      <c r="G61" s="5"/>
    </row>
    <row r="62" spans="1:7" ht="25.2" customHeight="1" thickBot="1">
      <c r="A62" s="19" t="s">
        <v>32</v>
      </c>
      <c r="B62" s="42"/>
      <c r="D62" s="43">
        <f>D49+D61</f>
        <v>689565082.6500001</v>
      </c>
      <c r="E62" s="4"/>
      <c r="F62" s="43">
        <f>F49+F61</f>
        <v>839578991.58000016</v>
      </c>
      <c r="G62" s="5"/>
    </row>
    <row r="63" spans="1:7" ht="25.2" customHeight="1" thickTop="1">
      <c r="D63" s="57"/>
      <c r="E63" s="57"/>
      <c r="F63" s="57"/>
      <c r="G63" s="57"/>
    </row>
    <row r="64" spans="1:7" ht="25.2" customHeight="1">
      <c r="D64" s="56"/>
    </row>
    <row r="66" spans="1:7" ht="25.2" customHeight="1">
      <c r="A66" s="28" t="s">
        <v>22</v>
      </c>
      <c r="D66" s="3"/>
      <c r="E66" s="3"/>
      <c r="F66" s="3"/>
      <c r="G66" s="3"/>
    </row>
    <row r="98" spans="1:6" ht="25.2" customHeight="1">
      <c r="A98" s="28"/>
      <c r="B98" s="23"/>
      <c r="F98" s="44"/>
    </row>
    <row r="99" spans="1:6" ht="25.2" customHeight="1">
      <c r="A99" s="24"/>
      <c r="B99" s="24"/>
      <c r="F99" s="44"/>
    </row>
  </sheetData>
  <mergeCells count="6">
    <mergeCell ref="A34:F34"/>
    <mergeCell ref="A1:F1"/>
    <mergeCell ref="A2:F2"/>
    <mergeCell ref="A3:F3"/>
    <mergeCell ref="A33:F33"/>
    <mergeCell ref="A32:F32"/>
  </mergeCells>
  <phoneticPr fontId="4" type="noConversion"/>
  <pageMargins left="0.9055118110236221" right="0.35433070866141736" top="0.51181102362204722" bottom="0.39370078740157483" header="0.39370078740157483" footer="0.35433070866141736"/>
  <pageSetup paperSize="9" scale="90" orientation="portrait" r:id="rId1"/>
  <headerFooter scaleWithDoc="0"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view="pageBreakPreview" topLeftCell="A9" zoomScale="80" zoomScaleNormal="80" zoomScaleSheetLayoutView="80" workbookViewId="0">
      <selection activeCell="F29" sqref="F29"/>
    </sheetView>
  </sheetViews>
  <sheetFormatPr defaultColWidth="9.33203125" defaultRowHeight="25.2" customHeight="1"/>
  <cols>
    <col min="1" max="1" width="46.6640625" style="21" customWidth="1"/>
    <col min="2" max="2" width="8.6640625" style="21" customWidth="1"/>
    <col min="3" max="3" width="2.33203125" style="21" customWidth="1"/>
    <col min="4" max="4" width="17.6640625" style="21" customWidth="1"/>
    <col min="5" max="5" width="1.5546875" style="21" customWidth="1"/>
    <col min="6" max="6" width="17.6640625" style="21" customWidth="1"/>
    <col min="7" max="7" width="1.5546875" style="21" customWidth="1"/>
    <col min="8" max="16384" width="9.33203125" style="21"/>
  </cols>
  <sheetData>
    <row r="1" spans="1:7" ht="25.2" customHeight="1">
      <c r="A1" s="20" t="s">
        <v>0</v>
      </c>
      <c r="B1" s="135"/>
      <c r="C1" s="20"/>
      <c r="D1" s="20"/>
      <c r="E1" s="20"/>
      <c r="F1" s="20"/>
    </row>
    <row r="2" spans="1:7" ht="25.2" customHeight="1">
      <c r="A2" s="136" t="s">
        <v>33</v>
      </c>
      <c r="B2" s="136"/>
      <c r="C2" s="136"/>
      <c r="D2" s="136"/>
      <c r="E2" s="136"/>
      <c r="F2" s="136"/>
    </row>
    <row r="3" spans="1:7" ht="25.2" customHeight="1">
      <c r="A3" s="153" t="s">
        <v>102</v>
      </c>
      <c r="B3" s="153"/>
      <c r="C3" s="153"/>
      <c r="D3" s="153"/>
      <c r="E3" s="153"/>
      <c r="F3" s="153"/>
    </row>
    <row r="4" spans="1:7" ht="25.2" customHeight="1">
      <c r="A4" s="137"/>
      <c r="B4" s="137"/>
      <c r="C4" s="137"/>
      <c r="D4" s="137"/>
      <c r="E4" s="137"/>
      <c r="F4" s="137"/>
      <c r="G4" s="22"/>
    </row>
    <row r="5" spans="1:7" ht="25.2" customHeight="1">
      <c r="A5" s="23"/>
      <c r="B5" s="18"/>
      <c r="C5" s="18"/>
      <c r="D5" s="24"/>
      <c r="E5" s="18"/>
      <c r="F5" s="138" t="s">
        <v>2</v>
      </c>
    </row>
    <row r="6" spans="1:7" ht="25.2" customHeight="1">
      <c r="A6" s="23"/>
      <c r="B6" s="139" t="s">
        <v>4</v>
      </c>
      <c r="D6" s="140" t="s">
        <v>101</v>
      </c>
      <c r="E6" s="25"/>
      <c r="F6" s="140" t="s">
        <v>34</v>
      </c>
    </row>
    <row r="7" spans="1:7" ht="25.2" customHeight="1">
      <c r="A7" s="141"/>
      <c r="B7" s="139"/>
      <c r="D7" s="140"/>
      <c r="E7" s="25"/>
      <c r="F7" s="142"/>
    </row>
    <row r="8" spans="1:7" ht="25.2" customHeight="1">
      <c r="A8" s="18" t="s">
        <v>35</v>
      </c>
      <c r="B8" s="143" t="s">
        <v>49</v>
      </c>
      <c r="D8" s="16">
        <v>428209298.65000004</v>
      </c>
      <c r="E8" s="3"/>
      <c r="F8" s="16">
        <v>433639543.63000011</v>
      </c>
    </row>
    <row r="9" spans="1:7" ht="25.2" customHeight="1">
      <c r="A9" s="18" t="s">
        <v>36</v>
      </c>
      <c r="B9" s="143"/>
      <c r="D9" s="2">
        <v>-233945225.50999999</v>
      </c>
      <c r="E9" s="1"/>
      <c r="F9" s="2">
        <v>-221665498.06999999</v>
      </c>
    </row>
    <row r="10" spans="1:7" ht="25.2" customHeight="1">
      <c r="A10" s="26" t="s">
        <v>145</v>
      </c>
      <c r="B10" s="143"/>
      <c r="D10" s="144">
        <f>SUM(D8:D9)</f>
        <v>194264073.14000005</v>
      </c>
      <c r="E10" s="1"/>
      <c r="F10" s="144">
        <f>SUM(F8:F9)</f>
        <v>211974045.56000012</v>
      </c>
    </row>
    <row r="11" spans="1:7" ht="25.2" customHeight="1">
      <c r="A11" s="18" t="s">
        <v>37</v>
      </c>
      <c r="B11" s="143"/>
      <c r="D11" s="10">
        <v>2277261.36</v>
      </c>
      <c r="E11" s="1"/>
      <c r="F11" s="10">
        <v>2639699.79</v>
      </c>
    </row>
    <row r="12" spans="1:7" ht="25.2" customHeight="1">
      <c r="A12" s="18" t="s">
        <v>38</v>
      </c>
      <c r="B12" s="143"/>
      <c r="D12" s="10">
        <v>-153593692.22999999</v>
      </c>
      <c r="E12" s="10"/>
      <c r="F12" s="10">
        <v>-151470916.34999999</v>
      </c>
    </row>
    <row r="13" spans="1:7" ht="25.2" customHeight="1">
      <c r="A13" s="18" t="s">
        <v>39</v>
      </c>
      <c r="B13" s="143"/>
      <c r="D13" s="2">
        <v>-89128252.180000007</v>
      </c>
      <c r="E13" s="2"/>
      <c r="F13" s="2">
        <v>-96820982.370000005</v>
      </c>
    </row>
    <row r="14" spans="1:7" ht="25.2" customHeight="1">
      <c r="A14" s="141" t="s">
        <v>111</v>
      </c>
      <c r="B14" s="143"/>
      <c r="D14" s="145">
        <f>SUM(D10:D13)</f>
        <v>-46180609.909999937</v>
      </c>
      <c r="E14" s="1"/>
      <c r="F14" s="145">
        <f>SUM(F10:F13)</f>
        <v>-33678153.369999886</v>
      </c>
    </row>
    <row r="15" spans="1:7" ht="25.2" customHeight="1">
      <c r="A15" s="21" t="s">
        <v>40</v>
      </c>
      <c r="D15" s="10">
        <v>5315605.6499999985</v>
      </c>
      <c r="E15" s="10"/>
      <c r="F15" s="10">
        <v>4687287.08</v>
      </c>
    </row>
    <row r="16" spans="1:7" ht="25.2" customHeight="1">
      <c r="A16" s="18" t="s">
        <v>41</v>
      </c>
      <c r="B16" s="146" t="s">
        <v>42</v>
      </c>
      <c r="D16" s="10">
        <v>-11741625.98</v>
      </c>
      <c r="E16" s="10"/>
      <c r="F16" s="10">
        <v>-7554825.0599999996</v>
      </c>
    </row>
    <row r="17" spans="1:6" ht="25.2" customHeight="1">
      <c r="A17" s="19" t="s">
        <v>43</v>
      </c>
      <c r="B17" s="143"/>
      <c r="D17" s="145">
        <f>+D14+D15+D16</f>
        <v>-52606630.239999935</v>
      </c>
      <c r="E17" s="5"/>
      <c r="F17" s="145">
        <f>+F14+F15+F16</f>
        <v>-36545691.34999989</v>
      </c>
    </row>
    <row r="18" spans="1:6" ht="25.2" customHeight="1">
      <c r="A18" s="18" t="s">
        <v>44</v>
      </c>
      <c r="B18" s="143" t="s">
        <v>45</v>
      </c>
      <c r="D18" s="15">
        <v>-63214974.609999992</v>
      </c>
      <c r="E18" s="1"/>
      <c r="F18" s="15">
        <v>-9128353.0500000007</v>
      </c>
    </row>
    <row r="19" spans="1:6" ht="25.2" customHeight="1">
      <c r="A19" s="19" t="s">
        <v>107</v>
      </c>
      <c r="B19" s="143"/>
      <c r="D19" s="145">
        <f>D17+D18</f>
        <v>-115821604.84999993</v>
      </c>
      <c r="E19" s="1"/>
      <c r="F19" s="145">
        <f t="shared" ref="F19" si="0">F17+F18</f>
        <v>-45674044.399999887</v>
      </c>
    </row>
    <row r="20" spans="1:6" ht="25.2" customHeight="1">
      <c r="A20" s="19" t="s">
        <v>108</v>
      </c>
      <c r="B20" s="143"/>
      <c r="D20" s="2"/>
      <c r="E20" s="1"/>
      <c r="F20" s="2"/>
    </row>
    <row r="21" spans="1:6" ht="25.2" customHeight="1">
      <c r="A21" s="18" t="s">
        <v>118</v>
      </c>
      <c r="B21" s="143"/>
      <c r="D21" s="2"/>
      <c r="E21" s="1"/>
      <c r="F21" s="2"/>
    </row>
    <row r="22" spans="1:6" ht="25.2" customHeight="1">
      <c r="A22" s="18" t="s">
        <v>119</v>
      </c>
      <c r="B22" s="143"/>
      <c r="D22" s="2"/>
      <c r="E22" s="1"/>
      <c r="F22" s="2"/>
    </row>
    <row r="23" spans="1:6" ht="25.2" customHeight="1">
      <c r="A23" s="18" t="s">
        <v>109</v>
      </c>
      <c r="B23" s="147" t="s">
        <v>105</v>
      </c>
      <c r="D23" s="2">
        <v>392972.22</v>
      </c>
      <c r="E23" s="1"/>
      <c r="F23" s="2">
        <v>0</v>
      </c>
    </row>
    <row r="24" spans="1:6" ht="25.2" customHeight="1">
      <c r="A24" s="18" t="s">
        <v>110</v>
      </c>
      <c r="B24" s="147" t="s">
        <v>45</v>
      </c>
      <c r="D24" s="15">
        <v>-78594.44</v>
      </c>
      <c r="E24" s="1"/>
      <c r="F24" s="15">
        <v>0</v>
      </c>
    </row>
    <row r="25" spans="1:6" ht="25.2" customHeight="1">
      <c r="A25" s="27" t="s">
        <v>112</v>
      </c>
      <c r="B25" s="143"/>
      <c r="D25" s="2">
        <f>SUM(D23:D24)</f>
        <v>314377.77999999997</v>
      </c>
      <c r="E25" s="1"/>
      <c r="F25" s="2">
        <f>SUM(F23:F24)</f>
        <v>0</v>
      </c>
    </row>
    <row r="26" spans="1:6" ht="25.2" customHeight="1" thickBot="1">
      <c r="A26" s="27" t="s">
        <v>46</v>
      </c>
      <c r="B26" s="143"/>
      <c r="C26" s="148"/>
      <c r="D26" s="149">
        <f>+D19+D25</f>
        <v>-115507227.06999993</v>
      </c>
      <c r="E26" s="1"/>
      <c r="F26" s="149">
        <f>+F19+F25</f>
        <v>-45674044.399999887</v>
      </c>
    </row>
    <row r="27" spans="1:6" ht="25.2" customHeight="1" thickTop="1">
      <c r="A27" s="141"/>
    </row>
    <row r="28" spans="1:6" ht="25.2" customHeight="1">
      <c r="A28" s="150" t="s">
        <v>47</v>
      </c>
      <c r="B28" s="143"/>
      <c r="C28" s="151"/>
      <c r="D28" s="2"/>
      <c r="E28" s="1"/>
      <c r="F28" s="2"/>
    </row>
    <row r="29" spans="1:6" ht="25.2" customHeight="1">
      <c r="A29" s="18" t="s">
        <v>48</v>
      </c>
      <c r="B29" s="143" t="s">
        <v>106</v>
      </c>
      <c r="C29" s="148"/>
      <c r="D29" s="17">
        <f>+D19/2994193535</f>
        <v>-3.8682070312465601E-2</v>
      </c>
      <c r="E29" s="17"/>
      <c r="F29" s="17">
        <f>+F19/2994193535</f>
        <v>-1.5254205804034604E-2</v>
      </c>
    </row>
    <row r="31" spans="1:6" ht="25.2" customHeight="1">
      <c r="D31" s="2"/>
      <c r="E31" s="1"/>
      <c r="F31" s="2"/>
    </row>
    <row r="32" spans="1:6" ht="25.2" customHeight="1">
      <c r="A32" s="28" t="s">
        <v>22</v>
      </c>
    </row>
    <row r="33" spans="1:6" ht="25.2" customHeight="1">
      <c r="A33" s="148"/>
      <c r="C33" s="148"/>
      <c r="D33" s="11"/>
      <c r="E33" s="11"/>
      <c r="F33" s="11"/>
    </row>
  </sheetData>
  <mergeCells count="1">
    <mergeCell ref="A3:F3"/>
  </mergeCells>
  <pageMargins left="0.9055118110236221" right="0.35433070866141736" top="0.51181102362204722" bottom="0.39370078740157483" header="0.39370078740157483" footer="0.35433070866141736"/>
  <pageSetup paperSize="9" scale="9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"/>
  <sheetViews>
    <sheetView view="pageBreakPreview" topLeftCell="A7" zoomScaleNormal="100" zoomScaleSheetLayoutView="100" workbookViewId="0">
      <selection activeCell="A7" sqref="A1:XFD1048576"/>
    </sheetView>
  </sheetViews>
  <sheetFormatPr defaultColWidth="9.33203125" defaultRowHeight="26.1" customHeight="1"/>
  <cols>
    <col min="1" max="1" width="42" style="21" customWidth="1"/>
    <col min="2" max="2" width="5.33203125" style="21" customWidth="1"/>
    <col min="3" max="3" width="1.5546875" style="21" customWidth="1"/>
    <col min="4" max="4" width="16.6640625" style="21" customWidth="1"/>
    <col min="5" max="5" width="1.5546875" style="21" customWidth="1"/>
    <col min="6" max="6" width="16.6640625" style="21" customWidth="1"/>
    <col min="7" max="7" width="1.5546875" style="21" customWidth="1"/>
    <col min="8" max="8" width="16.6640625" style="21" customWidth="1"/>
    <col min="9" max="9" width="1.5546875" style="21" customWidth="1"/>
    <col min="10" max="10" width="16.6640625" style="21" customWidth="1"/>
    <col min="11" max="11" width="1.5546875" style="21" customWidth="1"/>
    <col min="12" max="12" width="16.6640625" style="21" customWidth="1"/>
    <col min="13" max="13" width="1.5546875" style="21" customWidth="1"/>
    <col min="14" max="16384" width="9.33203125" style="21"/>
  </cols>
  <sheetData>
    <row r="1" spans="1:15" ht="26.1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5" s="101" customFormat="1" ht="26.1" customHeight="1">
      <c r="A2" s="154" t="s">
        <v>50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9"/>
      <c r="N2" s="21"/>
    </row>
    <row r="3" spans="1:15" s="102" customFormat="1" ht="26.1" customHeight="1">
      <c r="A3" s="154" t="str">
        <f>PL!A3</f>
        <v>FOR THE YEAR ENDED DECEMBER 31, 2024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22"/>
      <c r="N3" s="22"/>
    </row>
    <row r="4" spans="1:15" s="104" customFormat="1" ht="26.1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103"/>
    </row>
    <row r="5" spans="1:15" s="109" customFormat="1" ht="26.1" customHeight="1">
      <c r="A5" s="105"/>
      <c r="B5" s="105"/>
      <c r="C5" s="105"/>
      <c r="D5" s="106"/>
      <c r="E5" s="106"/>
      <c r="F5" s="106"/>
      <c r="G5" s="107"/>
      <c r="H5" s="107"/>
      <c r="I5" s="107"/>
      <c r="J5" s="107"/>
      <c r="K5" s="107"/>
      <c r="L5" s="108" t="s">
        <v>2</v>
      </c>
    </row>
    <row r="6" spans="1:15" s="30" customFormat="1" ht="26.1" customHeight="1">
      <c r="A6" s="110"/>
      <c r="B6" s="111"/>
      <c r="C6" s="110"/>
      <c r="D6" s="110"/>
      <c r="E6" s="110"/>
      <c r="F6" s="110"/>
      <c r="G6" s="110"/>
      <c r="H6" s="155" t="s">
        <v>51</v>
      </c>
      <c r="I6" s="155"/>
      <c r="J6" s="155"/>
      <c r="K6" s="109"/>
      <c r="L6" s="110"/>
    </row>
    <row r="7" spans="1:15" s="30" customFormat="1" ht="26.1" customHeight="1">
      <c r="A7" s="110"/>
      <c r="B7" s="111"/>
      <c r="C7" s="110"/>
      <c r="D7" s="112" t="s">
        <v>53</v>
      </c>
      <c r="E7" s="112"/>
      <c r="F7" s="105" t="s">
        <v>54</v>
      </c>
      <c r="G7" s="110"/>
      <c r="H7" s="113" t="s">
        <v>52</v>
      </c>
      <c r="I7" s="114"/>
      <c r="J7" s="115"/>
      <c r="K7" s="109"/>
      <c r="L7" s="116" t="s">
        <v>55</v>
      </c>
    </row>
    <row r="8" spans="1:15" s="30" customFormat="1" ht="26.1" customHeight="1">
      <c r="A8" s="110"/>
      <c r="B8" s="117"/>
      <c r="C8" s="110"/>
      <c r="D8" s="118" t="s">
        <v>56</v>
      </c>
      <c r="E8" s="112"/>
      <c r="F8" s="107" t="s">
        <v>57</v>
      </c>
      <c r="G8" s="110"/>
      <c r="H8" s="119" t="s">
        <v>58</v>
      </c>
      <c r="I8" s="109"/>
      <c r="J8" s="118" t="s">
        <v>59</v>
      </c>
      <c r="K8" s="109"/>
      <c r="L8" s="120" t="s">
        <v>60</v>
      </c>
    </row>
    <row r="9" spans="1:15" ht="26.1" customHeight="1">
      <c r="A9" s="121" t="s">
        <v>61</v>
      </c>
      <c r="B9" s="122"/>
      <c r="C9" s="123"/>
      <c r="D9" s="124">
        <v>299419353.5</v>
      </c>
      <c r="E9" s="124"/>
      <c r="F9" s="124">
        <v>510590610.51999992</v>
      </c>
      <c r="G9" s="124"/>
      <c r="H9" s="124">
        <v>30226100</v>
      </c>
      <c r="I9" s="124"/>
      <c r="J9" s="124">
        <v>-134306322.50999999</v>
      </c>
      <c r="K9" s="124"/>
      <c r="L9" s="124">
        <f>+D9+F9+H9+J9</f>
        <v>705929741.50999999</v>
      </c>
      <c r="M9" s="37"/>
    </row>
    <row r="10" spans="1:15" s="126" customFormat="1" ht="26.1" customHeight="1">
      <c r="A10" s="109" t="s">
        <v>46</v>
      </c>
      <c r="B10" s="122"/>
      <c r="C10" s="123"/>
      <c r="D10" s="124">
        <v>0</v>
      </c>
      <c r="E10" s="124"/>
      <c r="F10" s="124">
        <v>0</v>
      </c>
      <c r="G10" s="124"/>
      <c r="H10" s="124">
        <v>0</v>
      </c>
      <c r="I10" s="124"/>
      <c r="J10" s="124">
        <v>-45674044.400000006</v>
      </c>
      <c r="K10" s="124"/>
      <c r="L10" s="124">
        <f>SUM(D10:J10)</f>
        <v>-45674044.400000006</v>
      </c>
      <c r="M10" s="125"/>
    </row>
    <row r="11" spans="1:15" s="126" customFormat="1" ht="26.1" customHeight="1" thickBot="1">
      <c r="A11" s="121" t="s">
        <v>62</v>
      </c>
      <c r="B11" s="122"/>
      <c r="C11" s="123"/>
      <c r="D11" s="127">
        <f>SUM(D9:D10)</f>
        <v>299419353.5</v>
      </c>
      <c r="E11" s="124"/>
      <c r="F11" s="127">
        <f>SUM(F9:F10)</f>
        <v>510590610.51999992</v>
      </c>
      <c r="G11" s="124"/>
      <c r="H11" s="127">
        <f>SUM(H9:H10)</f>
        <v>30226100</v>
      </c>
      <c r="I11" s="124"/>
      <c r="J11" s="127">
        <f>SUM(J9:J10)</f>
        <v>-179980366.91</v>
      </c>
      <c r="K11" s="124"/>
      <c r="L11" s="127">
        <f>SUM(D11:J11)</f>
        <v>660255697.11000001</v>
      </c>
      <c r="M11" s="125"/>
      <c r="O11" s="128"/>
    </row>
    <row r="12" spans="1:15" s="126" customFormat="1" ht="26.1" customHeight="1" thickTop="1">
      <c r="A12" s="123"/>
      <c r="B12" s="122"/>
      <c r="C12" s="123"/>
      <c r="D12" s="129"/>
      <c r="E12" s="129"/>
      <c r="F12" s="129"/>
      <c r="G12" s="129"/>
      <c r="H12" s="129"/>
      <c r="I12" s="129"/>
      <c r="J12" s="129"/>
      <c r="K12" s="129"/>
      <c r="L12" s="129"/>
      <c r="M12" s="125"/>
    </row>
    <row r="13" spans="1:15" ht="26.1" customHeight="1">
      <c r="A13" s="121" t="s">
        <v>103</v>
      </c>
      <c r="B13" s="122"/>
      <c r="C13" s="123"/>
      <c r="D13" s="124">
        <f>+D11</f>
        <v>299419353.5</v>
      </c>
      <c r="E13" s="124"/>
      <c r="F13" s="124">
        <f>+F11</f>
        <v>510590610.51999992</v>
      </c>
      <c r="G13" s="124"/>
      <c r="H13" s="124">
        <f>+H11</f>
        <v>30226100</v>
      </c>
      <c r="I13" s="124"/>
      <c r="J13" s="124">
        <f>+J11</f>
        <v>-179980366.91</v>
      </c>
      <c r="K13" s="124"/>
      <c r="L13" s="124">
        <f>+L11</f>
        <v>660255697.11000001</v>
      </c>
      <c r="M13" s="37"/>
    </row>
    <row r="14" spans="1:15" s="109" customFormat="1" ht="26.1" customHeight="1">
      <c r="A14" s="109" t="s">
        <v>46</v>
      </c>
      <c r="B14" s="130"/>
      <c r="D14" s="124">
        <v>0</v>
      </c>
      <c r="E14" s="124"/>
      <c r="F14" s="124">
        <v>0</v>
      </c>
      <c r="G14" s="124"/>
      <c r="H14" s="124">
        <v>0</v>
      </c>
      <c r="I14" s="124"/>
      <c r="J14" s="124">
        <f>+PL!D26</f>
        <v>-115507227.06999993</v>
      </c>
      <c r="K14" s="124"/>
      <c r="L14" s="124">
        <f>+J14</f>
        <v>-115507227.06999993</v>
      </c>
      <c r="M14" s="131"/>
    </row>
    <row r="15" spans="1:15" ht="26.1" customHeight="1" thickBot="1">
      <c r="A15" s="121" t="s">
        <v>104</v>
      </c>
      <c r="B15" s="124"/>
      <c r="C15" s="124"/>
      <c r="D15" s="127">
        <f>SUM(D13:D14)</f>
        <v>299419353.5</v>
      </c>
      <c r="E15" s="124"/>
      <c r="F15" s="127">
        <f>SUM(F13:F14)</f>
        <v>510590610.51999992</v>
      </c>
      <c r="G15" s="124"/>
      <c r="H15" s="127">
        <f>SUM(H13:H14)</f>
        <v>30226100</v>
      </c>
      <c r="I15" s="124"/>
      <c r="J15" s="127">
        <f>SUM(J13:J14)</f>
        <v>-295487593.9799999</v>
      </c>
      <c r="K15" s="124"/>
      <c r="L15" s="127">
        <f>SUM(L13:L14)</f>
        <v>544748470.04000008</v>
      </c>
      <c r="M15" s="37"/>
    </row>
    <row r="16" spans="1:15" ht="26.1" customHeight="1" thickTop="1">
      <c r="A16" s="27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37"/>
    </row>
    <row r="17" spans="1:13" ht="26.1" customHeight="1">
      <c r="A17" s="27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37"/>
    </row>
    <row r="18" spans="1:13" ht="26.1" customHeight="1">
      <c r="A18" s="27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37"/>
    </row>
    <row r="19" spans="1:13" ht="26.1" customHeight="1">
      <c r="A19" s="133" t="s">
        <v>22</v>
      </c>
    </row>
    <row r="20" spans="1:13" ht="26.1" customHeight="1">
      <c r="J20" s="56"/>
      <c r="L20" s="56"/>
    </row>
    <row r="25" spans="1:13" ht="26.1" customHeight="1">
      <c r="A25" s="109"/>
      <c r="B25" s="130"/>
    </row>
    <row r="26" spans="1:13" ht="26.1" customHeight="1">
      <c r="A26" s="109"/>
      <c r="B26" s="130"/>
    </row>
    <row r="27" spans="1:13" ht="26.1" customHeight="1">
      <c r="A27" s="109"/>
      <c r="B27" s="130"/>
    </row>
    <row r="28" spans="1:13" ht="26.1" customHeight="1">
      <c r="A28" s="109"/>
      <c r="B28" s="130"/>
    </row>
    <row r="29" spans="1:13" ht="26.1" customHeight="1">
      <c r="D29" s="56"/>
      <c r="F29" s="56"/>
      <c r="H29" s="56"/>
      <c r="J29" s="56"/>
      <c r="L29" s="56"/>
    </row>
    <row r="30" spans="1:13" ht="26.1" customHeight="1">
      <c r="D30" s="56"/>
      <c r="F30" s="56"/>
      <c r="H30" s="56"/>
      <c r="J30" s="56"/>
      <c r="L30" s="56"/>
    </row>
    <row r="31" spans="1:13" ht="26.1" customHeight="1">
      <c r="D31" s="56"/>
      <c r="F31" s="56"/>
      <c r="H31" s="56"/>
      <c r="J31" s="56"/>
      <c r="L31" s="56"/>
    </row>
    <row r="32" spans="1:13" ht="26.1" customHeight="1">
      <c r="D32" s="56"/>
      <c r="F32" s="56"/>
      <c r="H32" s="56"/>
      <c r="J32" s="56"/>
      <c r="L32" s="56"/>
    </row>
    <row r="33" spans="4:12" ht="26.1" customHeight="1">
      <c r="D33" s="56"/>
      <c r="F33" s="56"/>
      <c r="H33" s="56"/>
      <c r="J33" s="56"/>
      <c r="L33" s="56"/>
    </row>
    <row r="34" spans="4:12" ht="26.1" customHeight="1">
      <c r="D34" s="56"/>
      <c r="F34" s="56"/>
      <c r="H34" s="56"/>
      <c r="J34" s="56"/>
      <c r="L34" s="56"/>
    </row>
    <row r="35" spans="4:12" ht="26.1" customHeight="1">
      <c r="D35" s="56"/>
      <c r="F35" s="56"/>
      <c r="H35" s="56"/>
      <c r="J35" s="56"/>
      <c r="L35" s="56"/>
    </row>
  </sheetData>
  <mergeCells count="4">
    <mergeCell ref="A1:L1"/>
    <mergeCell ref="A2:L2"/>
    <mergeCell ref="A3:L3"/>
    <mergeCell ref="H6:J6"/>
  </mergeCells>
  <pageMargins left="0.98425196850393704" right="0.78" top="0.55118110236220474" bottom="0.43307086614173229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2"/>
  <sheetViews>
    <sheetView topLeftCell="A52" zoomScale="85" zoomScaleNormal="85" zoomScaleSheetLayoutView="100" workbookViewId="0">
      <selection activeCell="L60" sqref="L60"/>
    </sheetView>
  </sheetViews>
  <sheetFormatPr defaultColWidth="9.33203125" defaultRowHeight="25.2" customHeight="1"/>
  <cols>
    <col min="1" max="1" width="46.6640625" style="89" customWidth="1"/>
    <col min="2" max="2" width="8.6640625" style="89" customWidth="1"/>
    <col min="3" max="3" width="1.5546875" style="89" customWidth="1"/>
    <col min="4" max="4" width="17.6640625" style="89" customWidth="1"/>
    <col min="5" max="5" width="1.5546875" style="89" customWidth="1"/>
    <col min="6" max="6" width="17.6640625" style="89" customWidth="1"/>
    <col min="7" max="7" width="1.5546875" style="89" customWidth="1"/>
    <col min="8" max="16384" width="9.33203125" style="89"/>
  </cols>
  <sheetData>
    <row r="1" spans="1:7" s="60" customFormat="1" ht="25.2" customHeight="1">
      <c r="A1" s="58" t="s">
        <v>0</v>
      </c>
      <c r="B1" s="58"/>
      <c r="C1" s="58"/>
      <c r="D1" s="58"/>
      <c r="E1" s="58"/>
      <c r="F1" s="58"/>
      <c r="G1" s="59"/>
    </row>
    <row r="2" spans="1:7" s="60" customFormat="1" ht="25.2" customHeight="1">
      <c r="A2" s="61" t="s">
        <v>63</v>
      </c>
      <c r="B2" s="61"/>
      <c r="C2" s="61"/>
      <c r="D2" s="61"/>
      <c r="E2" s="61"/>
      <c r="F2" s="61"/>
      <c r="G2" s="62"/>
    </row>
    <row r="3" spans="1:7" s="64" customFormat="1" ht="25.2" customHeight="1">
      <c r="A3" s="156" t="str">
        <f>PL!A3</f>
        <v>FOR THE YEAR ENDED DECEMBER 31, 2024</v>
      </c>
      <c r="B3" s="156"/>
      <c r="C3" s="156"/>
      <c r="D3" s="156"/>
      <c r="E3" s="156"/>
      <c r="F3" s="156"/>
      <c r="G3" s="22"/>
    </row>
    <row r="4" spans="1:7" s="64" customFormat="1" ht="25.2" customHeight="1">
      <c r="A4" s="63"/>
      <c r="B4" s="63"/>
      <c r="C4" s="63"/>
      <c r="D4" s="63"/>
      <c r="E4" s="63"/>
      <c r="F4" s="63"/>
      <c r="G4" s="22"/>
    </row>
    <row r="5" spans="1:7" s="60" customFormat="1" ht="25.2" customHeight="1">
      <c r="D5" s="24"/>
      <c r="E5" s="18"/>
      <c r="F5" s="65" t="s">
        <v>2</v>
      </c>
      <c r="G5" s="66"/>
    </row>
    <row r="6" spans="1:7" s="60" customFormat="1" ht="25.2" customHeight="1">
      <c r="D6" s="67" t="s">
        <v>101</v>
      </c>
      <c r="E6" s="32"/>
      <c r="F6" s="67" t="s">
        <v>34</v>
      </c>
      <c r="G6" s="66"/>
    </row>
    <row r="7" spans="1:7" s="60" customFormat="1" ht="25.2" customHeight="1">
      <c r="A7" s="26" t="s">
        <v>64</v>
      </c>
      <c r="B7" s="68"/>
      <c r="C7" s="68"/>
      <c r="E7" s="69"/>
      <c r="G7" s="69"/>
    </row>
    <row r="8" spans="1:7" s="60" customFormat="1" ht="24.45" customHeight="1">
      <c r="A8" s="70" t="s">
        <v>65</v>
      </c>
      <c r="D8" s="2">
        <f>+PL!D19</f>
        <v>-115821604.84999993</v>
      </c>
      <c r="E8" s="5"/>
      <c r="F8" s="2">
        <f>+PL!F19</f>
        <v>-45674044.399999887</v>
      </c>
      <c r="G8" s="71"/>
    </row>
    <row r="9" spans="1:7" s="60" customFormat="1" ht="24.45" customHeight="1">
      <c r="A9" s="24" t="s">
        <v>115</v>
      </c>
      <c r="D9" s="5"/>
      <c r="E9" s="5"/>
      <c r="F9" s="5"/>
      <c r="G9" s="72"/>
    </row>
    <row r="10" spans="1:7" s="60" customFormat="1" ht="24.45" customHeight="1">
      <c r="A10" s="24" t="s">
        <v>66</v>
      </c>
      <c r="D10" s="5"/>
      <c r="E10" s="5"/>
      <c r="F10" s="5"/>
      <c r="G10" s="72"/>
    </row>
    <row r="11" spans="1:7" s="60" customFormat="1" ht="24.45" customHeight="1">
      <c r="A11" s="60" t="s">
        <v>67</v>
      </c>
      <c r="D11" s="10">
        <v>51023971.409999996</v>
      </c>
      <c r="E11" s="10"/>
      <c r="F11" s="10">
        <v>51504911.810000002</v>
      </c>
      <c r="G11" s="71"/>
    </row>
    <row r="12" spans="1:7" s="60" customFormat="1" ht="24.45" customHeight="1">
      <c r="A12" s="60" t="s">
        <v>68</v>
      </c>
      <c r="D12" s="73">
        <v>-11811028.02</v>
      </c>
      <c r="E12" s="10"/>
      <c r="F12" s="73">
        <v>-3611686.28</v>
      </c>
      <c r="G12" s="71"/>
    </row>
    <row r="13" spans="1:7" s="60" customFormat="1" ht="24.45" customHeight="1">
      <c r="A13" s="60" t="s">
        <v>69</v>
      </c>
      <c r="D13" s="73">
        <v>22868238.329999998</v>
      </c>
      <c r="E13" s="10"/>
      <c r="F13" s="73">
        <v>14792288.82</v>
      </c>
      <c r="G13" s="71"/>
    </row>
    <row r="14" spans="1:7" s="60" customFormat="1" ht="24.45" customHeight="1">
      <c r="A14" s="60" t="s">
        <v>70</v>
      </c>
      <c r="D14" s="73">
        <v>650608.31000000006</v>
      </c>
      <c r="E14" s="10"/>
      <c r="F14" s="73">
        <v>-9816.77</v>
      </c>
      <c r="G14" s="71"/>
    </row>
    <row r="15" spans="1:7" s="60" customFormat="1" ht="24.45" customHeight="1">
      <c r="A15" s="60" t="s">
        <v>71</v>
      </c>
      <c r="D15" s="10">
        <v>950290.09999999963</v>
      </c>
      <c r="E15" s="10"/>
      <c r="F15" s="10">
        <v>0</v>
      </c>
      <c r="G15" s="71"/>
    </row>
    <row r="16" spans="1:7" s="60" customFormat="1" ht="24.45" customHeight="1">
      <c r="A16" s="60" t="s">
        <v>114</v>
      </c>
      <c r="D16" s="10">
        <v>156000</v>
      </c>
      <c r="E16" s="10"/>
      <c r="F16" s="10">
        <v>0</v>
      </c>
      <c r="G16" s="71"/>
    </row>
    <row r="17" spans="1:7" s="60" customFormat="1" ht="24.45" customHeight="1">
      <c r="A17" s="60" t="s">
        <v>113</v>
      </c>
      <c r="D17" s="10">
        <v>911556.23</v>
      </c>
      <c r="E17" s="10"/>
      <c r="F17" s="10">
        <v>0</v>
      </c>
      <c r="G17" s="71"/>
    </row>
    <row r="18" spans="1:7" s="60" customFormat="1" ht="24.45" customHeight="1">
      <c r="A18" s="60" t="s">
        <v>72</v>
      </c>
      <c r="D18" s="73">
        <v>-605029.29</v>
      </c>
      <c r="E18" s="10"/>
      <c r="F18" s="73">
        <v>279556.79000000015</v>
      </c>
      <c r="G18" s="71"/>
    </row>
    <row r="19" spans="1:7" s="60" customFormat="1" ht="24.45" customHeight="1">
      <c r="A19" s="70" t="s">
        <v>73</v>
      </c>
      <c r="D19" s="10">
        <v>1763208.91</v>
      </c>
      <c r="E19" s="10"/>
      <c r="F19" s="10">
        <v>1195156.5</v>
      </c>
      <c r="G19" s="71"/>
    </row>
    <row r="20" spans="1:7" s="60" customFormat="1" ht="24.45" customHeight="1">
      <c r="A20" s="70" t="s">
        <v>74</v>
      </c>
      <c r="D20" s="10">
        <v>-5315605.6499999985</v>
      </c>
      <c r="E20" s="72"/>
      <c r="F20" s="10">
        <v>-4687287.08</v>
      </c>
      <c r="G20" s="71"/>
    </row>
    <row r="21" spans="1:7" s="60" customFormat="1" ht="24.45" customHeight="1">
      <c r="A21" s="70" t="s">
        <v>75</v>
      </c>
      <c r="D21" s="10">
        <v>11741625.98</v>
      </c>
      <c r="E21" s="2"/>
      <c r="F21" s="10">
        <v>7422320.0599999996</v>
      </c>
      <c r="G21" s="71"/>
    </row>
    <row r="22" spans="1:7" s="60" customFormat="1" ht="24.45" customHeight="1">
      <c r="A22" s="70" t="s">
        <v>76</v>
      </c>
      <c r="D22" s="10">
        <v>63214974.609999999</v>
      </c>
      <c r="E22" s="72"/>
      <c r="F22" s="10">
        <v>9128353.0500000007</v>
      </c>
      <c r="G22" s="71"/>
    </row>
    <row r="23" spans="1:7" s="60" customFormat="1" ht="24.45" customHeight="1">
      <c r="A23" s="74" t="s">
        <v>77</v>
      </c>
      <c r="D23" s="75"/>
      <c r="E23" s="76"/>
      <c r="F23" s="75"/>
      <c r="G23" s="71"/>
    </row>
    <row r="24" spans="1:7" s="60" customFormat="1" ht="24.45" customHeight="1">
      <c r="A24" s="77" t="s">
        <v>116</v>
      </c>
      <c r="D24" s="73">
        <f>SUM(D8:D22)</f>
        <v>19727206.070000067</v>
      </c>
      <c r="E24" s="73"/>
      <c r="F24" s="73">
        <f>SUM(F8:F22)</f>
        <v>30339752.500000115</v>
      </c>
      <c r="G24" s="71"/>
    </row>
    <row r="25" spans="1:7" s="60" customFormat="1" ht="24.45" customHeight="1">
      <c r="A25" s="70" t="s">
        <v>78</v>
      </c>
      <c r="D25" s="71"/>
      <c r="E25" s="76"/>
      <c r="F25" s="71"/>
      <c r="G25" s="71"/>
    </row>
    <row r="26" spans="1:7" s="60" customFormat="1" ht="24.45" customHeight="1">
      <c r="A26" s="78" t="s">
        <v>79</v>
      </c>
      <c r="D26" s="79">
        <v>-13518923.189999998</v>
      </c>
      <c r="E26" s="5"/>
      <c r="F26" s="79">
        <v>-1546776.8699999605</v>
      </c>
      <c r="G26" s="71"/>
    </row>
    <row r="27" spans="1:7" s="60" customFormat="1" ht="24.45" customHeight="1">
      <c r="A27" s="70" t="s">
        <v>80</v>
      </c>
      <c r="D27" s="79">
        <v>24795223.689999998</v>
      </c>
      <c r="E27" s="5"/>
      <c r="F27" s="79">
        <v>-21769459.223206155</v>
      </c>
      <c r="G27" s="71"/>
    </row>
    <row r="28" spans="1:7" s="60" customFormat="1" ht="24.45" customHeight="1">
      <c r="A28" s="70" t="s">
        <v>81</v>
      </c>
      <c r="D28" s="79">
        <v>1373194.0700000003</v>
      </c>
      <c r="E28" s="5"/>
      <c r="F28" s="79">
        <v>1103882.25</v>
      </c>
      <c r="G28" s="71"/>
    </row>
    <row r="29" spans="1:7" s="60" customFormat="1" ht="24.45" customHeight="1">
      <c r="A29" s="70" t="s">
        <v>82</v>
      </c>
      <c r="D29" s="80">
        <f>SUM(D26:D28)</f>
        <v>12649494.57</v>
      </c>
      <c r="E29" s="81"/>
      <c r="F29" s="80">
        <f>SUM(F26:F28)</f>
        <v>-22212353.843206115</v>
      </c>
      <c r="G29" s="71"/>
    </row>
    <row r="30" spans="1:7" s="60" customFormat="1" ht="24.45" customHeight="1">
      <c r="G30" s="71"/>
    </row>
    <row r="31" spans="1:7" s="60" customFormat="1" ht="24.45" customHeight="1">
      <c r="G31" s="71"/>
    </row>
    <row r="32" spans="1:7" s="60" customFormat="1" ht="24.45" customHeight="1">
      <c r="A32" s="60" t="s">
        <v>22</v>
      </c>
      <c r="E32" s="76"/>
      <c r="F32" s="71"/>
      <c r="G32" s="71"/>
    </row>
    <row r="33" spans="1:7" s="60" customFormat="1" ht="24.45" customHeight="1">
      <c r="E33" s="76"/>
      <c r="F33" s="71"/>
      <c r="G33" s="71"/>
    </row>
    <row r="34" spans="1:7" s="60" customFormat="1" ht="24.45" customHeight="1">
      <c r="E34" s="76"/>
      <c r="F34" s="71"/>
      <c r="G34" s="71"/>
    </row>
    <row r="35" spans="1:7" s="60" customFormat="1" ht="24.45" customHeight="1">
      <c r="E35" s="76"/>
      <c r="F35" s="71"/>
      <c r="G35" s="71"/>
    </row>
    <row r="36" spans="1:7" s="60" customFormat="1" ht="23.25" customHeight="1">
      <c r="A36" s="58" t="s">
        <v>0</v>
      </c>
      <c r="B36" s="58"/>
      <c r="C36" s="58"/>
      <c r="D36" s="58"/>
      <c r="E36" s="58"/>
      <c r="F36" s="58"/>
      <c r="G36" s="59"/>
    </row>
    <row r="37" spans="1:7" s="60" customFormat="1" ht="23.25" customHeight="1">
      <c r="A37" s="61" t="s">
        <v>83</v>
      </c>
      <c r="B37" s="61"/>
      <c r="C37" s="61"/>
      <c r="D37" s="61"/>
      <c r="E37" s="61"/>
      <c r="F37" s="61"/>
      <c r="G37" s="82"/>
    </row>
    <row r="38" spans="1:7" s="64" customFormat="1" ht="23.25" customHeight="1">
      <c r="A38" s="157" t="str">
        <f>A3</f>
        <v>FOR THE YEAR ENDED DECEMBER 31, 2024</v>
      </c>
      <c r="B38" s="157"/>
      <c r="C38" s="157"/>
      <c r="D38" s="157"/>
      <c r="E38" s="157"/>
      <c r="F38" s="157"/>
      <c r="G38" s="83"/>
    </row>
    <row r="39" spans="1:7" s="60" customFormat="1" ht="23.25" customHeight="1">
      <c r="A39" s="32"/>
      <c r="B39" s="32"/>
      <c r="C39" s="32"/>
      <c r="D39" s="32"/>
      <c r="E39" s="32"/>
      <c r="F39" s="32"/>
      <c r="G39" s="82"/>
    </row>
    <row r="40" spans="1:7" s="60" customFormat="1" ht="23.25" customHeight="1">
      <c r="A40" s="84"/>
      <c r="B40" s="84"/>
      <c r="C40" s="84"/>
      <c r="D40" s="24"/>
      <c r="E40" s="18"/>
      <c r="F40" s="65" t="s">
        <v>2</v>
      </c>
      <c r="G40" s="85"/>
    </row>
    <row r="41" spans="1:7" s="60" customFormat="1" ht="23.25" customHeight="1">
      <c r="A41" s="84"/>
      <c r="B41" s="84"/>
      <c r="C41" s="84"/>
      <c r="D41" s="67" t="str">
        <f>D6</f>
        <v>2024</v>
      </c>
      <c r="E41" s="32"/>
      <c r="F41" s="67" t="str">
        <f>F6</f>
        <v>2023</v>
      </c>
      <c r="G41" s="85"/>
    </row>
    <row r="42" spans="1:7" s="60" customFormat="1" ht="23.25" customHeight="1">
      <c r="A42" s="70" t="s">
        <v>129</v>
      </c>
      <c r="E42" s="76"/>
      <c r="G42" s="86"/>
    </row>
    <row r="43" spans="1:7" s="60" customFormat="1" ht="23.25" customHeight="1">
      <c r="A43" s="70" t="s">
        <v>84</v>
      </c>
      <c r="D43" s="72">
        <v>-843260.64</v>
      </c>
      <c r="E43" s="5"/>
      <c r="F43" s="72">
        <v>2740064.1899999883</v>
      </c>
      <c r="G43" s="86"/>
    </row>
    <row r="44" spans="1:7" s="60" customFormat="1" ht="23.25" customHeight="1">
      <c r="A44" s="70" t="s">
        <v>85</v>
      </c>
      <c r="D44" s="72">
        <v>-36000</v>
      </c>
      <c r="E44" s="5"/>
      <c r="F44" s="72">
        <v>-74000</v>
      </c>
      <c r="G44" s="86"/>
    </row>
    <row r="45" spans="1:7" s="60" customFormat="1" ht="23.25" customHeight="1">
      <c r="A45" s="70" t="s">
        <v>86</v>
      </c>
      <c r="D45" s="87">
        <f>SUM(D43:D44)</f>
        <v>-879260.64</v>
      </c>
      <c r="E45" s="76"/>
      <c r="F45" s="87">
        <f>SUM(F43:F44)</f>
        <v>2666064.1899999883</v>
      </c>
      <c r="G45" s="71"/>
    </row>
    <row r="46" spans="1:7" s="60" customFormat="1" ht="23.25" customHeight="1">
      <c r="A46" s="88" t="s">
        <v>130</v>
      </c>
      <c r="D46" s="71">
        <f>+D45+D29+D24</f>
        <v>31497440.000000067</v>
      </c>
      <c r="E46" s="71"/>
      <c r="F46" s="71">
        <v>10793462.84679387</v>
      </c>
      <c r="G46" s="71"/>
    </row>
    <row r="47" spans="1:7" s="60" customFormat="1" ht="23.25" customHeight="1">
      <c r="A47" s="88" t="s">
        <v>87</v>
      </c>
      <c r="D47" s="71">
        <v>-1339639.96</v>
      </c>
      <c r="E47" s="71"/>
      <c r="F47" s="71">
        <v>-3650281.8</v>
      </c>
      <c r="G47" s="71"/>
    </row>
    <row r="48" spans="1:7" s="60" customFormat="1" ht="23.25" customHeight="1">
      <c r="A48" s="88" t="s">
        <v>88</v>
      </c>
      <c r="B48" s="89"/>
      <c r="C48" s="89"/>
      <c r="D48" s="71">
        <v>-11741625.98</v>
      </c>
      <c r="E48" s="89"/>
      <c r="F48" s="71">
        <v>-7422320.0599999996</v>
      </c>
      <c r="G48" s="71"/>
    </row>
    <row r="49" spans="1:7" s="60" customFormat="1" ht="23.25" customHeight="1">
      <c r="A49" s="90" t="s">
        <v>89</v>
      </c>
      <c r="D49" s="87">
        <f>SUM(D46:D48)</f>
        <v>18416174.060000066</v>
      </c>
      <c r="E49" s="76"/>
      <c r="F49" s="87">
        <f>SUM(F46:F48)</f>
        <v>-279139.01320612989</v>
      </c>
      <c r="G49" s="71"/>
    </row>
    <row r="50" spans="1:7" s="60" customFormat="1" ht="23.25" customHeight="1">
      <c r="A50" s="90" t="s">
        <v>90</v>
      </c>
      <c r="B50" s="68"/>
      <c r="C50" s="68"/>
      <c r="D50" s="86"/>
      <c r="E50" s="91"/>
      <c r="F50" s="86"/>
      <c r="G50" s="71"/>
    </row>
    <row r="51" spans="1:7" s="60" customFormat="1" ht="23.25" customHeight="1">
      <c r="A51" s="60" t="s">
        <v>121</v>
      </c>
      <c r="D51" s="73">
        <v>8255519.3899999987</v>
      </c>
      <c r="F51" s="73">
        <v>1028288.0800000005</v>
      </c>
      <c r="G51" s="71"/>
    </row>
    <row r="52" spans="1:7" s="60" customFormat="1" ht="23.25" customHeight="1">
      <c r="A52" s="70" t="s">
        <v>122</v>
      </c>
      <c r="B52" s="68"/>
      <c r="C52" s="68"/>
      <c r="D52" s="73">
        <v>-230000000</v>
      </c>
      <c r="F52" s="73">
        <v>60000000</v>
      </c>
      <c r="G52" s="71"/>
    </row>
    <row r="53" spans="1:7" s="60" customFormat="1" ht="23.25" customHeight="1">
      <c r="A53" s="70" t="s">
        <v>123</v>
      </c>
      <c r="B53" s="68"/>
      <c r="C53" s="68"/>
      <c r="D53" s="73">
        <v>220000000</v>
      </c>
      <c r="F53" s="73">
        <v>0</v>
      </c>
      <c r="G53" s="71"/>
    </row>
    <row r="54" spans="1:7" s="60" customFormat="1" ht="23.25" customHeight="1">
      <c r="A54" s="70" t="s">
        <v>124</v>
      </c>
      <c r="D54" s="73">
        <v>-2273320.8699999698</v>
      </c>
      <c r="E54" s="76"/>
      <c r="F54" s="73">
        <v>-6574658.5</v>
      </c>
      <c r="G54" s="71"/>
    </row>
    <row r="55" spans="1:7" s="60" customFormat="1" ht="23.25" customHeight="1">
      <c r="A55" s="70" t="s">
        <v>125</v>
      </c>
      <c r="D55" s="73">
        <v>667280.36999999266</v>
      </c>
      <c r="E55" s="76"/>
      <c r="F55" s="73">
        <v>344675.15999999241</v>
      </c>
      <c r="G55" s="71"/>
    </row>
    <row r="56" spans="1:7" s="60" customFormat="1" ht="23.25" customHeight="1">
      <c r="A56" s="60" t="s">
        <v>126</v>
      </c>
      <c r="D56" s="73">
        <v>0</v>
      </c>
      <c r="E56" s="76"/>
      <c r="F56" s="73">
        <v>-125177.5</v>
      </c>
      <c r="G56" s="71"/>
    </row>
    <row r="57" spans="1:7" s="60" customFormat="1" ht="23.25" customHeight="1">
      <c r="A57" s="90" t="s">
        <v>91</v>
      </c>
      <c r="D57" s="87">
        <f>SUM(D51:D56)</f>
        <v>-3350521.1099999915</v>
      </c>
      <c r="E57" s="71"/>
      <c r="F57" s="87">
        <f>SUM(F51:F56)</f>
        <v>54673127.239999987</v>
      </c>
      <c r="G57" s="92"/>
    </row>
    <row r="58" spans="1:7" s="60" customFormat="1" ht="23.25" customHeight="1">
      <c r="A58" s="90" t="s">
        <v>92</v>
      </c>
      <c r="D58" s="75"/>
      <c r="E58" s="76"/>
      <c r="F58" s="75"/>
      <c r="G58" s="7"/>
    </row>
    <row r="59" spans="1:7" s="60" customFormat="1" ht="23.25" customHeight="1">
      <c r="A59" s="24" t="s">
        <v>127</v>
      </c>
      <c r="D59" s="73">
        <v>0</v>
      </c>
      <c r="E59" s="76"/>
      <c r="F59" s="73">
        <v>-14387.22</v>
      </c>
      <c r="G59" s="7"/>
    </row>
    <row r="60" spans="1:7" s="60" customFormat="1" ht="23.25" customHeight="1">
      <c r="A60" s="24" t="s">
        <v>128</v>
      </c>
      <c r="D60" s="73">
        <v>-37577285.149999954</v>
      </c>
      <c r="E60" s="76"/>
      <c r="F60" s="73">
        <v>-30815204.57</v>
      </c>
    </row>
    <row r="61" spans="1:7" s="60" customFormat="1" ht="23.25" customHeight="1">
      <c r="A61" s="90" t="s">
        <v>93</v>
      </c>
      <c r="D61" s="80">
        <f>SUM(D59:D60)</f>
        <v>-37577285.149999954</v>
      </c>
      <c r="E61" s="76"/>
      <c r="F61" s="80">
        <f>SUM(F59:F60)</f>
        <v>-30829591.789999999</v>
      </c>
    </row>
    <row r="62" spans="1:7" s="21" customFormat="1" ht="23.25" customHeight="1">
      <c r="A62" s="90" t="s">
        <v>94</v>
      </c>
      <c r="B62" s="60"/>
      <c r="C62" s="60"/>
      <c r="D62" s="73">
        <f>D49+D57+D61</f>
        <v>-22511632.19999988</v>
      </c>
      <c r="E62" s="71"/>
      <c r="F62" s="73">
        <f>F49+F57+F61</f>
        <v>23564396.436793856</v>
      </c>
    </row>
    <row r="63" spans="1:7" s="21" customFormat="1" ht="23.25" customHeight="1">
      <c r="A63" s="24" t="s">
        <v>95</v>
      </c>
      <c r="B63" s="60"/>
      <c r="C63" s="60"/>
      <c r="D63" s="93">
        <v>87069697.350000009</v>
      </c>
      <c r="E63" s="76"/>
      <c r="F63" s="93">
        <v>63505300.909999996</v>
      </c>
    </row>
    <row r="64" spans="1:7" ht="23.25" customHeight="1" thickBot="1">
      <c r="A64" s="90" t="s">
        <v>96</v>
      </c>
      <c r="B64" s="60"/>
      <c r="C64" s="60"/>
      <c r="D64" s="94">
        <f>SUM(D62:D63)</f>
        <v>64558065.150000125</v>
      </c>
      <c r="E64" s="71"/>
      <c r="F64" s="94">
        <f>SUM(F62:F63)</f>
        <v>87069697.34679386</v>
      </c>
    </row>
    <row r="65" spans="1:6" ht="23.25" customHeight="1" thickTop="1">
      <c r="A65" s="60"/>
    </row>
    <row r="66" spans="1:6" ht="23.25" customHeight="1">
      <c r="A66" s="60" t="s">
        <v>22</v>
      </c>
      <c r="D66" s="95"/>
    </row>
    <row r="67" spans="1:6" ht="23.25" customHeight="1"/>
    <row r="68" spans="1:6" s="97" customFormat="1" ht="23.25" customHeight="1">
      <c r="A68" s="134" t="s">
        <v>97</v>
      </c>
      <c r="B68" s="96"/>
      <c r="C68" s="96"/>
      <c r="D68" s="96"/>
      <c r="E68" s="96"/>
      <c r="F68" s="96"/>
    </row>
    <row r="69" spans="1:6" s="97" customFormat="1" ht="23.25" customHeight="1">
      <c r="A69" s="97" t="s">
        <v>98</v>
      </c>
      <c r="B69" s="96"/>
      <c r="C69" s="96"/>
      <c r="D69" s="96"/>
      <c r="E69" s="96"/>
      <c r="F69" s="96"/>
    </row>
    <row r="70" spans="1:6" s="97" customFormat="1" ht="23.25" customHeight="1">
      <c r="A70" s="97" t="s">
        <v>131</v>
      </c>
      <c r="B70" s="96"/>
      <c r="C70" s="96"/>
      <c r="D70" s="73">
        <v>32624751.318830058</v>
      </c>
      <c r="E70" s="98"/>
      <c r="F70" s="73">
        <v>30845741.129999984</v>
      </c>
    </row>
    <row r="71" spans="1:6" ht="23.25" customHeight="1">
      <c r="A71" s="97" t="s">
        <v>132</v>
      </c>
      <c r="B71" s="99"/>
      <c r="C71" s="99"/>
      <c r="D71" s="73">
        <v>0</v>
      </c>
      <c r="E71" s="100"/>
      <c r="F71" s="73">
        <v>15757695.029999999</v>
      </c>
    </row>
    <row r="72" spans="1:6" ht="23.25" customHeight="1">
      <c r="A72" s="97"/>
    </row>
  </sheetData>
  <mergeCells count="2">
    <mergeCell ref="A3:F3"/>
    <mergeCell ref="A38:F38"/>
  </mergeCells>
  <phoneticPr fontId="4" type="noConversion"/>
  <pageMargins left="0.9055118110236221" right="0.35433070866141736" top="0.51181102362204722" bottom="0.39370078740157483" header="0.39370078740157483" footer="0.35433070866141736"/>
  <pageSetup paperSize="9" scale="90" orientation="portrait" r:id="rId1"/>
  <headerFooter scaleWithDoc="0" alignWithMargins="0"/>
  <rowBreaks count="1" manualBreakCount="1">
    <brk id="3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64E2EBDDA5A48A0E4C8766B4ED3EC" ma:contentTypeVersion="13" ma:contentTypeDescription="Create a new document." ma:contentTypeScope="" ma:versionID="1b572f628456e7da8155b279d3753fd7">
  <xsd:schema xmlns:xsd="http://www.w3.org/2001/XMLSchema" xmlns:xs="http://www.w3.org/2001/XMLSchema" xmlns:p="http://schemas.microsoft.com/office/2006/metadata/properties" xmlns:ns2="fcb54881-b58f-4f34-ab43-5d9b4d33dee2" xmlns:ns3="97e937b1-dc6d-4194-8eed-a07523b0892d" targetNamespace="http://schemas.microsoft.com/office/2006/metadata/properties" ma:root="true" ma:fieldsID="6b458606f13376138590091693bd6ea6" ns2:_="" ns3:_="">
    <xsd:import namespace="fcb54881-b58f-4f34-ab43-5d9b4d33dee2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54881-b58f-4f34-ab43-5d9b4d33de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e6fd28f-540a-4aa6-a390-e205741e313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e937b1-dc6d-4194-8eed-a07523b0892d" xsi:nil="true"/>
    <lcf76f155ced4ddcb4097134ff3c332f xmlns="fcb54881-b58f-4f34-ab43-5d9b4d33de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2AC9FB-1546-49FC-80AF-24012BC712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F96532-06AB-4E96-8654-FFEA35CD88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b54881-b58f-4f34-ab43-5d9b4d33dee2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B1EABE-308F-47E9-95EC-F5A522865B5D}">
  <ds:schemaRefs>
    <ds:schemaRef ds:uri="fcb54881-b58f-4f34-ab43-5d9b4d33dee2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7e937b1-dc6d-4194-8eed-a07523b0892d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เบญจวรรณ แซ่ซู</cp:lastModifiedBy>
  <cp:revision/>
  <cp:lastPrinted>2025-02-25T11:01:41Z</cp:lastPrinted>
  <dcterms:created xsi:type="dcterms:W3CDTF">2009-05-06T06:32:45Z</dcterms:created>
  <dcterms:modified xsi:type="dcterms:W3CDTF">2025-02-25T21:41:05Z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0x01010063664E2EBDDA5A48A0E4C8766B4ED3EC</vt:lpwstr>
  </property>
  <property fmtid="{D5CDD505-2E9C-101B-9397-08002B2CF9AE}" pid="3" name="Order">
    <vt:r8>197300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