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20" yWindow="-120" windowWidth="20730" windowHeight="11160" tabRatio="682" firstSheet="2" activeTab="2"/>
  </bookViews>
  <sheets>
    <sheet name="0000000" sheetId="2" state="veryHidden" r:id="rId1"/>
    <sheet name="1000000" sheetId="3" state="veryHidden" r:id="rId2"/>
    <sheet name="6" sheetId="35" r:id="rId3"/>
    <sheet name="7" sheetId="23" r:id="rId4"/>
    <sheet name="8" sheetId="32" r:id="rId5"/>
    <sheet name="9" sheetId="25" r:id="rId6"/>
    <sheet name="10" sheetId="31" r:id="rId7"/>
    <sheet name="11-12" sheetId="18" r:id="rId8"/>
  </sheets>
  <definedNames>
    <definedName name="_xlnm.Print_Area" localSheetId="6">'10'!$A$1:$J$30</definedName>
    <definedName name="_xlnm.Print_Area" localSheetId="7">'11-12'!$A$1:$I$101</definedName>
    <definedName name="_xlnm.Print_Area" localSheetId="2">'6'!$A$1:$H$43</definedName>
    <definedName name="_xlnm.Print_Area" localSheetId="3">'7'!$A$1:$H$52</definedName>
    <definedName name="_xlnm.Print_Area" localSheetId="4">'8'!$A$1:$H$47</definedName>
    <definedName name="_xlnm.Print_Area" localSheetId="5">'9'!$A$1:$N$36</definedName>
  </definedNames>
  <calcPr calcId="125725"/>
</workbook>
</file>

<file path=xl/calcChain.xml><?xml version="1.0" encoding="utf-8"?>
<calcChain xmlns="http://schemas.openxmlformats.org/spreadsheetml/2006/main">
  <c r="F15" i="31"/>
  <c r="F31" i="32"/>
  <c r="G31"/>
  <c r="H31"/>
  <c r="E31"/>
  <c r="H85" i="18" l="1"/>
  <c r="F85"/>
  <c r="G82" l="1"/>
  <c r="H82"/>
  <c r="I82"/>
  <c r="F82"/>
  <c r="D22" i="31"/>
  <c r="E22"/>
  <c r="C22"/>
  <c r="C16"/>
  <c r="C17" s="1"/>
  <c r="C19" s="1"/>
  <c r="C23" s="1"/>
  <c r="C19" i="25"/>
  <c r="C20" s="1"/>
  <c r="C22" s="1"/>
  <c r="K21"/>
  <c r="M21" s="1"/>
  <c r="J21"/>
  <c r="K15"/>
  <c r="K16"/>
  <c r="K18"/>
  <c r="K14"/>
  <c r="J15"/>
  <c r="J16"/>
  <c r="J17"/>
  <c r="J18"/>
  <c r="J14"/>
  <c r="F34" i="23" l="1"/>
  <c r="G21" i="31"/>
  <c r="G22" s="1"/>
  <c r="H25" i="25"/>
  <c r="H21" i="31" l="1"/>
  <c r="H20"/>
  <c r="H13"/>
  <c r="H12"/>
  <c r="I21"/>
  <c r="E16"/>
  <c r="E17" s="1"/>
  <c r="E19" s="1"/>
  <c r="G16"/>
  <c r="G17" s="1"/>
  <c r="G19" s="1"/>
  <c r="D16"/>
  <c r="D17" s="1"/>
  <c r="D19" s="1"/>
  <c r="E26" i="25"/>
  <c r="E19"/>
  <c r="E20" s="1"/>
  <c r="E22" s="1"/>
  <c r="E27" s="1"/>
  <c r="D26"/>
  <c r="D19"/>
  <c r="D20" s="1"/>
  <c r="D22" s="1"/>
  <c r="D27" s="1"/>
  <c r="C26"/>
  <c r="C27" s="1"/>
  <c r="J24"/>
  <c r="L24"/>
  <c r="K25"/>
  <c r="M25" s="1"/>
  <c r="K23"/>
  <c r="M23" s="1"/>
  <c r="J25"/>
  <c r="J23"/>
  <c r="H22" i="31" l="1"/>
  <c r="I12"/>
  <c r="F35" i="23"/>
  <c r="E36"/>
  <c r="H34"/>
  <c r="F36" l="1"/>
  <c r="E35"/>
  <c r="L17" i="25"/>
  <c r="L19" s="1"/>
  <c r="M15"/>
  <c r="M16"/>
  <c r="M18"/>
  <c r="M14"/>
  <c r="F41" i="32" l="1"/>
  <c r="L20" i="25"/>
  <c r="L22" s="1"/>
  <c r="J19"/>
  <c r="F40" i="23" l="1"/>
  <c r="J20" i="25"/>
  <c r="J22" s="1"/>
  <c r="I19"/>
  <c r="I20" s="1"/>
  <c r="I22" s="1"/>
  <c r="H19"/>
  <c r="H20" s="1"/>
  <c r="H22" s="1"/>
  <c r="G19"/>
  <c r="G20" s="1"/>
  <c r="G22" s="1"/>
  <c r="F38" i="23" l="1"/>
  <c r="F18"/>
  <c r="E20" i="35" l="1"/>
  <c r="G26" i="25" l="1"/>
  <c r="G27" s="1"/>
  <c r="H26"/>
  <c r="H27" s="1"/>
  <c r="I26"/>
  <c r="I27" s="1"/>
  <c r="L26" l="1"/>
  <c r="F12" i="32"/>
  <c r="F19" s="1"/>
  <c r="H12"/>
  <c r="H19" s="1"/>
  <c r="G12"/>
  <c r="G19" s="1"/>
  <c r="E12"/>
  <c r="L27" i="25" l="1"/>
  <c r="E40" i="23" s="1"/>
  <c r="E41" i="32"/>
  <c r="F21"/>
  <c r="F23" s="1"/>
  <c r="G10" i="18" s="1"/>
  <c r="H33" i="35" l="1"/>
  <c r="E33"/>
  <c r="F33"/>
  <c r="G33"/>
  <c r="A52" i="18" l="1"/>
  <c r="A53"/>
  <c r="E34" i="23" l="1"/>
  <c r="J26" i="25" l="1"/>
  <c r="J27" s="1"/>
  <c r="H15" i="31" l="1"/>
  <c r="H14"/>
  <c r="H16" l="1"/>
  <c r="H17" s="1"/>
  <c r="H19" s="1"/>
  <c r="E38" i="23"/>
  <c r="A4" i="25" l="1"/>
  <c r="A4" i="23" l="1"/>
  <c r="F69" i="18" l="1"/>
  <c r="H69"/>
  <c r="G69"/>
  <c r="I69"/>
  <c r="G34" i="23" l="1"/>
  <c r="D23" i="31"/>
  <c r="E23" l="1"/>
  <c r="G36" i="23" s="1"/>
  <c r="E25"/>
  <c r="H36" l="1"/>
  <c r="G35" l="1"/>
  <c r="H35"/>
  <c r="F32" i="32" l="1"/>
  <c r="F42" s="1"/>
  <c r="E18" i="23" l="1"/>
  <c r="E26" s="1"/>
  <c r="H41" i="32" l="1"/>
  <c r="G41"/>
  <c r="E19"/>
  <c r="E21" s="1"/>
  <c r="G21" l="1"/>
  <c r="G23" s="1"/>
  <c r="H10" i="18" s="1"/>
  <c r="H21" i="32"/>
  <c r="H23" s="1"/>
  <c r="F40"/>
  <c r="F37"/>
  <c r="F35" s="1"/>
  <c r="G34" i="18"/>
  <c r="G42" s="1"/>
  <c r="G44" s="1"/>
  <c r="G84" s="1"/>
  <c r="G86" s="1"/>
  <c r="K86" s="1"/>
  <c r="F17" i="25" l="1"/>
  <c r="F44" i="32"/>
  <c r="H32"/>
  <c r="H42" s="1"/>
  <c r="I10" i="18"/>
  <c r="H37" i="32"/>
  <c r="H35" s="1"/>
  <c r="H44" s="1"/>
  <c r="G37"/>
  <c r="G35" s="1"/>
  <c r="G32"/>
  <c r="G42" s="1"/>
  <c r="E23"/>
  <c r="K17" i="25" l="1"/>
  <c r="K19" s="1"/>
  <c r="K20" s="1"/>
  <c r="K22" s="1"/>
  <c r="F19"/>
  <c r="F20" s="1"/>
  <c r="F22" s="1"/>
  <c r="F20" i="31"/>
  <c r="F22" s="1"/>
  <c r="G44" i="32"/>
  <c r="H40"/>
  <c r="F14" i="31"/>
  <c r="E37" i="32"/>
  <c r="E35" s="1"/>
  <c r="E44" s="1"/>
  <c r="F10" i="18"/>
  <c r="I15" i="31"/>
  <c r="E32" i="32"/>
  <c r="E42" s="1"/>
  <c r="E40" s="1"/>
  <c r="M17" i="25" l="1"/>
  <c r="M19" s="1"/>
  <c r="M20" s="1"/>
  <c r="M22" s="1"/>
  <c r="I20" i="31"/>
  <c r="I22" s="1"/>
  <c r="F37" i="23"/>
  <c r="F16" i="31"/>
  <c r="F17" s="1"/>
  <c r="F19" s="1"/>
  <c r="I14"/>
  <c r="I16" s="1"/>
  <c r="G18" i="23"/>
  <c r="H18"/>
  <c r="F23" i="31" l="1"/>
  <c r="G37" i="23" s="1"/>
  <c r="F24" i="25"/>
  <c r="H20" i="35"/>
  <c r="H37" i="23" l="1"/>
  <c r="F26" i="25"/>
  <c r="K24"/>
  <c r="M24" s="1"/>
  <c r="F20" i="35"/>
  <c r="F27" i="25" l="1"/>
  <c r="E37" i="23" s="1"/>
  <c r="E39" s="1"/>
  <c r="M26" i="25"/>
  <c r="M27" s="1"/>
  <c r="K26"/>
  <c r="K27" s="1"/>
  <c r="F25" i="23"/>
  <c r="G25"/>
  <c r="H25"/>
  <c r="G23" i="31"/>
  <c r="I13"/>
  <c r="I17" s="1"/>
  <c r="I19" s="1"/>
  <c r="H23" l="1"/>
  <c r="G38" i="23" s="1"/>
  <c r="G39" s="1"/>
  <c r="G41" s="1"/>
  <c r="H26"/>
  <c r="H38" l="1"/>
  <c r="H39" s="1"/>
  <c r="G20" i="35"/>
  <c r="G34" s="1"/>
  <c r="F34" l="1"/>
  <c r="H34"/>
  <c r="E34"/>
  <c r="H34" i="18" l="1"/>
  <c r="H42" s="1"/>
  <c r="H44" s="1"/>
  <c r="H84" s="1"/>
  <c r="H86" s="1"/>
  <c r="L86" s="1"/>
  <c r="F34" l="1"/>
  <c r="I23" i="31"/>
  <c r="F42" i="18" l="1"/>
  <c r="F44" s="1"/>
  <c r="F84" s="1"/>
  <c r="F86" s="1"/>
  <c r="J86" s="1"/>
  <c r="A3" i="31"/>
  <c r="A4" i="18" s="1"/>
  <c r="A54" s="1"/>
  <c r="H41" i="23" l="1"/>
  <c r="H42" s="1"/>
  <c r="H54" s="1"/>
  <c r="F26" l="1"/>
  <c r="G26"/>
  <c r="G42" s="1"/>
  <c r="I34" i="18" l="1"/>
  <c r="I42" l="1"/>
  <c r="I44" s="1"/>
  <c r="I84" s="1"/>
  <c r="I86" s="1"/>
  <c r="M86" s="1"/>
  <c r="G54" i="23" l="1"/>
  <c r="F39" l="1"/>
  <c r="F41" s="1"/>
  <c r="F42" s="1"/>
  <c r="F54" s="1"/>
  <c r="E41" l="1"/>
  <c r="E42" s="1"/>
  <c r="E54" s="1"/>
  <c r="G40" i="32" l="1"/>
</calcChain>
</file>

<file path=xl/sharedStrings.xml><?xml version="1.0" encoding="utf-8"?>
<sst xmlns="http://schemas.openxmlformats.org/spreadsheetml/2006/main" count="304" uniqueCount="210">
  <si>
    <t>EUREKA DESIGN PUBLIC COMPANY LIMITED AND SUBSIDIARIES</t>
  </si>
  <si>
    <t>STATEMENTS OF FINANCIAL POSITION</t>
  </si>
  <si>
    <t>Consolidated financial statements</t>
  </si>
  <si>
    <t>Separate financial statements</t>
  </si>
  <si>
    <t>Notes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</si>
  <si>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</si>
  <si>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</si>
  <si>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</si>
  <si>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</si>
  <si>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</si>
  <si>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Investment property</t>
  </si>
  <si>
    <t>Goodwill</t>
  </si>
  <si>
    <t>Deferred tax assets</t>
  </si>
  <si>
    <t>Total non-current assets</t>
  </si>
  <si>
    <t>Total assets</t>
  </si>
  <si>
    <t>Current liabilities</t>
  </si>
  <si>
    <t>Total current liabilities</t>
  </si>
  <si>
    <t>Lease liabilities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</si>
  <si>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</si>
  <si>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</si>
  <si>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</si>
  <si>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</si>
  <si>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</si>
  <si>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</si>
  <si>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</si>
  <si>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</si>
  <si>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</si>
  <si>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</si>
  <si>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</si>
  <si>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</si>
  <si>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</si>
  <si>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Gross profit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</si>
  <si>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</si>
  <si>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</si>
  <si>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</si>
  <si>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</si>
  <si>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</si>
  <si>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</si>
  <si>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</si>
  <si>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</si>
  <si>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</si>
  <si>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</si>
  <si>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</si>
  <si>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</si>
  <si>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</si>
  <si>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</si>
  <si>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</si>
  <si>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</si>
  <si>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</si>
  <si>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</si>
  <si>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</si>
  <si>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</si>
  <si>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</si>
  <si>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</si>
  <si>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</si>
  <si>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</si>
  <si>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</si>
  <si>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</si>
  <si>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</si>
  <si>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</si>
  <si>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</si>
  <si>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</si>
  <si>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</si>
  <si>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</si>
  <si>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</si>
  <si>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Premiums on ordinary shares</t>
  </si>
  <si>
    <t>Item that will not be reclassified to profit or loss</t>
  </si>
  <si>
    <t>Shareholders of the Company</t>
  </si>
  <si>
    <t>Current portion of long-term liabilities</t>
  </si>
  <si>
    <t>Current contractual assets</t>
  </si>
  <si>
    <t>Investments in subsidiaries</t>
  </si>
  <si>
    <t>Property, plant and equipment</t>
  </si>
  <si>
    <t>Right of use assets</t>
  </si>
  <si>
    <t>Liabilities and shareholders' equity</t>
  </si>
  <si>
    <t>(Deficit)</t>
  </si>
  <si>
    <t>Retained</t>
  </si>
  <si>
    <t>earnings</t>
  </si>
  <si>
    <t>STATEMENT OF CASH FLOWS</t>
  </si>
  <si>
    <t>Cash flow from operating activities</t>
  </si>
  <si>
    <t>Employee benefits expenses</t>
  </si>
  <si>
    <t>Interest income</t>
  </si>
  <si>
    <t>Interest expenses of lease liabilities</t>
  </si>
  <si>
    <t>Direct expenses in issuing convertible debentures</t>
  </si>
  <si>
    <t>Change in operating assets and liabilities</t>
  </si>
  <si>
    <t xml:space="preserve">Inventories  </t>
  </si>
  <si>
    <t>Other non-current assets</t>
  </si>
  <si>
    <t xml:space="preserve">Other non-current liabilities </t>
  </si>
  <si>
    <t>Cash received (paid) from operation</t>
  </si>
  <si>
    <t>Cash flow from investing activities</t>
  </si>
  <si>
    <t>Cash paid for purchase of property, plant and equipment</t>
  </si>
  <si>
    <t>Cash received from disposed of property, plant and equipment</t>
  </si>
  <si>
    <t>Cash flow from financing activities</t>
  </si>
  <si>
    <t>Cash paid for long-term loans from financial institutions</t>
  </si>
  <si>
    <t>Cash received from convertible bonds</t>
  </si>
  <si>
    <t>Cash received from interest income</t>
  </si>
  <si>
    <t>Additional disclosure :</t>
  </si>
  <si>
    <t>Items not affecting cash flow are as follows :-</t>
  </si>
  <si>
    <t>- Acquisition of rights of assets under lease agreements</t>
  </si>
  <si>
    <t>Inventories</t>
  </si>
  <si>
    <t>Actuarial gain arising from defined benefit plan</t>
  </si>
  <si>
    <t>Total comprehensive income attributable to:</t>
  </si>
  <si>
    <t xml:space="preserve">Premiums on </t>
  </si>
  <si>
    <t>ordinary shares</t>
  </si>
  <si>
    <t>Short-term loans to related parties</t>
  </si>
  <si>
    <t>Non-current assets</t>
  </si>
  <si>
    <t>Non-operating assets</t>
  </si>
  <si>
    <t>Bank overdrafts and short-term loans from financial institutions</t>
  </si>
  <si>
    <t>Non-current liabilities</t>
  </si>
  <si>
    <t>Profit (loss) attributable to:</t>
  </si>
  <si>
    <t>Increase ordinary shares</t>
  </si>
  <si>
    <t>Depreciation of right of use assets</t>
  </si>
  <si>
    <t>Amortization of intangible assets</t>
  </si>
  <si>
    <t xml:space="preserve">Interest expenses </t>
  </si>
  <si>
    <t>Cash paid for issuing convertible bonds expenses</t>
  </si>
  <si>
    <t xml:space="preserve">Cash paid for interest expenses </t>
  </si>
  <si>
    <t>- Transfer of non-operating assets to property, plant and equipment</t>
  </si>
  <si>
    <t>6.1 and 8</t>
  </si>
  <si>
    <t>12</t>
  </si>
  <si>
    <t>2,137,786,087 ordinary shares @ Baht 0.25</t>
  </si>
  <si>
    <t>(Unit : Baht)</t>
  </si>
  <si>
    <t>Short-term loans from related person</t>
  </si>
  <si>
    <t>Profit (loss) for the year</t>
  </si>
  <si>
    <t>Other non-current financial assets</t>
  </si>
  <si>
    <t>Other comprehensive income for the year-net of tax</t>
  </si>
  <si>
    <t>Total comprehensive income for the year</t>
  </si>
  <si>
    <t>Other comprehensive income for the year</t>
  </si>
  <si>
    <t>Adjustments to reconcile profit (loss) for the year for cash received (paid) from operations</t>
  </si>
  <si>
    <t>Cash and cash equivalent items at the beginning of the year</t>
  </si>
  <si>
    <t>Cash and cash equivalent items at the end of the year</t>
  </si>
  <si>
    <t>Cash paid for liabilities under lease agreement</t>
  </si>
  <si>
    <t xml:space="preserve">Legal reserve </t>
  </si>
  <si>
    <t>- Transfer of property, plant and equipment to investment property</t>
  </si>
  <si>
    <t>Long-term loans from financial institutions</t>
  </si>
  <si>
    <t>Retained earnings (deficit)</t>
  </si>
  <si>
    <t>2023</t>
  </si>
  <si>
    <t>1,818,856,954 ordinary shares @ Baht 0.25</t>
  </si>
  <si>
    <t>Dividend income from subsidiary</t>
  </si>
  <si>
    <t>Impairment loss on investment in subsidiary</t>
  </si>
  <si>
    <t>Gain from receive transfer investments in subsidiaries of non-controlling interest</t>
  </si>
  <si>
    <t>Cash received from dividend income from subsidiary</t>
  </si>
  <si>
    <t>Cash received from disposed of non-operating assets</t>
  </si>
  <si>
    <t>- Exercise of convertible bonds to ordinary shares</t>
  </si>
  <si>
    <t>Net cash received from in financing activities</t>
  </si>
  <si>
    <t>- Transfer of non-current assets to Right of use assets</t>
  </si>
  <si>
    <t>Cash received from short-term loans from related person</t>
  </si>
  <si>
    <t>Cash paid for short-term loans from related person</t>
  </si>
  <si>
    <t>Cash and cash equivalent items decrease-net</t>
  </si>
  <si>
    <t xml:space="preserve">Revenue Department receivable </t>
  </si>
  <si>
    <t>6.1 and 23</t>
  </si>
  <si>
    <t>6.1 and 17</t>
  </si>
  <si>
    <t>6.2 and 13</t>
  </si>
  <si>
    <t>Net cash received from (used in) operating activities</t>
  </si>
  <si>
    <t>Net cash received from (used in) investing activities</t>
  </si>
  <si>
    <t>Income tax (revenues) expenses</t>
  </si>
  <si>
    <t>Trade and other current receivables</t>
  </si>
  <si>
    <t>Short-term loans to other party</t>
  </si>
  <si>
    <t>AS AT DECEMBER 31, 2024</t>
  </si>
  <si>
    <t>Current tax assets</t>
  </si>
  <si>
    <t>Other intangible assets other than goodwill</t>
  </si>
  <si>
    <t>Previous tax assets</t>
  </si>
  <si>
    <t>Non-current provisions for employee benefits</t>
  </si>
  <si>
    <t>1,906,105,007 ordinary shares @ Baht 0.25</t>
  </si>
  <si>
    <t>FOR THE YEAR ENDED DECEMBER 31, 2024</t>
  </si>
  <si>
    <t>Increase in expected credit loss</t>
  </si>
  <si>
    <t>The affect of correction of errors</t>
  </si>
  <si>
    <t>Balance as at January 1, 2024 (restated)</t>
  </si>
  <si>
    <t>Balance as at December 31, 2024</t>
  </si>
  <si>
    <t>2024</t>
  </si>
  <si>
    <t>Trade and other current payables</t>
  </si>
  <si>
    <t>Trade and other current  receivables</t>
  </si>
  <si>
    <t>Weighted average of ordinary shares (Unit : Thousand share)</t>
  </si>
  <si>
    <t>Allowance for expected credit loss-trade and other current receivables (reversal)</t>
  </si>
  <si>
    <t>Allowance for expected credit loss-short-term loans to related party</t>
  </si>
  <si>
    <t>Allowance for expected credit loss-short-term loans to other party</t>
  </si>
  <si>
    <t>Reclassified)</t>
  </si>
  <si>
    <t>Revenue from sale</t>
  </si>
  <si>
    <t>Cost of sales</t>
  </si>
  <si>
    <t>Profit for the year</t>
  </si>
  <si>
    <t>(Restated/</t>
  </si>
  <si>
    <t>Depreciation of investment property</t>
  </si>
  <si>
    <t>Depreciation of non-operating assets</t>
  </si>
  <si>
    <t>Depreciation of property, plant and equipment</t>
  </si>
  <si>
    <t>Income tax relevance with other comprehensive income</t>
  </si>
  <si>
    <t>Balance as at January 1, 2023</t>
  </si>
  <si>
    <t>Balance as at December 31, 2023 (previously reported)</t>
  </si>
  <si>
    <t>Transfer of property, plant and equipment to expenses</t>
  </si>
  <si>
    <t>Change in ownership interests in subsidiary</t>
  </si>
  <si>
    <t>Loss from impairment on investments in subsidiary</t>
  </si>
  <si>
    <t xml:space="preserve">Profit from operating activities </t>
  </si>
  <si>
    <t>Profit before income tax</t>
  </si>
  <si>
    <t>Unrealized loss on exchange rate</t>
  </si>
  <si>
    <t>(Gain) loss from adjusting of fair value of non-marketable equity securities</t>
  </si>
  <si>
    <t>Cash received (paid) for income tax</t>
  </si>
  <si>
    <t xml:space="preserve">Increase from other non-current financial assets </t>
  </si>
  <si>
    <t>(Restated)</t>
  </si>
  <si>
    <t>Reversal capital surplus from revaluation of land</t>
  </si>
  <si>
    <t>Basic earnings per share (Unit : Baht)</t>
  </si>
  <si>
    <t>Gain from disposed/written-off assets of  non-operating asset</t>
  </si>
  <si>
    <t>Gain from disposed/written-off assets of property, plant and equipment</t>
  </si>
  <si>
    <t>Profit (loss) from operation before changes in operating assets and liabilities</t>
  </si>
  <si>
    <t xml:space="preserve">Revenue Department receivables </t>
  </si>
  <si>
    <t>Increase in bank overdraft and short-term loans from financial institutions</t>
  </si>
  <si>
    <t>Cash received from short-term loans to related party</t>
  </si>
  <si>
    <t>Cash paid for investment in subsidiary</t>
  </si>
  <si>
    <t>Cash received from exercise warrants</t>
  </si>
  <si>
    <t>Cash received from investment in subsidiary of non-controlling interest</t>
  </si>
  <si>
    <t>- Purchases of property, plant and equipment which had not yet been paid</t>
  </si>
  <si>
    <t>Cash paid for short-term loans to related parties</t>
  </si>
  <si>
    <t>Item that be classified into profit or loss in the future</t>
  </si>
  <si>
    <t>- Tranfer of non-operating assets to investment property</t>
  </si>
</sst>
</file>

<file path=xl/styles.xml><?xml version="1.0" encoding="utf-8"?>
<styleSheet xmlns="http://schemas.openxmlformats.org/spreadsheetml/2006/main">
  <numFmts count="41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_-;\-* #,##0.000_-;_-* &quot;-&quot;??_-;_-@_-"/>
    <numFmt numFmtId="174" formatCode="_(* #,##0.0_);_(* \(#,##0.0\);_(* &quot;-&quot;??_);_(@_)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(* #,##0.00_);_(* \(#,##0.00\);_(* &quot;-&quot;_);_(@_)"/>
    <numFmt numFmtId="179" formatCode="_-* #,##0.00\ _F_-;\-* #,##0.00\ _F_-;_-* &quot;-&quot;??\ _F_-;_-@_-"/>
    <numFmt numFmtId="180" formatCode="[$-409]d\-mmm\-yy;@"/>
    <numFmt numFmtId="181" formatCode="0.00\ [$EUR]"/>
    <numFmt numFmtId="182" formatCode="0.00000000000"/>
    <numFmt numFmtId="183" formatCode="_(* #,##0.000000_);_(* \(#,##0.000000\);_(* &quot;-&quot;??_);_(@_)"/>
    <numFmt numFmtId="184" formatCode="#,##0.00\ ;\(#,##0.00\)"/>
    <numFmt numFmtId="185" formatCode="_(&quot;$&quot;* #,##0.00_);_(&quot;&quot;* \(#,##0.00\);_(&quot;$&quot;* &quot;-&quot;??_);_(@_)"/>
    <numFmt numFmtId="186" formatCode="#,##0.00\ &quot;F&quot;;\-#,##0.00\ &quot;F&quot;"/>
    <numFmt numFmtId="187" formatCode="dd\-mmm\-yy_)"/>
    <numFmt numFmtId="188" formatCode="0.0%"/>
    <numFmt numFmtId="189" formatCode="_-[$€-2]* #,##0.00_-;\-[$€-2]* #,##0.00_-;_-[$€-2]* &quot;-&quot;??_-"/>
    <numFmt numFmtId="190" formatCode="_-* #,##0_-;&quot;\&quot;&quot;\&quot;&quot;\&quot;\-* #,##0_-;_-* &quot;-&quot;_-;_-@_-"/>
    <numFmt numFmtId="191" formatCode="&quot;US$&quot;#,##0_);[Red]\(&quot;US$&quot;#,##0\)"/>
    <numFmt numFmtId="192" formatCode="#,##0\ &quot;DM&quot;;[Red]\-#,##0\ &quot;DM&quot;"/>
    <numFmt numFmtId="193" formatCode="#,##0.00\ &quot;DM&quot;;[Red]\-#,##0.00\ &quot;DM&quot;"/>
    <numFmt numFmtId="194" formatCode="_(&quot;฿&quot;* #,##0_);_(&quot;฿&quot;* \(#,##0\);_(&quot;฿&quot;* &quot;-&quot;_);_(@_)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_(* #,##0.00_);_(* \(#,##0.00\);_(* \-??_);_(@_)"/>
    <numFmt numFmtId="199" formatCode="_-* #,##0.00_-;\-* #,##0.00_-;_-* \-??_-;_-@_-"/>
  </numFmts>
  <fonts count="72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8"/>
      <name val="Angsana New"/>
      <family val="1"/>
    </font>
    <font>
      <sz val="10"/>
      <name val="Arial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71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3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0" fontId="28" fillId="0" borderId="0"/>
    <xf numFmtId="179" fontId="4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1" fillId="0" borderId="0"/>
    <xf numFmtId="0" fontId="18" fillId="0" borderId="0"/>
    <xf numFmtId="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1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182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9" fontId="2" fillId="0" borderId="0"/>
    <xf numFmtId="182" fontId="2" fillId="0" borderId="0" applyFont="0" applyFill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0" fontId="35" fillId="0" borderId="0" applyNumberFormat="0" applyFill="0" applyBorder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164" fontId="3" fillId="0" borderId="0" applyFont="0" applyFill="0" applyBorder="0" applyAlignment="0" applyProtection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4" fontId="2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83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3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8" fontId="11" fillId="0" borderId="0" applyFill="0" applyBorder="0" applyAlignment="0" applyProtection="0"/>
    <xf numFmtId="198" fontId="11" fillId="0" borderId="0" applyFill="0" applyBorder="0" applyAlignment="0" applyProtection="0"/>
    <xf numFmtId="178" fontId="10" fillId="0" borderId="0" applyFont="0" applyFill="0" applyBorder="0" applyAlignment="0" applyProtection="0"/>
    <xf numFmtId="18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11" fillId="0" borderId="0" applyFill="0" applyBorder="0" applyAlignment="0" applyProtection="0"/>
    <xf numFmtId="199" fontId="11" fillId="0" borderId="0" applyFill="0" applyBorder="0" applyAlignment="0" applyProtection="0"/>
    <xf numFmtId="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41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66" fontId="4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68" fontId="30" fillId="0" borderId="0"/>
    <xf numFmtId="168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0" fontId="40" fillId="0" borderId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70" fontId="30" fillId="0" borderId="0"/>
    <xf numFmtId="170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9" fontId="2" fillId="0" borderId="0" applyFon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2" fontId="40" fillId="0" borderId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38" fontId="43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44" fillId="0" borderId="11" applyNumberFormat="0" applyAlignment="0" applyProtection="0">
      <alignment horizontal="left" vertical="center"/>
    </xf>
    <xf numFmtId="0" fontId="44" fillId="0" borderId="6">
      <alignment horizontal="left" vertical="center"/>
    </xf>
    <xf numFmtId="0" fontId="32" fillId="0" borderId="0">
      <alignment horizontal="left"/>
    </xf>
    <xf numFmtId="180" fontId="32" fillId="0" borderId="0">
      <alignment horizontal="left"/>
    </xf>
    <xf numFmtId="180" fontId="32" fillId="0" borderId="0">
      <alignment horizontal="left"/>
    </xf>
    <xf numFmtId="180" fontId="32" fillId="0" borderId="0">
      <alignment horizontal="left"/>
    </xf>
    <xf numFmtId="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0" fontId="45" fillId="0" borderId="0" applyNumberFormat="0" applyFill="0" applyBorder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80" fontId="51" fillId="0" borderId="0" applyNumberFormat="0" applyFill="0" applyBorder="0" applyAlignment="0" applyProtection="0">
      <alignment vertical="top"/>
      <protection locked="0"/>
    </xf>
    <xf numFmtId="180" fontId="51" fillId="0" borderId="0" applyNumberFormat="0" applyFill="0" applyBorder="0" applyAlignment="0" applyProtection="0">
      <alignment vertical="top"/>
      <protection locked="0"/>
    </xf>
    <xf numFmtId="180" fontId="51" fillId="0" borderId="0" applyNumberFormat="0" applyFill="0" applyBorder="0" applyAlignment="0" applyProtection="0">
      <alignment vertical="top"/>
      <protection locked="0"/>
    </xf>
    <xf numFmtId="180" fontId="51" fillId="0" borderId="0" applyNumberFormat="0" applyFill="0" applyBorder="0" applyAlignment="0" applyProtection="0">
      <alignment vertical="top"/>
      <protection locked="0"/>
    </xf>
    <xf numFmtId="180" fontId="52" fillId="0" borderId="0" applyNumberFormat="0" applyFill="0" applyBorder="0" applyAlignment="0" applyProtection="0">
      <alignment vertical="top"/>
      <protection locked="0"/>
    </xf>
    <xf numFmtId="10" fontId="43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0" fontId="53" fillId="9" borderId="9" applyNumberFormat="0" applyAlignment="0" applyProtection="0"/>
    <xf numFmtId="0" fontId="53" fillId="9" borderId="9" applyNumberFormat="0" applyAlignment="0" applyProtection="0"/>
    <xf numFmtId="0" fontId="53" fillId="9" borderId="9" applyNumberFormat="0" applyAlignment="0" applyProtection="0"/>
    <xf numFmtId="0" fontId="53" fillId="9" borderId="9" applyNumberFormat="0" applyAlignment="0" applyProtection="0"/>
    <xf numFmtId="0" fontId="53" fillId="9" borderId="9" applyNumberFormat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180" fontId="5" fillId="24" borderId="1">
      <alignment horizontal="center" vertical="center"/>
    </xf>
    <xf numFmtId="41" fontId="38" fillId="0" borderId="0">
      <alignment vertical="top"/>
    </xf>
    <xf numFmtId="176" fontId="38" fillId="0" borderId="0">
      <alignment vertical="top"/>
    </xf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0" fontId="4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9" fontId="30" fillId="0" borderId="0"/>
    <xf numFmtId="169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0" fillId="0" borderId="0"/>
    <xf numFmtId="180" fontId="10" fillId="0" borderId="0"/>
    <xf numFmtId="0" fontId="10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0" fontId="10" fillId="0" borderId="0"/>
    <xf numFmtId="0" fontId="1" fillId="0" borderId="0"/>
    <xf numFmtId="0" fontId="10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180" fontId="10" fillId="0" borderId="0"/>
    <xf numFmtId="0" fontId="30" fillId="0" borderId="0"/>
    <xf numFmtId="0" fontId="30" fillId="0" borderId="0"/>
    <xf numFmtId="0" fontId="30" fillId="0" borderId="0" applyBorder="0"/>
    <xf numFmtId="180" fontId="10" fillId="0" borderId="0"/>
    <xf numFmtId="180" fontId="57" fillId="0" borderId="0"/>
    <xf numFmtId="190" fontId="10" fillId="0" borderId="0"/>
    <xf numFmtId="0" fontId="2" fillId="0" borderId="0"/>
    <xf numFmtId="0" fontId="30" fillId="0" borderId="0" applyBorder="0"/>
    <xf numFmtId="0" fontId="10" fillId="0" borderId="0"/>
    <xf numFmtId="0" fontId="29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29" fillId="0" borderId="0"/>
    <xf numFmtId="180" fontId="57" fillId="0" borderId="0"/>
    <xf numFmtId="180" fontId="3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39" fillId="0" borderId="0"/>
    <xf numFmtId="0" fontId="11" fillId="0" borderId="0"/>
    <xf numFmtId="0" fontId="11" fillId="0" borderId="0"/>
    <xf numFmtId="180" fontId="3" fillId="0" borderId="0"/>
    <xf numFmtId="0" fontId="10" fillId="0" borderId="0"/>
    <xf numFmtId="180" fontId="58" fillId="0" borderId="0"/>
    <xf numFmtId="180" fontId="10" fillId="0" borderId="0"/>
    <xf numFmtId="0" fontId="11" fillId="0" borderId="0"/>
    <xf numFmtId="0" fontId="11" fillId="0" borderId="0"/>
    <xf numFmtId="0" fontId="3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3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180" fontId="10" fillId="0" borderId="0"/>
    <xf numFmtId="180" fontId="10" fillId="0" borderId="0"/>
    <xf numFmtId="0" fontId="29" fillId="0" borderId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0" fontId="10" fillId="26" borderId="16" applyNumberFormat="0" applyFont="0" applyAlignment="0" applyProtection="0"/>
    <xf numFmtId="0" fontId="10" fillId="26" borderId="16" applyNumberFormat="0" applyFont="0" applyAlignment="0" applyProtection="0"/>
    <xf numFmtId="0" fontId="10" fillId="26" borderId="16" applyNumberFormat="0" applyFont="0" applyAlignment="0" applyProtection="0"/>
    <xf numFmtId="0" fontId="10" fillId="26" borderId="16" applyNumberFormat="0" applyFont="0" applyAlignment="0" applyProtection="0"/>
    <xf numFmtId="0" fontId="10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91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0" fontId="60" fillId="22" borderId="17" applyNumberFormat="0" applyAlignment="0" applyProtection="0"/>
    <xf numFmtId="0" fontId="60" fillId="22" borderId="17" applyNumberFormat="0" applyAlignment="0" applyProtection="0"/>
    <xf numFmtId="0" fontId="60" fillId="22" borderId="17" applyNumberFormat="0" applyAlignment="0" applyProtection="0"/>
    <xf numFmtId="0" fontId="60" fillId="22" borderId="17" applyNumberFormat="0" applyAlignment="0" applyProtection="0"/>
    <xf numFmtId="0" fontId="60" fillId="22" borderId="17" applyNumberFormat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61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31" fillId="0" borderId="0"/>
    <xf numFmtId="0" fontId="28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0" fontId="64" fillId="0" borderId="18" applyNumberFormat="0" applyFill="0" applyAlignment="0" applyProtection="0"/>
    <xf numFmtId="3" fontId="65" fillId="0" borderId="19">
      <alignment horizontal="center"/>
    </xf>
    <xf numFmtId="3" fontId="65" fillId="0" borderId="19">
      <alignment horizontal="center"/>
    </xf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9" fontId="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4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3" fillId="0" borderId="0"/>
    <xf numFmtId="0" fontId="30" fillId="0" borderId="0" applyBorder="0"/>
    <xf numFmtId="0" fontId="30" fillId="0" borderId="0" applyBorder="0"/>
    <xf numFmtId="0" fontId="1" fillId="0" borderId="0"/>
    <xf numFmtId="0" fontId="10" fillId="0" borderId="0"/>
    <xf numFmtId="180" fontId="10" fillId="0" borderId="0"/>
    <xf numFmtId="180" fontId="10" fillId="0" borderId="0"/>
    <xf numFmtId="180" fontId="3" fillId="0" borderId="0"/>
    <xf numFmtId="180" fontId="3" fillId="0" borderId="0"/>
    <xf numFmtId="0" fontId="1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" fillId="0" borderId="0"/>
    <xf numFmtId="0" fontId="30" fillId="0" borderId="0" applyBorder="0"/>
    <xf numFmtId="0" fontId="30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197" fontId="70" fillId="0" borderId="0" applyFont="0" applyFill="0" applyBorder="0" applyAlignment="0" applyProtection="0"/>
    <xf numFmtId="0" fontId="3" fillId="0" borderId="0"/>
    <xf numFmtId="0" fontId="69" fillId="0" borderId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0" fontId="71" fillId="0" borderId="0"/>
    <xf numFmtId="164" fontId="3" fillId="0" borderId="0" applyFont="0" applyFill="0" applyBorder="0" applyAlignment="0" applyProtection="0"/>
  </cellStyleXfs>
  <cellXfs count="203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165" fontId="12" fillId="0" borderId="0" xfId="10" applyNumberFormat="1" applyFont="1" applyAlignment="1">
      <alignment horizontal="center"/>
    </xf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5" fillId="0" borderId="0" xfId="10" applyFont="1"/>
    <xf numFmtId="165" fontId="16" fillId="0" borderId="0" xfId="1" applyNumberFormat="1" applyFont="1" applyFill="1"/>
    <xf numFmtId="43" fontId="12" fillId="0" borderId="0" xfId="10" applyNumberFormat="1" applyFont="1"/>
    <xf numFmtId="0" fontId="17" fillId="0" borderId="0" xfId="10" applyFont="1"/>
    <xf numFmtId="0" fontId="18" fillId="0" borderId="0" xfId="0" applyFont="1"/>
    <xf numFmtId="164" fontId="18" fillId="0" borderId="0" xfId="1" applyFont="1" applyFill="1"/>
    <xf numFmtId="165" fontId="18" fillId="0" borderId="0" xfId="1" applyNumberFormat="1" applyFont="1" applyFill="1"/>
    <xf numFmtId="0" fontId="18" fillId="0" borderId="3" xfId="0" applyFont="1" applyBorder="1"/>
    <xf numFmtId="0" fontId="17" fillId="0" borderId="3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164" fontId="18" fillId="0" borderId="0" xfId="1" applyFont="1" applyFill="1" applyAlignment="1">
      <alignment horizontal="centerContinuous"/>
    </xf>
    <xf numFmtId="164" fontId="17" fillId="0" borderId="0" xfId="1" applyFont="1" applyFill="1" applyAlignment="1">
      <alignment horizontal="right"/>
    </xf>
    <xf numFmtId="0" fontId="17" fillId="0" borderId="4" xfId="0" applyFont="1" applyBorder="1"/>
    <xf numFmtId="0" fontId="17" fillId="0" borderId="4" xfId="0" applyFont="1" applyBorder="1" applyAlignment="1">
      <alignment horizontal="centerContinuous"/>
    </xf>
    <xf numFmtId="0" fontId="17" fillId="0" borderId="0" xfId="0" applyFont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41" fontId="18" fillId="0" borderId="0" xfId="1" applyNumberFormat="1" applyFont="1" applyFill="1" applyBorder="1"/>
    <xf numFmtId="41" fontId="18" fillId="0" borderId="5" xfId="1" applyNumberFormat="1" applyFont="1" applyFill="1" applyBorder="1"/>
    <xf numFmtId="0" fontId="18" fillId="0" borderId="0" xfId="0" applyFont="1" applyAlignment="1">
      <alignment horizontal="center"/>
    </xf>
    <xf numFmtId="0" fontId="20" fillId="0" borderId="0" xfId="0" applyFont="1"/>
    <xf numFmtId="164" fontId="17" fillId="0" borderId="0" xfId="1" applyFont="1" applyFill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165" fontId="18" fillId="0" borderId="0" xfId="1" applyNumberFormat="1" applyFont="1" applyFill="1" applyBorder="1"/>
    <xf numFmtId="171" fontId="18" fillId="0" borderId="0" xfId="1" applyNumberFormat="1" applyFont="1" applyFill="1" applyBorder="1"/>
    <xf numFmtId="171" fontId="18" fillId="0" borderId="6" xfId="1" applyNumberFormat="1" applyFont="1" applyFill="1" applyBorder="1"/>
    <xf numFmtId="0" fontId="18" fillId="0" borderId="0" xfId="0" quotePrefix="1" applyFont="1" applyAlignment="1">
      <alignment horizontal="center"/>
    </xf>
    <xf numFmtId="171" fontId="18" fillId="0" borderId="4" xfId="1" applyNumberFormat="1" applyFont="1" applyFill="1" applyBorder="1"/>
    <xf numFmtId="0" fontId="18" fillId="0" borderId="0" xfId="0" applyFont="1" applyAlignment="1">
      <alignment horizontal="left"/>
    </xf>
    <xf numFmtId="171" fontId="18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164" fontId="18" fillId="0" borderId="0" xfId="1" applyFont="1" applyFill="1" applyBorder="1"/>
    <xf numFmtId="164" fontId="18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8" fillId="0" borderId="0" xfId="15" applyFont="1"/>
    <xf numFmtId="164" fontId="17" fillId="0" borderId="0" xfId="15" applyNumberFormat="1" applyFont="1" applyAlignment="1">
      <alignment horizontal="center"/>
    </xf>
    <xf numFmtId="0" fontId="17" fillId="0" borderId="0" xfId="15" applyFont="1" applyAlignment="1">
      <alignment horizontal="center"/>
    </xf>
    <xf numFmtId="0" fontId="18" fillId="0" borderId="4" xfId="15" applyFont="1" applyBorder="1"/>
    <xf numFmtId="0" fontId="17" fillId="0" borderId="4" xfId="15" applyFont="1" applyBorder="1" applyAlignment="1">
      <alignment horizontal="center"/>
    </xf>
    <xf numFmtId="0" fontId="18" fillId="0" borderId="3" xfId="15" applyFont="1" applyBorder="1"/>
    <xf numFmtId="0" fontId="17" fillId="0" borderId="3" xfId="15" applyFont="1" applyBorder="1" applyAlignment="1">
      <alignment horizontal="center"/>
    </xf>
    <xf numFmtId="165" fontId="18" fillId="0" borderId="0" xfId="11" applyNumberFormat="1" applyFont="1"/>
    <xf numFmtId="0" fontId="18" fillId="0" borderId="0" xfId="10" applyFont="1"/>
    <xf numFmtId="167" fontId="18" fillId="0" borderId="0" xfId="15" applyNumberFormat="1" applyFont="1"/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6" xfId="1" applyNumberFormat="1" applyFont="1" applyFill="1" applyBorder="1"/>
    <xf numFmtId="171" fontId="12" fillId="0" borderId="5" xfId="1" applyNumberFormat="1" applyFont="1" applyFill="1" applyBorder="1"/>
    <xf numFmtId="0" fontId="17" fillId="0" borderId="0" xfId="10" applyFont="1" applyAlignment="1">
      <alignment horizontal="left"/>
    </xf>
    <xf numFmtId="1" fontId="17" fillId="0" borderId="0" xfId="10" applyNumberFormat="1" applyFont="1"/>
    <xf numFmtId="165" fontId="22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4" fontId="17" fillId="0" borderId="0" xfId="1" applyFont="1" applyFill="1" applyBorder="1" applyAlignment="1">
      <alignment horizontal="center"/>
    </xf>
    <xf numFmtId="0" fontId="17" fillId="0" borderId="0" xfId="15" applyFont="1"/>
    <xf numFmtId="0" fontId="17" fillId="0" borderId="3" xfId="15" applyFont="1" applyBorder="1" applyAlignment="1">
      <alignment horizontal="right"/>
    </xf>
    <xf numFmtId="41" fontId="18" fillId="0" borderId="3" xfId="1" applyNumberFormat="1" applyFont="1" applyFill="1" applyBorder="1"/>
    <xf numFmtId="171" fontId="18" fillId="0" borderId="5" xfId="1" applyNumberFormat="1" applyFont="1" applyFill="1" applyBorder="1"/>
    <xf numFmtId="43" fontId="18" fillId="0" borderId="0" xfId="1" applyNumberFormat="1" applyFont="1" applyFill="1" applyBorder="1"/>
    <xf numFmtId="43" fontId="18" fillId="0" borderId="4" xfId="1" applyNumberFormat="1" applyFont="1" applyFill="1" applyBorder="1"/>
    <xf numFmtId="43" fontId="21" fillId="0" borderId="0" xfId="1" applyNumberFormat="1" applyFont="1" applyFill="1" applyAlignment="1">
      <alignment horizontal="right"/>
    </xf>
    <xf numFmtId="0" fontId="13" fillId="0" borderId="4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7" fillId="0" borderId="0" xfId="1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164" fontId="17" fillId="0" borderId="3" xfId="1" applyFont="1" applyFill="1" applyBorder="1" applyAlignment="1">
      <alignment horizontal="center" vertical="center"/>
    </xf>
    <xf numFmtId="171" fontId="18" fillId="0" borderId="0" xfId="1" applyNumberFormat="1" applyFont="1" applyFill="1" applyBorder="1" applyAlignment="1">
      <alignment horizontal="center"/>
    </xf>
    <xf numFmtId="171" fontId="18" fillId="0" borderId="0" xfId="1" applyNumberFormat="1" applyFont="1" applyFill="1" applyBorder="1" applyAlignment="1">
      <alignment horizontal="right"/>
    </xf>
    <xf numFmtId="171" fontId="18" fillId="0" borderId="3" xfId="1" applyNumberFormat="1" applyFont="1" applyFill="1" applyBorder="1" applyAlignment="1">
      <alignment horizontal="center"/>
    </xf>
    <xf numFmtId="171" fontId="18" fillId="0" borderId="3" xfId="1" applyNumberFormat="1" applyFont="1" applyFill="1" applyBorder="1" applyAlignment="1">
      <alignment horizontal="right"/>
    </xf>
    <xf numFmtId="41" fontId="18" fillId="0" borderId="0" xfId="1" applyNumberFormat="1" applyFont="1" applyAlignment="1">
      <alignment horizontal="center"/>
    </xf>
    <xf numFmtId="41" fontId="19" fillId="0" borderId="0" xfId="1" applyNumberFormat="1" applyFont="1" applyFill="1" applyBorder="1"/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17" fillId="0" borderId="0" xfId="0" applyNumberFormat="1" applyFont="1" applyAlignment="1">
      <alignment horizontal="center"/>
    </xf>
    <xf numFmtId="0" fontId="18" fillId="0" borderId="0" xfId="15" applyFont="1" applyAlignment="1">
      <alignment horizontal="center"/>
    </xf>
    <xf numFmtId="0" fontId="13" fillId="0" borderId="4" xfId="0" applyFont="1" applyBorder="1"/>
    <xf numFmtId="0" fontId="13" fillId="0" borderId="3" xfId="0" quotePrefix="1" applyFont="1" applyBorder="1" applyAlignment="1">
      <alignment horizontal="center"/>
    </xf>
    <xf numFmtId="165" fontId="18" fillId="0" borderId="6" xfId="0" applyNumberFormat="1" applyFont="1" applyBorder="1" applyAlignment="1">
      <alignment horizontal="center"/>
    </xf>
    <xf numFmtId="0" fontId="11" fillId="0" borderId="0" xfId="0" applyFont="1"/>
    <xf numFmtId="0" fontId="18" fillId="0" borderId="0" xfId="15" applyFont="1" applyAlignment="1">
      <alignment horizontal="right" textRotation="180"/>
    </xf>
    <xf numFmtId="171" fontId="15" fillId="0" borderId="0" xfId="1" applyNumberFormat="1" applyFont="1" applyFill="1" applyBorder="1"/>
    <xf numFmtId="37" fontId="22" fillId="0" borderId="0" xfId="1" applyNumberFormat="1" applyFont="1" applyFill="1" applyBorder="1"/>
    <xf numFmtId="164" fontId="22" fillId="0" borderId="0" xfId="1" applyFont="1" applyFill="1" applyBorder="1"/>
    <xf numFmtId="171" fontId="22" fillId="0" borderId="0" xfId="1" applyNumberFormat="1" applyFont="1" applyFill="1" applyBorder="1"/>
    <xf numFmtId="171" fontId="22" fillId="0" borderId="0" xfId="1" applyNumberFormat="1" applyFont="1" applyFill="1" applyBorder="1" applyAlignment="1">
      <alignment horizontal="center"/>
    </xf>
    <xf numFmtId="171" fontId="22" fillId="0" borderId="0" xfId="1" applyNumberFormat="1" applyFont="1" applyFill="1" applyBorder="1" applyAlignment="1">
      <alignment horizontal="right"/>
    </xf>
    <xf numFmtId="171" fontId="22" fillId="0" borderId="0" xfId="1" applyNumberFormat="1" applyFont="1" applyFill="1" applyBorder="1" applyAlignment="1"/>
    <xf numFmtId="0" fontId="22" fillId="0" borderId="0" xfId="0" applyFont="1"/>
    <xf numFmtId="0" fontId="25" fillId="0" borderId="0" xfId="0" applyFont="1"/>
    <xf numFmtId="0" fontId="22" fillId="0" borderId="0" xfId="0" applyFont="1" applyAlignment="1">
      <alignment horizontal="center"/>
    </xf>
    <xf numFmtId="171" fontId="22" fillId="0" borderId="6" xfId="1" applyNumberFormat="1" applyFont="1" applyFill="1" applyBorder="1"/>
    <xf numFmtId="165" fontId="22" fillId="0" borderId="5" xfId="1" applyNumberFormat="1" applyFont="1" applyFill="1" applyBorder="1" applyAlignment="1">
      <alignment horizontal="right"/>
    </xf>
    <xf numFmtId="171" fontId="22" fillId="0" borderId="0" xfId="0" applyNumberFormat="1" applyFont="1"/>
    <xf numFmtId="171" fontId="18" fillId="0" borderId="0" xfId="0" applyNumberFormat="1" applyFont="1"/>
    <xf numFmtId="171" fontId="18" fillId="0" borderId="0" xfId="11" applyNumberFormat="1" applyFont="1"/>
    <xf numFmtId="49" fontId="12" fillId="0" borderId="0" xfId="10" applyNumberFormat="1" applyFont="1" applyAlignment="1">
      <alignment horizontal="center"/>
    </xf>
    <xf numFmtId="165" fontId="12" fillId="0" borderId="3" xfId="1" applyNumberFormat="1" applyFont="1" applyFill="1" applyBorder="1"/>
    <xf numFmtId="171" fontId="18" fillId="0" borderId="0" xfId="1" applyNumberFormat="1" applyFont="1" applyFill="1" applyBorder="1" applyAlignment="1"/>
    <xf numFmtId="171" fontId="18" fillId="0" borderId="0" xfId="1" applyNumberFormat="1" applyFont="1" applyAlignment="1">
      <alignment horizontal="center"/>
    </xf>
    <xf numFmtId="164" fontId="22" fillId="0" borderId="0" xfId="1" applyFont="1" applyFill="1"/>
    <xf numFmtId="0" fontId="22" fillId="0" borderId="0" xfId="1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2" fillId="0" borderId="4" xfId="0" applyFont="1" applyBorder="1"/>
    <xf numFmtId="164" fontId="25" fillId="0" borderId="4" xfId="1" applyFont="1" applyFill="1" applyBorder="1" applyAlignment="1">
      <alignment horizontal="centerContinuous"/>
    </xf>
    <xf numFmtId="0" fontId="22" fillId="0" borderId="3" xfId="0" applyFont="1" applyBorder="1"/>
    <xf numFmtId="0" fontId="25" fillId="0" borderId="3" xfId="0" applyFont="1" applyBorder="1" applyAlignment="1">
      <alignment horizontal="center"/>
    </xf>
    <xf numFmtId="49" fontId="25" fillId="0" borderId="3" xfId="0" quotePrefix="1" applyNumberFormat="1" applyFont="1" applyBorder="1" applyAlignment="1">
      <alignment horizontal="center"/>
    </xf>
    <xf numFmtId="165" fontId="22" fillId="0" borderId="0" xfId="1" applyNumberFormat="1" applyFont="1" applyFill="1"/>
    <xf numFmtId="166" fontId="22" fillId="0" borderId="0" xfId="0" applyNumberFormat="1" applyFont="1"/>
    <xf numFmtId="164" fontId="22" fillId="0" borderId="0" xfId="1" applyFont="1"/>
    <xf numFmtId="171" fontId="22" fillId="0" borderId="4" xfId="1" applyNumberFormat="1" applyFont="1" applyFill="1" applyBorder="1"/>
    <xf numFmtId="165" fontId="25" fillId="0" borderId="0" xfId="1" applyNumberFormat="1" applyFont="1" applyFill="1" applyBorder="1" applyAlignment="1"/>
    <xf numFmtId="164" fontId="25" fillId="0" borderId="0" xfId="1" applyFont="1" applyFill="1" applyBorder="1" applyAlignment="1">
      <alignment horizontal="left"/>
    </xf>
    <xf numFmtId="166" fontId="25" fillId="0" borderId="0" xfId="0" applyNumberFormat="1" applyFont="1"/>
    <xf numFmtId="171" fontId="22" fillId="0" borderId="6" xfId="1" applyNumberFormat="1" applyFont="1" applyFill="1" applyBorder="1" applyAlignment="1"/>
    <xf numFmtId="165" fontId="25" fillId="0" borderId="0" xfId="1" applyNumberFormat="1" applyFont="1" applyFill="1" applyBorder="1"/>
    <xf numFmtId="165" fontId="22" fillId="0" borderId="0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/>
    <xf numFmtId="37" fontId="18" fillId="0" borderId="0" xfId="11" applyNumberFormat="1" applyFont="1"/>
    <xf numFmtId="166" fontId="22" fillId="0" borderId="0" xfId="0" applyNumberFormat="1" applyFont="1" applyAlignment="1">
      <alignment horizontal="center"/>
    </xf>
    <xf numFmtId="171" fontId="18" fillId="0" borderId="0" xfId="1" applyNumberFormat="1" applyFont="1" applyFill="1" applyAlignment="1">
      <alignment horizontal="right"/>
    </xf>
    <xf numFmtId="171" fontId="18" fillId="0" borderId="0" xfId="1" applyNumberFormat="1" applyFont="1" applyBorder="1" applyAlignment="1">
      <alignment horizontal="center"/>
    </xf>
    <xf numFmtId="171" fontId="18" fillId="0" borderId="4" xfId="1" applyNumberFormat="1" applyFont="1" applyFill="1" applyBorder="1" applyAlignment="1">
      <alignment horizontal="right"/>
    </xf>
    <xf numFmtId="174" fontId="12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0" fontId="26" fillId="0" borderId="0" xfId="0" applyFont="1"/>
    <xf numFmtId="37" fontId="22" fillId="0" borderId="0" xfId="1" applyNumberFormat="1" applyFont="1" applyFill="1" applyBorder="1" applyAlignment="1">
      <alignment horizontal="right"/>
    </xf>
    <xf numFmtId="165" fontId="22" fillId="0" borderId="0" xfId="1" applyNumberFormat="1" applyFont="1" applyFill="1" applyBorder="1"/>
    <xf numFmtId="165" fontId="22" fillId="0" borderId="3" xfId="1" applyNumberFormat="1" applyFont="1" applyFill="1" applyBorder="1" applyAlignment="1">
      <alignment horizontal="right"/>
    </xf>
    <xf numFmtId="37" fontId="22" fillId="0" borderId="3" xfId="1" applyNumberFormat="1" applyFont="1" applyFill="1" applyBorder="1"/>
    <xf numFmtId="37" fontId="22" fillId="0" borderId="6" xfId="1" applyNumberFormat="1" applyFont="1" applyFill="1" applyBorder="1"/>
    <xf numFmtId="165" fontId="22" fillId="0" borderId="3" xfId="1" applyNumberFormat="1" applyFont="1" applyFill="1" applyBorder="1"/>
    <xf numFmtId="165" fontId="22" fillId="0" borderId="6" xfId="1" applyNumberFormat="1" applyFont="1" applyFill="1" applyBorder="1"/>
    <xf numFmtId="165" fontId="22" fillId="0" borderId="3" xfId="1" applyNumberFormat="1" applyFont="1" applyFill="1" applyBorder="1" applyAlignment="1">
      <alignment horizontal="center"/>
    </xf>
    <xf numFmtId="165" fontId="18" fillId="0" borderId="3" xfId="1" applyNumberFormat="1" applyFont="1" applyFill="1" applyBorder="1" applyAlignment="1">
      <alignment horizontal="right"/>
    </xf>
    <xf numFmtId="41" fontId="18" fillId="0" borderId="0" xfId="1" applyNumberFormat="1" applyFont="1" applyBorder="1" applyAlignment="1">
      <alignment horizontal="center"/>
    </xf>
    <xf numFmtId="165" fontId="25" fillId="0" borderId="3" xfId="1" applyNumberFormat="1" applyFont="1" applyFill="1" applyBorder="1"/>
    <xf numFmtId="0" fontId="27" fillId="0" borderId="0" xfId="15" applyFont="1" applyAlignment="1">
      <alignment horizontal="center" textRotation="180"/>
    </xf>
    <xf numFmtId="165" fontId="18" fillId="0" borderId="0" xfId="17" applyNumberFormat="1" applyFont="1" applyFill="1" applyBorder="1" applyAlignment="1">
      <alignment horizontal="right" vertical="center"/>
    </xf>
    <xf numFmtId="171" fontId="18" fillId="0" borderId="0" xfId="17" applyNumberFormat="1" applyFont="1" applyFill="1" applyBorder="1" applyAlignment="1">
      <alignment horizontal="right" vertical="center"/>
    </xf>
    <xf numFmtId="171" fontId="12" fillId="0" borderId="3" xfId="1" applyNumberFormat="1" applyFont="1" applyFill="1" applyBorder="1"/>
    <xf numFmtId="171" fontId="18" fillId="0" borderId="6" xfId="1" applyNumberFormat="1" applyFont="1" applyFill="1" applyBorder="1" applyAlignment="1">
      <alignment horizontal="center"/>
    </xf>
    <xf numFmtId="173" fontId="18" fillId="0" borderId="0" xfId="1" applyNumberFormat="1" applyFont="1" applyFill="1"/>
    <xf numFmtId="165" fontId="18" fillId="0" borderId="4" xfId="1" applyNumberFormat="1" applyFont="1" applyFill="1" applyBorder="1"/>
    <xf numFmtId="171" fontId="22" fillId="0" borderId="8" xfId="1" applyNumberFormat="1" applyFont="1" applyFill="1" applyBorder="1"/>
    <xf numFmtId="41" fontId="18" fillId="0" borderId="0" xfId="1" applyNumberFormat="1" applyFont="1" applyFill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166" fontId="22" fillId="0" borderId="0" xfId="0" quotePrefix="1" applyNumberFormat="1" applyFont="1"/>
    <xf numFmtId="0" fontId="18" fillId="0" borderId="0" xfId="53" applyFont="1"/>
    <xf numFmtId="0" fontId="18" fillId="0" borderId="0" xfId="1304" applyFont="1"/>
    <xf numFmtId="0" fontId="17" fillId="0" borderId="0" xfId="0" applyFont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7" fillId="0" borderId="6" xfId="15" applyFont="1" applyBorder="1" applyAlignment="1">
      <alignment horizontal="center"/>
    </xf>
    <xf numFmtId="164" fontId="17" fillId="0" borderId="0" xfId="15" applyNumberFormat="1" applyFont="1" applyAlignment="1">
      <alignment horizontal="center"/>
    </xf>
    <xf numFmtId="0" fontId="17" fillId="0" borderId="0" xfId="15" applyFont="1" applyAlignment="1">
      <alignment horizontal="center"/>
    </xf>
    <xf numFmtId="164" fontId="25" fillId="0" borderId="0" xfId="0" applyNumberFormat="1" applyFont="1" applyAlignment="1">
      <alignment horizontal="center"/>
    </xf>
    <xf numFmtId="164" fontId="25" fillId="0" borderId="4" xfId="1" applyFont="1" applyFill="1" applyBorder="1" applyAlignment="1">
      <alignment horizontal="center"/>
    </xf>
    <xf numFmtId="0" fontId="25" fillId="0" borderId="0" xfId="0" applyFont="1" applyAlignment="1">
      <alignment horizontal="center"/>
    </xf>
  </cellXfs>
  <cellStyles count="1571">
    <cellStyle name="^6A_x0001_" xfId="54"/>
    <cellStyle name="¤@¯Elaroux" xfId="55"/>
    <cellStyle name="¤d¤À¦E0]_laroux" xfId="56"/>
    <cellStyle name="¤d¤À¦Elaroux" xfId="57"/>
    <cellStyle name="¤d¤À¦Elaroux 2" xfId="58"/>
    <cellStyle name="¤d¤À¦Elaroux 3" xfId="59"/>
    <cellStyle name="•W€_4m stock" xfId="60"/>
    <cellStyle name="0,0_x000d__x000a_NA_x000d__x000a_" xfId="61"/>
    <cellStyle name="0,0_x000d__x000a_NA_x000d__x000a_ 2" xfId="62"/>
    <cellStyle name="0::Color [Empty]:False:False:Color [Empty]:Right:None:" xfId="63"/>
    <cellStyle name="0::Color [Empty]:False:False:Color [Empty]:Right:None: 10" xfId="64"/>
    <cellStyle name="0::Color [Empty]:False:False:Color [Empty]:Right:None: 2" xfId="65"/>
    <cellStyle name="0::Color [Empty]:False:False:Color [Empty]:Right:None: 3" xfId="66"/>
    <cellStyle name="0::Color [Empty]:False:False:Color [Empty]:Right:None: 4" xfId="67"/>
    <cellStyle name="0::Color [Empty]:False:False:Color [Empty]:Right:None: 5" xfId="68"/>
    <cellStyle name="0::Color [Empty]:False:False:Color [Empty]:Right:None: 6" xfId="69"/>
    <cellStyle name="0::Color [Empty]:False:False:Color [Empty]:Right:None: 7" xfId="70"/>
    <cellStyle name="0::Color [Empty]:False:False:Color [Empty]:Right:None: 8" xfId="71"/>
    <cellStyle name="0::Color [Empty]:False:False:Color [Empty]:Right:None: 9" xfId="72"/>
    <cellStyle name="0::Color [Empty]:False:False:Color [Empty]:Right:None:_Book1" xfId="73"/>
    <cellStyle name="0::Color [Empty]:True:False:Color [Empty]:Center:None:" xfId="74"/>
    <cellStyle name="0::Color [Empty]:True:False:Color [Empty]:Center:None: 10" xfId="75"/>
    <cellStyle name="0::Color [Empty]:True:False:Color [Empty]:Center:None: 2" xfId="76"/>
    <cellStyle name="0::Color [Empty]:True:False:Color [Empty]:Center:None: 3" xfId="77"/>
    <cellStyle name="0::Color [Empty]:True:False:Color [Empty]:Center:None: 4" xfId="78"/>
    <cellStyle name="0::Color [Empty]:True:False:Color [Empty]:Center:None: 5" xfId="79"/>
    <cellStyle name="0::Color [Empty]:True:False:Color [Empty]:Center:None: 6" xfId="80"/>
    <cellStyle name="0::Color [Empty]:True:False:Color [Empty]:Center:None: 7" xfId="81"/>
    <cellStyle name="0::Color [Empty]:True:False:Color [Empty]:Center:None: 8" xfId="82"/>
    <cellStyle name="0::Color [Empty]:True:False:Color [Empty]:Center:None: 9" xfId="83"/>
    <cellStyle name="0::Color [Empty]:True:False:Color [Empty]:Center:None:_Book1" xfId="84"/>
    <cellStyle name="0::Color [Empty]:True:False:Color [Empty]:Right:None:" xfId="85"/>
    <cellStyle name="0::Color [Empty]:True:False:Color [Empty]:Right:None: 10" xfId="86"/>
    <cellStyle name="0::Color [Empty]:True:False:Color [Empty]:Right:None: 2" xfId="87"/>
    <cellStyle name="0::Color [Empty]:True:False:Color [Empty]:Right:None: 3" xfId="88"/>
    <cellStyle name="0::Color [Empty]:True:False:Color [Empty]:Right:None: 4" xfId="89"/>
    <cellStyle name="0::Color [Empty]:True:False:Color [Empty]:Right:None: 5" xfId="90"/>
    <cellStyle name="0::Color [Empty]:True:False:Color [Empty]:Right:None: 6" xfId="91"/>
    <cellStyle name="0::Color [Empty]:True:False:Color [Empty]:Right:None: 7" xfId="92"/>
    <cellStyle name="0::Color [Empty]:True:False:Color [Empty]:Right:None: 8" xfId="93"/>
    <cellStyle name="0::Color [Empty]:True:False:Color [Empty]:Right:None: 9" xfId="94"/>
    <cellStyle name="0::Color [Empty]:True:False:Color [Empty]:Right:None:_Book1" xfId="95"/>
    <cellStyle name="0:0.00 [$EUR]:Color [Empty]:False:False:Color [Empty]:Right:None:" xfId="96"/>
    <cellStyle name="0:0.00 [$EUR]:Color [Empty]:False:False:Color [Empty]:Right:None: 10" xfId="97"/>
    <cellStyle name="0:0.00 [$EUR]:Color [Empty]:False:False:Color [Empty]:Right:None: 2" xfId="98"/>
    <cellStyle name="0:0.00 [$EUR]:Color [Empty]:False:False:Color [Empty]:Right:None: 3" xfId="99"/>
    <cellStyle name="0:0.00 [$EUR]:Color [Empty]:False:False:Color [Empty]:Right:None: 4" xfId="100"/>
    <cellStyle name="0:0.00 [$EUR]:Color [Empty]:False:False:Color [Empty]:Right:None: 5" xfId="101"/>
    <cellStyle name="0:0.00 [$EUR]:Color [Empty]:False:False:Color [Empty]:Right:None: 6" xfId="102"/>
    <cellStyle name="0:0.00 [$EUR]:Color [Empty]:False:False:Color [Empty]:Right:None: 7" xfId="103"/>
    <cellStyle name="0:0.00 [$EUR]:Color [Empty]:False:False:Color [Empty]:Right:None: 8" xfId="104"/>
    <cellStyle name="0:0.00 [$EUR]:Color [Empty]:False:False:Color [Empty]:Right:None: 9" xfId="105"/>
    <cellStyle name="0:0.00 [$EUR]:Color [Empty]:False:False:Color [Empty]:Right:None:_Book1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Book1" xfId="117"/>
    <cellStyle name="20% - Accent1 10" xfId="118"/>
    <cellStyle name="20% - Accent1 11" xfId="119"/>
    <cellStyle name="20% - Accent1 12" xfId="120"/>
    <cellStyle name="20% - Accent1 13" xfId="121"/>
    <cellStyle name="20% - Accent1 14" xfId="122"/>
    <cellStyle name="20% - Accent1 2" xfId="123"/>
    <cellStyle name="20% - Accent1 3" xfId="124"/>
    <cellStyle name="20% - Accent1 4" xfId="125"/>
    <cellStyle name="20% - Accent1 5" xfId="126"/>
    <cellStyle name="20% - Accent1 6" xfId="127"/>
    <cellStyle name="20% - Accent1 7" xfId="128"/>
    <cellStyle name="20% - Accent1 8" xfId="129"/>
    <cellStyle name="20% - Accent1 9" xfId="130"/>
    <cellStyle name="20% - Accent2 10" xfId="131"/>
    <cellStyle name="20% - Accent2 11" xfId="132"/>
    <cellStyle name="20% - Accent2 12" xfId="133"/>
    <cellStyle name="20% - Accent2 13" xfId="134"/>
    <cellStyle name="20% - Accent2 14" xfId="135"/>
    <cellStyle name="20% - Accent2 2" xfId="136"/>
    <cellStyle name="20% - Accent2 3" xfId="137"/>
    <cellStyle name="20% - Accent2 4" xfId="138"/>
    <cellStyle name="20% - Accent2 5" xfId="139"/>
    <cellStyle name="20% - Accent2 6" xfId="140"/>
    <cellStyle name="20% - Accent2 7" xfId="141"/>
    <cellStyle name="20% - Accent2 8" xfId="142"/>
    <cellStyle name="20% - Accent2 9" xfId="143"/>
    <cellStyle name="20% - Accent3 10" xfId="144"/>
    <cellStyle name="20% - Accent3 11" xfId="145"/>
    <cellStyle name="20% - Accent3 12" xfId="146"/>
    <cellStyle name="20% - Accent3 13" xfId="147"/>
    <cellStyle name="20% - Accent3 14" xfId="148"/>
    <cellStyle name="20% - Accent3 2" xfId="149"/>
    <cellStyle name="20% - Accent3 3" xfId="150"/>
    <cellStyle name="20% - Accent3 4" xfId="151"/>
    <cellStyle name="20% - Accent3 5" xfId="152"/>
    <cellStyle name="20% - Accent3 6" xfId="153"/>
    <cellStyle name="20% - Accent3 7" xfId="154"/>
    <cellStyle name="20% - Accent3 8" xfId="155"/>
    <cellStyle name="20% - Accent3 9" xfId="156"/>
    <cellStyle name="20% - Accent4 10" xfId="157"/>
    <cellStyle name="20% - Accent4 11" xfId="158"/>
    <cellStyle name="20% - Accent4 12" xfId="159"/>
    <cellStyle name="20% - Accent4 13" xfId="160"/>
    <cellStyle name="20% - Accent4 14" xfId="161"/>
    <cellStyle name="20% - Accent4 2" xfId="162"/>
    <cellStyle name="20% - Accent4 3" xfId="163"/>
    <cellStyle name="20% - Accent4 4" xfId="164"/>
    <cellStyle name="20% - Accent4 5" xfId="165"/>
    <cellStyle name="20% - Accent4 6" xfId="166"/>
    <cellStyle name="20% - Accent4 7" xfId="167"/>
    <cellStyle name="20% - Accent4 8" xfId="168"/>
    <cellStyle name="20% - Accent4 9" xfId="169"/>
    <cellStyle name="20% - Accent5 10" xfId="170"/>
    <cellStyle name="20% - Accent5 11" xfId="171"/>
    <cellStyle name="20% - Accent5 12" xfId="172"/>
    <cellStyle name="20% - Accent5 13" xfId="173"/>
    <cellStyle name="20% - Accent5 14" xfId="174"/>
    <cellStyle name="20% - Accent5 2" xfId="175"/>
    <cellStyle name="20% - Accent5 3" xfId="176"/>
    <cellStyle name="20% - Accent5 4" xfId="177"/>
    <cellStyle name="20% - Accent5 5" xfId="178"/>
    <cellStyle name="20% - Accent5 6" xfId="179"/>
    <cellStyle name="20% - Accent5 7" xfId="180"/>
    <cellStyle name="20% - Accent5 8" xfId="181"/>
    <cellStyle name="20% - Accent5 9" xfId="182"/>
    <cellStyle name="20% - Accent6 10" xfId="183"/>
    <cellStyle name="20% - Accent6 11" xfId="184"/>
    <cellStyle name="20% - Accent6 12" xfId="185"/>
    <cellStyle name="20% - Accent6 13" xfId="186"/>
    <cellStyle name="20% - Accent6 14" xfId="187"/>
    <cellStyle name="20% - Accent6 2" xfId="188"/>
    <cellStyle name="20% - Accent6 3" xfId="189"/>
    <cellStyle name="20% - Accent6 4" xfId="190"/>
    <cellStyle name="20% - Accent6 5" xfId="191"/>
    <cellStyle name="20% - Accent6 6" xfId="192"/>
    <cellStyle name="20% - Accent6 7" xfId="193"/>
    <cellStyle name="20% - Accent6 8" xfId="194"/>
    <cellStyle name="20% - Accent6 9" xfId="195"/>
    <cellStyle name="๒๖๋_x000d_A_x0001_" xfId="196"/>
    <cellStyle name="³f¹E[0]_laroux" xfId="197"/>
    <cellStyle name="³f¹ô_laroux" xfId="198"/>
    <cellStyle name="40% - Accent1 10" xfId="199"/>
    <cellStyle name="40% - Accent1 11" xfId="200"/>
    <cellStyle name="40% - Accent1 12" xfId="201"/>
    <cellStyle name="40% - Accent1 13" xfId="202"/>
    <cellStyle name="40% - Accent1 14" xfId="203"/>
    <cellStyle name="40% - Accent1 2" xfId="204"/>
    <cellStyle name="40% - Accent1 3" xfId="205"/>
    <cellStyle name="40% - Accent1 4" xfId="206"/>
    <cellStyle name="40% - Accent1 5" xfId="207"/>
    <cellStyle name="40% - Accent1 6" xfId="208"/>
    <cellStyle name="40% - Accent1 7" xfId="209"/>
    <cellStyle name="40% - Accent1 8" xfId="210"/>
    <cellStyle name="40% - Accent1 9" xfId="211"/>
    <cellStyle name="40% - Accent2 10" xfId="212"/>
    <cellStyle name="40% - Accent2 11" xfId="213"/>
    <cellStyle name="40% - Accent2 12" xfId="214"/>
    <cellStyle name="40% - Accent2 13" xfId="215"/>
    <cellStyle name="40% - Accent2 14" xfId="216"/>
    <cellStyle name="40% - Accent2 2" xfId="217"/>
    <cellStyle name="40% - Accent2 3" xfId="218"/>
    <cellStyle name="40% - Accent2 4" xfId="219"/>
    <cellStyle name="40% - Accent2 5" xfId="220"/>
    <cellStyle name="40% - Accent2 6" xfId="221"/>
    <cellStyle name="40% - Accent2 7" xfId="222"/>
    <cellStyle name="40% - Accent2 8" xfId="223"/>
    <cellStyle name="40% - Accent2 9" xfId="224"/>
    <cellStyle name="40% - Accent3 10" xfId="225"/>
    <cellStyle name="40% - Accent3 11" xfId="226"/>
    <cellStyle name="40% - Accent3 12" xfId="227"/>
    <cellStyle name="40% - Accent3 13" xfId="228"/>
    <cellStyle name="40% - Accent3 14" xfId="229"/>
    <cellStyle name="40% - Accent3 2" xfId="230"/>
    <cellStyle name="40% - Accent3 3" xfId="231"/>
    <cellStyle name="40% - Accent3 4" xfId="232"/>
    <cellStyle name="40% - Accent3 5" xfId="233"/>
    <cellStyle name="40% - Accent3 6" xfId="234"/>
    <cellStyle name="40% - Accent3 7" xfId="235"/>
    <cellStyle name="40% - Accent3 8" xfId="236"/>
    <cellStyle name="40% - Accent3 9" xfId="237"/>
    <cellStyle name="40% - Accent4 10" xfId="238"/>
    <cellStyle name="40% - Accent4 11" xfId="239"/>
    <cellStyle name="40% - Accent4 12" xfId="240"/>
    <cellStyle name="40% - Accent4 13" xfId="241"/>
    <cellStyle name="40% - Accent4 14" xfId="242"/>
    <cellStyle name="40% - Accent4 2" xfId="243"/>
    <cellStyle name="40% - Accent4 3" xfId="244"/>
    <cellStyle name="40% - Accent4 4" xfId="245"/>
    <cellStyle name="40% - Accent4 5" xfId="246"/>
    <cellStyle name="40% - Accent4 6" xfId="247"/>
    <cellStyle name="40% - Accent4 7" xfId="248"/>
    <cellStyle name="40% - Accent4 8" xfId="249"/>
    <cellStyle name="40% - Accent4 9" xfId="250"/>
    <cellStyle name="40% - Accent5 10" xfId="251"/>
    <cellStyle name="40% - Accent5 11" xfId="252"/>
    <cellStyle name="40% - Accent5 12" xfId="253"/>
    <cellStyle name="40% - Accent5 13" xfId="254"/>
    <cellStyle name="40% - Accent5 14" xfId="255"/>
    <cellStyle name="40% - Accent5 2" xfId="256"/>
    <cellStyle name="40% - Accent5 3" xfId="257"/>
    <cellStyle name="40% - Accent5 4" xfId="258"/>
    <cellStyle name="40% - Accent5 5" xfId="259"/>
    <cellStyle name="40% - Accent5 6" xfId="260"/>
    <cellStyle name="40% - Accent5 7" xfId="261"/>
    <cellStyle name="40% - Accent5 8" xfId="262"/>
    <cellStyle name="40% - Accent5 9" xfId="263"/>
    <cellStyle name="40% - Accent6 10" xfId="264"/>
    <cellStyle name="40% - Accent6 11" xfId="265"/>
    <cellStyle name="40% - Accent6 12" xfId="266"/>
    <cellStyle name="40% - Accent6 13" xfId="267"/>
    <cellStyle name="40% - Accent6 14" xfId="268"/>
    <cellStyle name="40% - Accent6 2" xfId="269"/>
    <cellStyle name="40% - Accent6 3" xfId="270"/>
    <cellStyle name="40% - Accent6 4" xfId="271"/>
    <cellStyle name="40% - Accent6 5" xfId="272"/>
    <cellStyle name="40% - Accent6 6" xfId="273"/>
    <cellStyle name="40% - Accent6 7" xfId="274"/>
    <cellStyle name="40% - Accent6 8" xfId="275"/>
    <cellStyle name="40% - Accent6 9" xfId="276"/>
    <cellStyle name="60% - Accent1 10" xfId="277"/>
    <cellStyle name="60% - Accent1 11" xfId="278"/>
    <cellStyle name="60% - Accent1 12" xfId="279"/>
    <cellStyle name="60% - Accent1 13" xfId="280"/>
    <cellStyle name="60% - Accent1 14" xfId="281"/>
    <cellStyle name="60% - Accent1 2" xfId="282"/>
    <cellStyle name="60% - Accent1 3" xfId="283"/>
    <cellStyle name="60% - Accent1 4" xfId="284"/>
    <cellStyle name="60% - Accent1 5" xfId="285"/>
    <cellStyle name="60% - Accent1 6" xfId="286"/>
    <cellStyle name="60% - Accent1 7" xfId="287"/>
    <cellStyle name="60% - Accent1 8" xfId="288"/>
    <cellStyle name="60% - Accent1 9" xfId="289"/>
    <cellStyle name="60% - Accent2 10" xfId="290"/>
    <cellStyle name="60% - Accent2 11" xfId="291"/>
    <cellStyle name="60% - Accent2 12" xfId="292"/>
    <cellStyle name="60% - Accent2 13" xfId="293"/>
    <cellStyle name="60% - Accent2 14" xfId="294"/>
    <cellStyle name="60% - Accent2 2" xfId="295"/>
    <cellStyle name="60% - Accent2 3" xfId="296"/>
    <cellStyle name="60% - Accent2 4" xfId="297"/>
    <cellStyle name="60% - Accent2 5" xfId="298"/>
    <cellStyle name="60% - Accent2 6" xfId="299"/>
    <cellStyle name="60% - Accent2 7" xfId="300"/>
    <cellStyle name="60% - Accent2 8" xfId="301"/>
    <cellStyle name="60% - Accent2 9" xfId="302"/>
    <cellStyle name="60% - Accent3 10" xfId="303"/>
    <cellStyle name="60% - Accent3 11" xfId="304"/>
    <cellStyle name="60% - Accent3 12" xfId="305"/>
    <cellStyle name="60% - Accent3 13" xfId="306"/>
    <cellStyle name="60% - Accent3 14" xfId="307"/>
    <cellStyle name="60% - Accent3 2" xfId="308"/>
    <cellStyle name="60% - Accent3 3" xfId="309"/>
    <cellStyle name="60% - Accent3 4" xfId="310"/>
    <cellStyle name="60% - Accent3 5" xfId="311"/>
    <cellStyle name="60% - Accent3 6" xfId="312"/>
    <cellStyle name="60% - Accent3 7" xfId="313"/>
    <cellStyle name="60% - Accent3 8" xfId="314"/>
    <cellStyle name="60% - Accent3 9" xfId="315"/>
    <cellStyle name="60% - Accent4 10" xfId="316"/>
    <cellStyle name="60% - Accent4 11" xfId="317"/>
    <cellStyle name="60% - Accent4 12" xfId="318"/>
    <cellStyle name="60% - Accent4 13" xfId="319"/>
    <cellStyle name="60% - Accent4 14" xfId="320"/>
    <cellStyle name="60% - Accent4 2" xfId="321"/>
    <cellStyle name="60% - Accent4 3" xfId="322"/>
    <cellStyle name="60% - Accent4 4" xfId="323"/>
    <cellStyle name="60% - Accent4 5" xfId="324"/>
    <cellStyle name="60% - Accent4 6" xfId="325"/>
    <cellStyle name="60% - Accent4 7" xfId="326"/>
    <cellStyle name="60% - Accent4 8" xfId="327"/>
    <cellStyle name="60% - Accent4 9" xfId="328"/>
    <cellStyle name="60% - Accent5 10" xfId="329"/>
    <cellStyle name="60% - Accent5 11" xfId="330"/>
    <cellStyle name="60% - Accent5 12" xfId="331"/>
    <cellStyle name="60% - Accent5 13" xfId="332"/>
    <cellStyle name="60% - Accent5 14" xfId="333"/>
    <cellStyle name="60% - Accent5 2" xfId="334"/>
    <cellStyle name="60% - Accent5 3" xfId="335"/>
    <cellStyle name="60% - Accent5 4" xfId="336"/>
    <cellStyle name="60% - Accent5 5" xfId="337"/>
    <cellStyle name="60% - Accent5 6" xfId="338"/>
    <cellStyle name="60% - Accent5 7" xfId="339"/>
    <cellStyle name="60% - Accent5 8" xfId="340"/>
    <cellStyle name="60% - Accent5 9" xfId="341"/>
    <cellStyle name="60% - Accent6 10" xfId="342"/>
    <cellStyle name="60% - Accent6 11" xfId="343"/>
    <cellStyle name="60% - Accent6 12" xfId="344"/>
    <cellStyle name="60% - Accent6 13" xfId="345"/>
    <cellStyle name="60% - Accent6 14" xfId="346"/>
    <cellStyle name="60% - Accent6 2" xfId="347"/>
    <cellStyle name="60% - Accent6 3" xfId="348"/>
    <cellStyle name="60% - Accent6 4" xfId="349"/>
    <cellStyle name="60% - Accent6 5" xfId="350"/>
    <cellStyle name="60% - Accent6 6" xfId="351"/>
    <cellStyle name="60% - Accent6 7" xfId="352"/>
    <cellStyle name="60% - Accent6 8" xfId="353"/>
    <cellStyle name="60% - Accent6 9" xfId="354"/>
    <cellStyle name="75" xfId="355"/>
    <cellStyle name="A_x0001_" xfId="356"/>
    <cellStyle name="Accent1 10" xfId="357"/>
    <cellStyle name="Accent1 11" xfId="358"/>
    <cellStyle name="Accent1 12" xfId="359"/>
    <cellStyle name="Accent1 13" xfId="360"/>
    <cellStyle name="Accent1 14" xfId="361"/>
    <cellStyle name="Accent1 2" xfId="362"/>
    <cellStyle name="Accent1 3" xfId="363"/>
    <cellStyle name="Accent1 4" xfId="364"/>
    <cellStyle name="Accent1 5" xfId="365"/>
    <cellStyle name="Accent1 6" xfId="366"/>
    <cellStyle name="Accent1 7" xfId="367"/>
    <cellStyle name="Accent1 8" xfId="368"/>
    <cellStyle name="Accent1 9" xfId="369"/>
    <cellStyle name="Accent2 10" xfId="370"/>
    <cellStyle name="Accent2 11" xfId="371"/>
    <cellStyle name="Accent2 12" xfId="372"/>
    <cellStyle name="Accent2 13" xfId="373"/>
    <cellStyle name="Accent2 14" xfId="374"/>
    <cellStyle name="Accent2 2" xfId="375"/>
    <cellStyle name="Accent2 3" xfId="376"/>
    <cellStyle name="Accent2 4" xfId="377"/>
    <cellStyle name="Accent2 5" xfId="378"/>
    <cellStyle name="Accent2 6" xfId="379"/>
    <cellStyle name="Accent2 7" xfId="380"/>
    <cellStyle name="Accent2 8" xfId="381"/>
    <cellStyle name="Accent2 9" xfId="382"/>
    <cellStyle name="Accent3 10" xfId="383"/>
    <cellStyle name="Accent3 11" xfId="384"/>
    <cellStyle name="Accent3 12" xfId="385"/>
    <cellStyle name="Accent3 13" xfId="386"/>
    <cellStyle name="Accent3 14" xfId="387"/>
    <cellStyle name="Accent3 2" xfId="388"/>
    <cellStyle name="Accent3 3" xfId="389"/>
    <cellStyle name="Accent3 4" xfId="390"/>
    <cellStyle name="Accent3 5" xfId="391"/>
    <cellStyle name="Accent3 6" xfId="392"/>
    <cellStyle name="Accent3 7" xfId="393"/>
    <cellStyle name="Accent3 8" xfId="394"/>
    <cellStyle name="Accent3 9" xfId="395"/>
    <cellStyle name="Accent4 10" xfId="396"/>
    <cellStyle name="Accent4 11" xfId="397"/>
    <cellStyle name="Accent4 12" xfId="398"/>
    <cellStyle name="Accent4 13" xfId="399"/>
    <cellStyle name="Accent4 14" xfId="400"/>
    <cellStyle name="Accent4 2" xfId="401"/>
    <cellStyle name="Accent4 3" xfId="402"/>
    <cellStyle name="Accent4 4" xfId="403"/>
    <cellStyle name="Accent4 5" xfId="404"/>
    <cellStyle name="Accent4 6" xfId="405"/>
    <cellStyle name="Accent4 7" xfId="406"/>
    <cellStyle name="Accent4 8" xfId="407"/>
    <cellStyle name="Accent4 9" xfId="408"/>
    <cellStyle name="Accent5 10" xfId="409"/>
    <cellStyle name="Accent5 11" xfId="410"/>
    <cellStyle name="Accent5 12" xfId="411"/>
    <cellStyle name="Accent5 13" xfId="412"/>
    <cellStyle name="Accent5 14" xfId="413"/>
    <cellStyle name="Accent5 2" xfId="414"/>
    <cellStyle name="Accent5 3" xfId="415"/>
    <cellStyle name="Accent5 4" xfId="416"/>
    <cellStyle name="Accent5 5" xfId="417"/>
    <cellStyle name="Accent5 6" xfId="418"/>
    <cellStyle name="Accent5 7" xfId="419"/>
    <cellStyle name="Accent5 8" xfId="420"/>
    <cellStyle name="Accent5 9" xfId="421"/>
    <cellStyle name="Accent6 10" xfId="422"/>
    <cellStyle name="Accent6 11" xfId="423"/>
    <cellStyle name="Accent6 12" xfId="424"/>
    <cellStyle name="Accent6 13" xfId="425"/>
    <cellStyle name="Accent6 14" xfId="426"/>
    <cellStyle name="Accent6 2" xfId="427"/>
    <cellStyle name="Accent6 3" xfId="428"/>
    <cellStyle name="Accent6 4" xfId="429"/>
    <cellStyle name="Accent6 5" xfId="430"/>
    <cellStyle name="Accent6 6" xfId="431"/>
    <cellStyle name="Accent6 7" xfId="432"/>
    <cellStyle name="Accent6 8" xfId="433"/>
    <cellStyle name="Accent6 9" xfId="434"/>
    <cellStyle name="Bad 10" xfId="435"/>
    <cellStyle name="Bad 11" xfId="436"/>
    <cellStyle name="Bad 12" xfId="437"/>
    <cellStyle name="Bad 13" xfId="438"/>
    <cellStyle name="Bad 14" xfId="439"/>
    <cellStyle name="Bad 2" xfId="440"/>
    <cellStyle name="Bad 3" xfId="441"/>
    <cellStyle name="Bad 4" xfId="442"/>
    <cellStyle name="Bad 5" xfId="443"/>
    <cellStyle name="Bad 6" xfId="444"/>
    <cellStyle name="Bad 7" xfId="445"/>
    <cellStyle name="Bad 8" xfId="446"/>
    <cellStyle name="Bad 9" xfId="447"/>
    <cellStyle name="Body" xfId="448"/>
    <cellStyle name="Calculation 10" xfId="449"/>
    <cellStyle name="Calculation 11" xfId="450"/>
    <cellStyle name="Calculation 12" xfId="451"/>
    <cellStyle name="Calculation 13" xfId="452"/>
    <cellStyle name="Calculation 14" xfId="453"/>
    <cellStyle name="Calculation 2" xfId="454"/>
    <cellStyle name="Calculation 3" xfId="455"/>
    <cellStyle name="Calculation 4" xfId="456"/>
    <cellStyle name="Calculation 5" xfId="457"/>
    <cellStyle name="Calculation 6" xfId="458"/>
    <cellStyle name="Calculation 7" xfId="459"/>
    <cellStyle name="Calculation 8" xfId="460"/>
    <cellStyle name="Calculation 9" xfId="461"/>
    <cellStyle name="Check Cell 10" xfId="462"/>
    <cellStyle name="Check Cell 11" xfId="463"/>
    <cellStyle name="Check Cell 12" xfId="464"/>
    <cellStyle name="Check Cell 13" xfId="465"/>
    <cellStyle name="Check Cell 14" xfId="466"/>
    <cellStyle name="Check Cell 2" xfId="467"/>
    <cellStyle name="Check Cell 3" xfId="468"/>
    <cellStyle name="Check Cell 4" xfId="469"/>
    <cellStyle name="Check Cell 5" xfId="470"/>
    <cellStyle name="Check Cell 6" xfId="471"/>
    <cellStyle name="Check Cell 7" xfId="472"/>
    <cellStyle name="Check Cell 8" xfId="473"/>
    <cellStyle name="Check Cell 9" xfId="474"/>
    <cellStyle name="Comma" xfId="1" builtinId="3"/>
    <cellStyle name="Comma  - Style1" xfId="476"/>
    <cellStyle name="Comma  - Style2" xfId="477"/>
    <cellStyle name="Comma  - Style3" xfId="478"/>
    <cellStyle name="Comma  - Style4" xfId="479"/>
    <cellStyle name="Comma  - Style5" xfId="480"/>
    <cellStyle name="Comma  - Style6" xfId="481"/>
    <cellStyle name="Comma  - Style7" xfId="482"/>
    <cellStyle name="Comma  - Style8" xfId="483"/>
    <cellStyle name="Comma 10" xfId="484"/>
    <cellStyle name="Comma 10 2" xfId="485"/>
    <cellStyle name="Comma 10 2 2" xfId="486"/>
    <cellStyle name="Comma 10 2 2 2" xfId="487"/>
    <cellStyle name="Comma 10 2 3" xfId="488"/>
    <cellStyle name="Comma 10 3" xfId="489"/>
    <cellStyle name="Comma 10 4" xfId="490"/>
    <cellStyle name="Comma 10_ING TCMF LEAD 10" xfId="491"/>
    <cellStyle name="Comma 11" xfId="492"/>
    <cellStyle name="Comma 11 2" xfId="493"/>
    <cellStyle name="Comma 11 3" xfId="494"/>
    <cellStyle name="Comma 11 4" xfId="495"/>
    <cellStyle name="Comma 12" xfId="496"/>
    <cellStyle name="Comma 12 2" xfId="497"/>
    <cellStyle name="Comma 12 3" xfId="498"/>
    <cellStyle name="Comma 13" xfId="499"/>
    <cellStyle name="Comma 13 2" xfId="500"/>
    <cellStyle name="Comma 13 3" xfId="501"/>
    <cellStyle name="Comma 13 4" xfId="502"/>
    <cellStyle name="Comma 13_WP-I-AGRI 31.08.53 Ch" xfId="503"/>
    <cellStyle name="Comma 14" xfId="504"/>
    <cellStyle name="Comma 14 2" xfId="505"/>
    <cellStyle name="Comma 14 3" xfId="506"/>
    <cellStyle name="Comma 15" xfId="507"/>
    <cellStyle name="Comma 15 2" xfId="508"/>
    <cellStyle name="Comma 15 3" xfId="509"/>
    <cellStyle name="Comma 16" xfId="510"/>
    <cellStyle name="Comma 16 2" xfId="511"/>
    <cellStyle name="Comma 16 3" xfId="512"/>
    <cellStyle name="Comma 17" xfId="513"/>
    <cellStyle name="Comma 17 2" xfId="514"/>
    <cellStyle name="Comma 17 3" xfId="515"/>
    <cellStyle name="Comma 18" xfId="516"/>
    <cellStyle name="Comma 18 2" xfId="517"/>
    <cellStyle name="Comma 18 3" xfId="518"/>
    <cellStyle name="Comma 19" xfId="519"/>
    <cellStyle name="Comma 19 2" xfId="520"/>
    <cellStyle name="Comma 19 2 2" xfId="521"/>
    <cellStyle name="Comma 19 2 3" xfId="522"/>
    <cellStyle name="Comma 19 3" xfId="523"/>
    <cellStyle name="Comma 19 4" xfId="524"/>
    <cellStyle name="Comma 19_ING TCMF LEAD 10" xfId="525"/>
    <cellStyle name="Comma 2" xfId="17"/>
    <cellStyle name="Comma 2 10" xfId="527"/>
    <cellStyle name="Comma 2 10 2" xfId="528"/>
    <cellStyle name="Comma 2 11" xfId="529"/>
    <cellStyle name="Comma 2 11 2" xfId="530"/>
    <cellStyle name="Comma 2 12" xfId="531"/>
    <cellStyle name="Comma 2 12 2" xfId="532"/>
    <cellStyle name="Comma 2 13" xfId="533"/>
    <cellStyle name="Comma 2 13 2" xfId="534"/>
    <cellStyle name="Comma 2 14" xfId="535"/>
    <cellStyle name="Comma 2 14 2" xfId="536"/>
    <cellStyle name="Comma 2 15" xfId="537"/>
    <cellStyle name="Comma 2 15 2" xfId="538"/>
    <cellStyle name="Comma 2 16" xfId="539"/>
    <cellStyle name="Comma 2 16 2" xfId="540"/>
    <cellStyle name="Comma 2 17" xfId="541"/>
    <cellStyle name="Comma 2 17 2" xfId="542"/>
    <cellStyle name="Comma 2 18" xfId="543"/>
    <cellStyle name="Comma 2 18 2" xfId="544"/>
    <cellStyle name="Comma 2 19" xfId="545"/>
    <cellStyle name="Comma 2 19 2" xfId="546"/>
    <cellStyle name="Comma 2 2" xfId="2"/>
    <cellStyle name="Comma 2 2 10" xfId="548"/>
    <cellStyle name="Comma 2 2 10 2" xfId="549"/>
    <cellStyle name="Comma 2 2 10 3" xfId="550"/>
    <cellStyle name="Comma 2 2 11" xfId="551"/>
    <cellStyle name="Comma 2 2 12" xfId="552"/>
    <cellStyle name="Comma 2 2 13" xfId="553"/>
    <cellStyle name="Comma 2 2 14" xfId="547"/>
    <cellStyle name="Comma 2 2 2" xfId="554"/>
    <cellStyle name="Comma 2 2 2 10" xfId="555"/>
    <cellStyle name="Comma 2 2 2 11" xfId="556"/>
    <cellStyle name="Comma 2 2 2 2" xfId="557"/>
    <cellStyle name="Comma 2 2 2 2 2" xfId="558"/>
    <cellStyle name="Comma 2 2 2 2 3" xfId="559"/>
    <cellStyle name="Comma 2 2 2 3" xfId="560"/>
    <cellStyle name="Comma 2 2 2 3 2" xfId="561"/>
    <cellStyle name="Comma 2 2 2 3 3" xfId="562"/>
    <cellStyle name="Comma 2 2 2 4" xfId="563"/>
    <cellStyle name="Comma 2 2 2 4 2" xfId="564"/>
    <cellStyle name="Comma 2 2 2 4 3" xfId="565"/>
    <cellStyle name="Comma 2 2 2 5" xfId="566"/>
    <cellStyle name="Comma 2 2 2 5 2" xfId="567"/>
    <cellStyle name="Comma 2 2 2 5 3" xfId="568"/>
    <cellStyle name="Comma 2 2 2 6" xfId="569"/>
    <cellStyle name="Comma 2 2 2 6 2" xfId="570"/>
    <cellStyle name="Comma 2 2 2 6 3" xfId="571"/>
    <cellStyle name="Comma 2 2 2 7" xfId="572"/>
    <cellStyle name="Comma 2 2 2 7 2" xfId="573"/>
    <cellStyle name="Comma 2 2 2 7 3" xfId="574"/>
    <cellStyle name="Comma 2 2 2 8" xfId="575"/>
    <cellStyle name="Comma 2 2 2 8 2" xfId="576"/>
    <cellStyle name="Comma 2 2 2 8 3" xfId="577"/>
    <cellStyle name="Comma 2 2 2 9" xfId="578"/>
    <cellStyle name="Comma 2 2 2 9 2" xfId="579"/>
    <cellStyle name="Comma 2 2 2 9 3" xfId="580"/>
    <cellStyle name="Comma 2 2 2_A1- Q3'10" xfId="581"/>
    <cellStyle name="Comma 2 2 3" xfId="582"/>
    <cellStyle name="Comma 2 2 3 2" xfId="583"/>
    <cellStyle name="Comma 2 2 3 3" xfId="584"/>
    <cellStyle name="Comma 2 2 4" xfId="585"/>
    <cellStyle name="Comma 2 2 4 2" xfId="586"/>
    <cellStyle name="Comma 2 2 4 3" xfId="587"/>
    <cellStyle name="Comma 2 2 5" xfId="588"/>
    <cellStyle name="Comma 2 2 5 2" xfId="589"/>
    <cellStyle name="Comma 2 2 5 3" xfId="590"/>
    <cellStyle name="Comma 2 2 6" xfId="591"/>
    <cellStyle name="Comma 2 2 6 2" xfId="592"/>
    <cellStyle name="Comma 2 2 6 3" xfId="593"/>
    <cellStyle name="Comma 2 2 7" xfId="594"/>
    <cellStyle name="Comma 2 2 7 2" xfId="595"/>
    <cellStyle name="Comma 2 2 7 3" xfId="596"/>
    <cellStyle name="Comma 2 2 8" xfId="597"/>
    <cellStyle name="Comma 2 2 8 2" xfId="598"/>
    <cellStyle name="Comma 2 2 8 3" xfId="599"/>
    <cellStyle name="Comma 2 2 9" xfId="600"/>
    <cellStyle name="Comma 2 2 9 2" xfId="601"/>
    <cellStyle name="Comma 2 2 9 3" xfId="602"/>
    <cellStyle name="Comma 2 2_GL-Detail-MESCO,2011" xfId="603"/>
    <cellStyle name="Comma 2 20" xfId="604"/>
    <cellStyle name="Comma 2 21" xfId="605"/>
    <cellStyle name="Comma 2 21 2" xfId="606"/>
    <cellStyle name="Comma 2 21 3" xfId="607"/>
    <cellStyle name="Comma 2 22" xfId="608"/>
    <cellStyle name="Comma 2 23" xfId="609"/>
    <cellStyle name="Comma 2 24" xfId="526"/>
    <cellStyle name="Comma 2 3" xfId="52"/>
    <cellStyle name="Comma 2 3 2" xfId="611"/>
    <cellStyle name="Comma 2 3 3" xfId="612"/>
    <cellStyle name="Comma 2 3 3 2" xfId="613"/>
    <cellStyle name="Comma 2 3 4" xfId="610"/>
    <cellStyle name="Comma 2 4" xfId="614"/>
    <cellStyle name="Comma 2 4 10" xfId="615"/>
    <cellStyle name="Comma 2 4 2" xfId="616"/>
    <cellStyle name="Comma 2 4 2 2" xfId="617"/>
    <cellStyle name="Comma 2 4 2 3" xfId="618"/>
    <cellStyle name="Comma 2 4 3" xfId="619"/>
    <cellStyle name="Comma 2 4 3 2" xfId="620"/>
    <cellStyle name="Comma 2 4 3 3" xfId="621"/>
    <cellStyle name="Comma 2 4 4" xfId="622"/>
    <cellStyle name="Comma 2 4 4 2" xfId="623"/>
    <cellStyle name="Comma 2 4 4 3" xfId="624"/>
    <cellStyle name="Comma 2 4 5" xfId="625"/>
    <cellStyle name="Comma 2 4 5 2" xfId="626"/>
    <cellStyle name="Comma 2 4 5 3" xfId="627"/>
    <cellStyle name="Comma 2 4 6" xfId="628"/>
    <cellStyle name="Comma 2 4 6 2" xfId="629"/>
    <cellStyle name="Comma 2 4 6 3" xfId="630"/>
    <cellStyle name="Comma 2 4 7" xfId="631"/>
    <cellStyle name="Comma 2 4 7 2" xfId="632"/>
    <cellStyle name="Comma 2 4 7 3" xfId="633"/>
    <cellStyle name="Comma 2 4 8" xfId="634"/>
    <cellStyle name="Comma 2 4 8 2" xfId="635"/>
    <cellStyle name="Comma 2 4 8 3" xfId="636"/>
    <cellStyle name="Comma 2 4 9" xfId="637"/>
    <cellStyle name="Comma 2 4 9 2" xfId="638"/>
    <cellStyle name="Comma 2 4 9 3" xfId="639"/>
    <cellStyle name="Comma 2 5" xfId="640"/>
    <cellStyle name="Comma 2 5 2" xfId="641"/>
    <cellStyle name="Comma 2 6" xfId="642"/>
    <cellStyle name="Comma 2 6 2" xfId="643"/>
    <cellStyle name="Comma 2 7" xfId="644"/>
    <cellStyle name="Comma 2 7 2" xfId="645"/>
    <cellStyle name="Comma 2 8" xfId="646"/>
    <cellStyle name="Comma 2 8 2" xfId="647"/>
    <cellStyle name="Comma 2 9" xfId="648"/>
    <cellStyle name="Comma 2 9 2" xfId="649"/>
    <cellStyle name="Comma 2_A1- Q3'10" xfId="650"/>
    <cellStyle name="Comma 20" xfId="651"/>
    <cellStyle name="Comma 20 2" xfId="652"/>
    <cellStyle name="Comma 20 2 2" xfId="653"/>
    <cellStyle name="Comma 20 2 3" xfId="654"/>
    <cellStyle name="Comma 20 3" xfId="655"/>
    <cellStyle name="Comma 20 4" xfId="656"/>
    <cellStyle name="Comma 21" xfId="657"/>
    <cellStyle name="Comma 21 2" xfId="658"/>
    <cellStyle name="Comma 21 3" xfId="659"/>
    <cellStyle name="Comma 22" xfId="660"/>
    <cellStyle name="Comma 22 2" xfId="661"/>
    <cellStyle name="Comma 22 2 2" xfId="662"/>
    <cellStyle name="Comma 22 2 3" xfId="663"/>
    <cellStyle name="Comma 22 3" xfId="664"/>
    <cellStyle name="Comma 22 4" xfId="665"/>
    <cellStyle name="Comma 23" xfId="666"/>
    <cellStyle name="Comma 23 2" xfId="667"/>
    <cellStyle name="Comma 23 3" xfId="668"/>
    <cellStyle name="Comma 24" xfId="669"/>
    <cellStyle name="Comma 24 2" xfId="670"/>
    <cellStyle name="Comma 24 3" xfId="671"/>
    <cellStyle name="Comma 25" xfId="672"/>
    <cellStyle name="Comma 26" xfId="673"/>
    <cellStyle name="Comma 27" xfId="674"/>
    <cellStyle name="Comma 28" xfId="675"/>
    <cellStyle name="Comma 28 2" xfId="676"/>
    <cellStyle name="Comma 29" xfId="677"/>
    <cellStyle name="Comma 29 2" xfId="678"/>
    <cellStyle name="Comma 3" xfId="679"/>
    <cellStyle name="Comma 3 10" xfId="680"/>
    <cellStyle name="Comma 3 11" xfId="681"/>
    <cellStyle name="Comma 3 11 2" xfId="682"/>
    <cellStyle name="Comma 3 2" xfId="683"/>
    <cellStyle name="Comma 3 2 2" xfId="684"/>
    <cellStyle name="Comma 3 2 3" xfId="685"/>
    <cellStyle name="Comma 3 2 3 2" xfId="686"/>
    <cellStyle name="Comma 3 2_FAM GTEF_Lead 31.7.10" xfId="687"/>
    <cellStyle name="Comma 3 3" xfId="688"/>
    <cellStyle name="Comma 3 4" xfId="689"/>
    <cellStyle name="Comma 3 5" xfId="690"/>
    <cellStyle name="Comma 3 6" xfId="691"/>
    <cellStyle name="Comma 3 7" xfId="692"/>
    <cellStyle name="Comma 3 8" xfId="693"/>
    <cellStyle name="Comma 3 9" xfId="694"/>
    <cellStyle name="Comma 3_D1_Compare" xfId="695"/>
    <cellStyle name="Comma 30" xfId="696"/>
    <cellStyle name="Comma 30 2" xfId="697"/>
    <cellStyle name="Comma 31" xfId="698"/>
    <cellStyle name="Comma 32" xfId="699"/>
    <cellStyle name="Comma 32 2" xfId="700"/>
    <cellStyle name="Comma 32 3" xfId="701"/>
    <cellStyle name="Comma 33" xfId="702"/>
    <cellStyle name="Comma 33 2" xfId="703"/>
    <cellStyle name="Comma 33 3" xfId="704"/>
    <cellStyle name="Comma 34" xfId="705"/>
    <cellStyle name="Comma 34 2" xfId="706"/>
    <cellStyle name="Comma 34 3" xfId="707"/>
    <cellStyle name="Comma 35" xfId="708"/>
    <cellStyle name="Comma 35 2" xfId="709"/>
    <cellStyle name="Comma 36" xfId="710"/>
    <cellStyle name="Comma 37" xfId="475"/>
    <cellStyle name="Comma 38" xfId="1570"/>
    <cellStyle name="Comma 4" xfId="711"/>
    <cellStyle name="Comma 4 2" xfId="712"/>
    <cellStyle name="Comma 4 2 2" xfId="713"/>
    <cellStyle name="Comma 4 2 2 2" xfId="714"/>
    <cellStyle name="Comma 4 2 2 3" xfId="715"/>
    <cellStyle name="Comma 4 2 3" xfId="716"/>
    <cellStyle name="Comma 4 3" xfId="717"/>
    <cellStyle name="Comma 4 4" xfId="718"/>
    <cellStyle name="Comma 4 5" xfId="719"/>
    <cellStyle name="Comma 4 6" xfId="720"/>
    <cellStyle name="Comma 4 6 2" xfId="721"/>
    <cellStyle name="Comma 5" xfId="722"/>
    <cellStyle name="Comma 5 2" xfId="723"/>
    <cellStyle name="Comma 5 2 2" xfId="724"/>
    <cellStyle name="Comma 6" xfId="725"/>
    <cellStyle name="Comma 6 2" xfId="726"/>
    <cellStyle name="Comma 6 3" xfId="727"/>
    <cellStyle name="Comma 6 3 2" xfId="728"/>
    <cellStyle name="Comma 6 3 3" xfId="729"/>
    <cellStyle name="Comma 6_GL-Detail-MESCO,2011" xfId="730"/>
    <cellStyle name="Comma 7" xfId="731"/>
    <cellStyle name="Comma 7 2" xfId="732"/>
    <cellStyle name="Comma 7 2 2" xfId="733"/>
    <cellStyle name="Comma 7 2 3" xfId="734"/>
    <cellStyle name="Comma 7 2 4" xfId="735"/>
    <cellStyle name="Comma 7 3" xfId="736"/>
    <cellStyle name="Comma 7 4" xfId="737"/>
    <cellStyle name="Comma 7_ING TCMF LEAD 10" xfId="738"/>
    <cellStyle name="Comma 8" xfId="739"/>
    <cellStyle name="Comma 8 2" xfId="740"/>
    <cellStyle name="Comma 8 3" xfId="741"/>
    <cellStyle name="Comma 8 3 2" xfId="742"/>
    <cellStyle name="Comma 8 3 3" xfId="743"/>
    <cellStyle name="Comma 8 4" xfId="744"/>
    <cellStyle name="Comma 8 4 2" xfId="745"/>
    <cellStyle name="Comma 8 4 3" xfId="746"/>
    <cellStyle name="Comma 8 5" xfId="747"/>
    <cellStyle name="Comma 8 6" xfId="748"/>
    <cellStyle name="Comma 8_ING TCMF LEAD 10" xfId="749"/>
    <cellStyle name="Comma 9" xfId="750"/>
    <cellStyle name="Comma 9 2" xfId="751"/>
    <cellStyle name="Comma 9 2 2" xfId="752"/>
    <cellStyle name="Comma 9 3" xfId="753"/>
    <cellStyle name="Comma 9 4" xfId="754"/>
    <cellStyle name="comma zerodec" xfId="3"/>
    <cellStyle name="comma zerodec 10" xfId="756"/>
    <cellStyle name="comma zerodec 11" xfId="757"/>
    <cellStyle name="comma zerodec 12" xfId="758"/>
    <cellStyle name="comma zerodec 13" xfId="759"/>
    <cellStyle name="comma zerodec 14" xfId="760"/>
    <cellStyle name="comma zerodec 15" xfId="761"/>
    <cellStyle name="comma zerodec 16" xfId="762"/>
    <cellStyle name="comma zerodec 17" xfId="763"/>
    <cellStyle name="comma zerodec 18" xfId="764"/>
    <cellStyle name="comma zerodec 19" xfId="765"/>
    <cellStyle name="comma zerodec 2" xfId="766"/>
    <cellStyle name="comma zerodec 20" xfId="767"/>
    <cellStyle name="comma zerodec 21" xfId="768"/>
    <cellStyle name="comma zerodec 22" xfId="769"/>
    <cellStyle name="comma zerodec 23" xfId="755"/>
    <cellStyle name="comma zerodec 3" xfId="770"/>
    <cellStyle name="comma zerodec 4" xfId="771"/>
    <cellStyle name="comma zerodec 5" xfId="772"/>
    <cellStyle name="comma zerodec 6" xfId="773"/>
    <cellStyle name="comma zerodec 7" xfId="774"/>
    <cellStyle name="comma zerodec 8" xfId="775"/>
    <cellStyle name="comma zerodec 9" xfId="776"/>
    <cellStyle name="comma zerodec_100" xfId="777"/>
    <cellStyle name="Currency [0] 2" xfId="778"/>
    <cellStyle name="Currency [0] 2 2" xfId="779"/>
    <cellStyle name="Currency [0] 2 3" xfId="780"/>
    <cellStyle name="Currency [0] 3" xfId="781"/>
    <cellStyle name="Currency [0] 3 2" xfId="782"/>
    <cellStyle name="Currency 2" xfId="783"/>
    <cellStyle name="Currency 3" xfId="784"/>
    <cellStyle name="Currency 3 2" xfId="785"/>
    <cellStyle name="Currency 3 3" xfId="786"/>
    <cellStyle name="Currency 4" xfId="787"/>
    <cellStyle name="Currency 4 2" xfId="788"/>
    <cellStyle name="Currency 4 3" xfId="789"/>
    <cellStyle name="Currency1" xfId="4"/>
    <cellStyle name="Currency1 10" xfId="791"/>
    <cellStyle name="Currency1 11" xfId="792"/>
    <cellStyle name="Currency1 12" xfId="793"/>
    <cellStyle name="Currency1 13" xfId="794"/>
    <cellStyle name="Currency1 14" xfId="795"/>
    <cellStyle name="Currency1 15" xfId="796"/>
    <cellStyle name="Currency1 16" xfId="797"/>
    <cellStyle name="Currency1 17" xfId="798"/>
    <cellStyle name="Currency1 18" xfId="799"/>
    <cellStyle name="Currency1 19" xfId="800"/>
    <cellStyle name="Currency1 2" xfId="801"/>
    <cellStyle name="Currency1 20" xfId="802"/>
    <cellStyle name="Currency1 21" xfId="803"/>
    <cellStyle name="Currency1 22" xfId="804"/>
    <cellStyle name="Currency1 23" xfId="805"/>
    <cellStyle name="Currency1 24" xfId="790"/>
    <cellStyle name="Currency1 3" xfId="806"/>
    <cellStyle name="Currency1 4" xfId="807"/>
    <cellStyle name="Currency1 5" xfId="808"/>
    <cellStyle name="Currency1 6" xfId="809"/>
    <cellStyle name="Currency1 7" xfId="810"/>
    <cellStyle name="Currency1 8" xfId="811"/>
    <cellStyle name="Currency1 9" xfId="812"/>
    <cellStyle name="Currency1_100" xfId="813"/>
    <cellStyle name="Date" xfId="814"/>
    <cellStyle name="Dollar (zero dec)" xfId="5"/>
    <cellStyle name="Dollar (zero dec) 10" xfId="816"/>
    <cellStyle name="Dollar (zero dec) 11" xfId="817"/>
    <cellStyle name="Dollar (zero dec) 12" xfId="818"/>
    <cellStyle name="Dollar (zero dec) 13" xfId="819"/>
    <cellStyle name="Dollar (zero dec) 14" xfId="820"/>
    <cellStyle name="Dollar (zero dec) 15" xfId="821"/>
    <cellStyle name="Dollar (zero dec) 16" xfId="822"/>
    <cellStyle name="Dollar (zero dec) 17" xfId="823"/>
    <cellStyle name="Dollar (zero dec) 18" xfId="824"/>
    <cellStyle name="Dollar (zero dec) 19" xfId="825"/>
    <cellStyle name="Dollar (zero dec) 2" xfId="826"/>
    <cellStyle name="Dollar (zero dec) 20" xfId="827"/>
    <cellStyle name="Dollar (zero dec) 21" xfId="828"/>
    <cellStyle name="Dollar (zero dec) 22" xfId="829"/>
    <cellStyle name="Dollar (zero dec) 23" xfId="830"/>
    <cellStyle name="Dollar (zero dec) 24" xfId="815"/>
    <cellStyle name="Dollar (zero dec) 3" xfId="831"/>
    <cellStyle name="Dollar (zero dec) 4" xfId="832"/>
    <cellStyle name="Dollar (zero dec) 5" xfId="833"/>
    <cellStyle name="Dollar (zero dec) 6" xfId="834"/>
    <cellStyle name="Dollar (zero dec) 7" xfId="835"/>
    <cellStyle name="Dollar (zero dec) 8" xfId="836"/>
    <cellStyle name="Dollar (zero dec) 9" xfId="837"/>
    <cellStyle name="Dollar (zero dec)_100" xfId="838"/>
    <cellStyle name="Euro" xfId="839"/>
    <cellStyle name="Explanatory Text 10" xfId="840"/>
    <cellStyle name="Explanatory Text 11" xfId="841"/>
    <cellStyle name="Explanatory Text 12" xfId="842"/>
    <cellStyle name="Explanatory Text 13" xfId="843"/>
    <cellStyle name="Explanatory Text 14" xfId="844"/>
    <cellStyle name="Explanatory Text 2" xfId="845"/>
    <cellStyle name="Explanatory Text 3" xfId="846"/>
    <cellStyle name="Explanatory Text 4" xfId="847"/>
    <cellStyle name="Explanatory Text 5" xfId="848"/>
    <cellStyle name="Explanatory Text 6" xfId="849"/>
    <cellStyle name="Explanatory Text 7" xfId="850"/>
    <cellStyle name="Explanatory Text 8" xfId="851"/>
    <cellStyle name="Explanatory Text 9" xfId="852"/>
    <cellStyle name="Fixed" xfId="853"/>
    <cellStyle name="Good 10" xfId="854"/>
    <cellStyle name="Good 11" xfId="855"/>
    <cellStyle name="Good 12" xfId="856"/>
    <cellStyle name="Good 13" xfId="857"/>
    <cellStyle name="Good 14" xfId="858"/>
    <cellStyle name="Good 2" xfId="859"/>
    <cellStyle name="Good 3" xfId="860"/>
    <cellStyle name="Good 4" xfId="861"/>
    <cellStyle name="Good 5" xfId="862"/>
    <cellStyle name="Good 6" xfId="863"/>
    <cellStyle name="Good 7" xfId="864"/>
    <cellStyle name="Good 8" xfId="865"/>
    <cellStyle name="Good 9" xfId="866"/>
    <cellStyle name="Grey" xfId="6"/>
    <cellStyle name="Grey 2" xfId="868"/>
    <cellStyle name="Grey 3" xfId="867"/>
    <cellStyle name="Grey_A1- Q3'10" xfId="869"/>
    <cellStyle name="Header1" xfId="870"/>
    <cellStyle name="Header2" xfId="871"/>
    <cellStyle name="headerStyleStringLeft" xfId="872"/>
    <cellStyle name="headerStyleStringLeft 2" xfId="873"/>
    <cellStyle name="headerStyleStringLeft 3" xfId="874"/>
    <cellStyle name="headerStyleStringLeft_B100 &amp; B200" xfId="875"/>
    <cellStyle name="headerStyleStringRight" xfId="876"/>
    <cellStyle name="headerStyleStringRight 2" xfId="877"/>
    <cellStyle name="headerStyleStringRight 3" xfId="878"/>
    <cellStyle name="headerStyleStringRight_B100 &amp; B200" xfId="879"/>
    <cellStyle name="Heading" xfId="880"/>
    <cellStyle name="Heading 1 10" xfId="881"/>
    <cellStyle name="Heading 1 11" xfId="882"/>
    <cellStyle name="Heading 1 12" xfId="883"/>
    <cellStyle name="Heading 1 13" xfId="884"/>
    <cellStyle name="Heading 1 14" xfId="885"/>
    <cellStyle name="Heading 1 2" xfId="886"/>
    <cellStyle name="Heading 1 3" xfId="887"/>
    <cellStyle name="Heading 1 4" xfId="888"/>
    <cellStyle name="Heading 1 5" xfId="889"/>
    <cellStyle name="Heading 1 6" xfId="890"/>
    <cellStyle name="Heading 1 7" xfId="891"/>
    <cellStyle name="Heading 1 8" xfId="892"/>
    <cellStyle name="Heading 1 9" xfId="893"/>
    <cellStyle name="Heading 2 10" xfId="894"/>
    <cellStyle name="Heading 2 11" xfId="895"/>
    <cellStyle name="Heading 2 12" xfId="896"/>
    <cellStyle name="Heading 2 13" xfId="897"/>
    <cellStyle name="Heading 2 14" xfId="898"/>
    <cellStyle name="Heading 2 2" xfId="899"/>
    <cellStyle name="Heading 2 3" xfId="900"/>
    <cellStyle name="Heading 2 4" xfId="901"/>
    <cellStyle name="Heading 2 5" xfId="902"/>
    <cellStyle name="Heading 2 6" xfId="903"/>
    <cellStyle name="Heading 2 7" xfId="904"/>
    <cellStyle name="Heading 2 8" xfId="905"/>
    <cellStyle name="Heading 2 9" xfId="906"/>
    <cellStyle name="Heading 3 10" xfId="907"/>
    <cellStyle name="Heading 3 11" xfId="908"/>
    <cellStyle name="Heading 3 12" xfId="909"/>
    <cellStyle name="Heading 3 13" xfId="910"/>
    <cellStyle name="Heading 3 14" xfId="911"/>
    <cellStyle name="Heading 3 2" xfId="912"/>
    <cellStyle name="Heading 3 3" xfId="913"/>
    <cellStyle name="Heading 3 4" xfId="914"/>
    <cellStyle name="Heading 3 5" xfId="915"/>
    <cellStyle name="Heading 3 6" xfId="916"/>
    <cellStyle name="Heading 3 7" xfId="917"/>
    <cellStyle name="Heading 3 8" xfId="918"/>
    <cellStyle name="Heading 3 9" xfId="919"/>
    <cellStyle name="Heading 4 10" xfId="920"/>
    <cellStyle name="Heading 4 11" xfId="921"/>
    <cellStyle name="Heading 4 12" xfId="922"/>
    <cellStyle name="Heading 4 13" xfId="923"/>
    <cellStyle name="Heading 4 14" xfId="924"/>
    <cellStyle name="Heading 4 2" xfId="925"/>
    <cellStyle name="Heading 4 3" xfId="926"/>
    <cellStyle name="Heading 4 4" xfId="927"/>
    <cellStyle name="Heading 4 5" xfId="928"/>
    <cellStyle name="Heading 4 6" xfId="929"/>
    <cellStyle name="Heading 4 7" xfId="930"/>
    <cellStyle name="Heading 4 8" xfId="931"/>
    <cellStyle name="Heading 4 9" xfId="932"/>
    <cellStyle name="Heading 5" xfId="933"/>
    <cellStyle name="Heading 6" xfId="934"/>
    <cellStyle name="Heading 7" xfId="935"/>
    <cellStyle name="HEADING1" xfId="936"/>
    <cellStyle name="HEADING2" xfId="937"/>
    <cellStyle name="Hyperlink 2" xfId="938"/>
    <cellStyle name="Hyperlink 2 2" xfId="939"/>
    <cellStyle name="Hyperlink 3" xfId="940"/>
    <cellStyle name="Hyperlink 4" xfId="941"/>
    <cellStyle name="Hyperlink 5" xfId="942"/>
    <cellStyle name="Hyperlink 6" xfId="943"/>
    <cellStyle name="Hyperlink 7" xfId="944"/>
    <cellStyle name="Input [yellow]" xfId="7"/>
    <cellStyle name="Input [yellow] 2" xfId="946"/>
    <cellStyle name="Input [yellow] 3" xfId="945"/>
    <cellStyle name="Input [yellow]_A1- Q3'10" xfId="947"/>
    <cellStyle name="Input 10" xfId="948"/>
    <cellStyle name="Input 11" xfId="949"/>
    <cellStyle name="Input 12" xfId="950"/>
    <cellStyle name="Input 13" xfId="951"/>
    <cellStyle name="Input 14" xfId="952"/>
    <cellStyle name="Input 2" xfId="953"/>
    <cellStyle name="Input 3" xfId="954"/>
    <cellStyle name="Input 4" xfId="955"/>
    <cellStyle name="Input 5" xfId="956"/>
    <cellStyle name="Input 6" xfId="957"/>
    <cellStyle name="Input 7" xfId="958"/>
    <cellStyle name="Input 8" xfId="959"/>
    <cellStyle name="Input 9" xfId="960"/>
    <cellStyle name="InputHeading" xfId="961"/>
    <cellStyle name="Leadsheet" xfId="962"/>
    <cellStyle name="Leadsheet 2" xfId="963"/>
    <cellStyle name="Linked Cell 10" xfId="964"/>
    <cellStyle name="Linked Cell 11" xfId="965"/>
    <cellStyle name="Linked Cell 12" xfId="966"/>
    <cellStyle name="Linked Cell 13" xfId="967"/>
    <cellStyle name="Linked Cell 14" xfId="968"/>
    <cellStyle name="Linked Cell 2" xfId="969"/>
    <cellStyle name="Linked Cell 3" xfId="970"/>
    <cellStyle name="Linked Cell 4" xfId="971"/>
    <cellStyle name="Linked Cell 5" xfId="972"/>
    <cellStyle name="Linked Cell 6" xfId="973"/>
    <cellStyle name="Linked Cell 7" xfId="974"/>
    <cellStyle name="Linked Cell 8" xfId="975"/>
    <cellStyle name="Linked Cell 9" xfId="976"/>
    <cellStyle name="Neutral 10" xfId="977"/>
    <cellStyle name="Neutral 11" xfId="978"/>
    <cellStyle name="Neutral 12" xfId="979"/>
    <cellStyle name="Neutral 13" xfId="980"/>
    <cellStyle name="Neutral 14" xfId="981"/>
    <cellStyle name="Neutral 2" xfId="982"/>
    <cellStyle name="Neutral 3" xfId="983"/>
    <cellStyle name="Neutral 4" xfId="984"/>
    <cellStyle name="Neutral 5" xfId="985"/>
    <cellStyle name="Neutral 6" xfId="986"/>
    <cellStyle name="Neutral 7" xfId="987"/>
    <cellStyle name="Neutral 8" xfId="988"/>
    <cellStyle name="Neutral 9" xfId="989"/>
    <cellStyle name="New Times Roman" xfId="990"/>
    <cellStyle name="no dec" xfId="8"/>
    <cellStyle name="no dec 10" xfId="991"/>
    <cellStyle name="no dec 11" xfId="992"/>
    <cellStyle name="no dec 12" xfId="993"/>
    <cellStyle name="no dec 13" xfId="994"/>
    <cellStyle name="no dec 14" xfId="995"/>
    <cellStyle name="no dec 15" xfId="996"/>
    <cellStyle name="no dec 16" xfId="997"/>
    <cellStyle name="no dec 17" xfId="998"/>
    <cellStyle name="no dec 18" xfId="999"/>
    <cellStyle name="no dec 19" xfId="1000"/>
    <cellStyle name="no dec 2" xfId="1001"/>
    <cellStyle name="no dec 20" xfId="1002"/>
    <cellStyle name="no dec 21" xfId="1003"/>
    <cellStyle name="no dec 3" xfId="1004"/>
    <cellStyle name="no dec 4" xfId="1005"/>
    <cellStyle name="no dec 5" xfId="1006"/>
    <cellStyle name="no dec 6" xfId="1007"/>
    <cellStyle name="no dec 7" xfId="1008"/>
    <cellStyle name="no dec 8" xfId="1009"/>
    <cellStyle name="no dec 9" xfId="1010"/>
    <cellStyle name="no dec_100" xfId="1011"/>
    <cellStyle name="Normal" xfId="0" builtinId="0"/>
    <cellStyle name="Normal - Style1" xfId="9"/>
    <cellStyle name="Normal - Style1 10" xfId="1013"/>
    <cellStyle name="Normal - Style1 11" xfId="1014"/>
    <cellStyle name="Normal - Style1 12" xfId="1015"/>
    <cellStyle name="Normal - Style1 13" xfId="1016"/>
    <cellStyle name="Normal - Style1 14" xfId="1017"/>
    <cellStyle name="Normal - Style1 15" xfId="1018"/>
    <cellStyle name="Normal - Style1 16" xfId="1019"/>
    <cellStyle name="Normal - Style1 17" xfId="1020"/>
    <cellStyle name="Normal - Style1 18" xfId="1021"/>
    <cellStyle name="Normal - Style1 19" xfId="1022"/>
    <cellStyle name="Normal - Style1 2" xfId="1023"/>
    <cellStyle name="Normal - Style1 20" xfId="1024"/>
    <cellStyle name="Normal - Style1 21" xfId="1025"/>
    <cellStyle name="Normal - Style1 22" xfId="1026"/>
    <cellStyle name="Normal - Style1 23" xfId="1027"/>
    <cellStyle name="Normal - Style1 24" xfId="1012"/>
    <cellStyle name="Normal - Style1 3" xfId="1028"/>
    <cellStyle name="Normal - Style1 4" xfId="1029"/>
    <cellStyle name="Normal - Style1 5" xfId="1030"/>
    <cellStyle name="Normal - Style1 6" xfId="1031"/>
    <cellStyle name="Normal - Style1 7" xfId="1032"/>
    <cellStyle name="Normal - Style1 8" xfId="1033"/>
    <cellStyle name="Normal - Style1 9" xfId="1034"/>
    <cellStyle name="Normal - Style1_100" xfId="1035"/>
    <cellStyle name="Normal 10" xfId="48"/>
    <cellStyle name="Normal 10 2" xfId="1037"/>
    <cellStyle name="Normal 10 3" xfId="1038"/>
    <cellStyle name="Normal 10 4" xfId="1036"/>
    <cellStyle name="Normal 10_100" xfId="1039"/>
    <cellStyle name="Normal 11" xfId="51"/>
    <cellStyle name="Normal 11 2" xfId="1040"/>
    <cellStyle name="Normal 12" xfId="1041"/>
    <cellStyle name="Normal 12 2" xfId="1042"/>
    <cellStyle name="Normal 12_E3 - Other payables and accruals" xfId="1043"/>
    <cellStyle name="Normal 13" xfId="1044"/>
    <cellStyle name="Normal 14" xfId="1045"/>
    <cellStyle name="Normal 15" xfId="1046"/>
    <cellStyle name="Normal 16" xfId="1047"/>
    <cellStyle name="Normal 17" xfId="1048"/>
    <cellStyle name="Normal 18" xfId="1049"/>
    <cellStyle name="Normal 19" xfId="1050"/>
    <cellStyle name="Normal 2" xfId="10"/>
    <cellStyle name="Normal 2 10" xfId="1052"/>
    <cellStyle name="Normal 2 11" xfId="1053"/>
    <cellStyle name="Normal 2 12" xfId="1054"/>
    <cellStyle name="Normal 2 13" xfId="1055"/>
    <cellStyle name="Normal 2 14" xfId="1056"/>
    <cellStyle name="Normal 2 15" xfId="1057"/>
    <cellStyle name="Normal 2 16" xfId="1058"/>
    <cellStyle name="Normal 2 17" xfId="1059"/>
    <cellStyle name="Normal 2 18" xfId="1060"/>
    <cellStyle name="Normal 2 19" xfId="1061"/>
    <cellStyle name="Normal 2 2" xfId="11"/>
    <cellStyle name="Normal 2 2 10" xfId="1063"/>
    <cellStyle name="Normal 2 2 11" xfId="1064"/>
    <cellStyle name="Normal 2 2 12" xfId="1062"/>
    <cellStyle name="Normal 2 2 2" xfId="1065"/>
    <cellStyle name="Normal 2 2 2 2" xfId="1066"/>
    <cellStyle name="Normal 2 2 2 3" xfId="1067"/>
    <cellStyle name="Normal 2 2 2 4" xfId="1068"/>
    <cellStyle name="Normal 2 2 2 5" xfId="1069"/>
    <cellStyle name="Normal 2 2 2 6" xfId="1070"/>
    <cellStyle name="Normal 2 2 2 7" xfId="1071"/>
    <cellStyle name="Normal 2 2 2 8" xfId="1072"/>
    <cellStyle name="Normal 2 2 2 9" xfId="1073"/>
    <cellStyle name="Normal 2 2 3" xfId="1074"/>
    <cellStyle name="Normal 2 2 4" xfId="1075"/>
    <cellStyle name="Normal 2 2 5" xfId="1076"/>
    <cellStyle name="Normal 2 2 6" xfId="1077"/>
    <cellStyle name="Normal 2 2 7" xfId="1078"/>
    <cellStyle name="Normal 2 2 8" xfId="1079"/>
    <cellStyle name="Normal 2 2 9" xfId="1080"/>
    <cellStyle name="Normal 2 2_A1- Q3'10" xfId="1081"/>
    <cellStyle name="Normal 2 20" xfId="1082"/>
    <cellStyle name="Normal 2 21" xfId="1051"/>
    <cellStyle name="Normal 2 3" xfId="1083"/>
    <cellStyle name="Normal 2 4" xfId="1084"/>
    <cellStyle name="Normal 2 5" xfId="1085"/>
    <cellStyle name="Normal 2 6" xfId="1086"/>
    <cellStyle name="Normal 2 7" xfId="1087"/>
    <cellStyle name="Normal 2 8" xfId="1088"/>
    <cellStyle name="Normal 2 9" xfId="1089"/>
    <cellStyle name="Normal 2_A1- Q3'10" xfId="1090"/>
    <cellStyle name="Normal 20" xfId="1091"/>
    <cellStyle name="Normal 21" xfId="1092"/>
    <cellStyle name="Normal 22" xfId="1093"/>
    <cellStyle name="Normal 22 2" xfId="1094"/>
    <cellStyle name="Normal 23" xfId="1095"/>
    <cellStyle name="Normal 23 2" xfId="1096"/>
    <cellStyle name="Normal 24" xfId="1097"/>
    <cellStyle name="Normal 25" xfId="1098"/>
    <cellStyle name="Normal 25 2" xfId="1099"/>
    <cellStyle name="Normal 26" xfId="1100"/>
    <cellStyle name="Normal 27" xfId="1101"/>
    <cellStyle name="Normal 28" xfId="1102"/>
    <cellStyle name="Normal 29" xfId="1103"/>
    <cellStyle name="Normal 29 2" xfId="1104"/>
    <cellStyle name="Normal 3" xfId="15"/>
    <cellStyle name="Normal 3 10" xfId="1106"/>
    <cellStyle name="Normal 3 11" xfId="1107"/>
    <cellStyle name="Normal 3 12" xfId="1108"/>
    <cellStyle name="Normal 3 13" xfId="1109"/>
    <cellStyle name="Normal 3 14" xfId="1110"/>
    <cellStyle name="Normal 3 15" xfId="1105"/>
    <cellStyle name="Normal 3 2" xfId="1111"/>
    <cellStyle name="Normal 3 2 2" xfId="1112"/>
    <cellStyle name="Normal 3 2 2 2" xfId="1113"/>
    <cellStyle name="Normal 3 2 3" xfId="1114"/>
    <cellStyle name="Normal 3 2 4" xfId="1115"/>
    <cellStyle name="Normal 3 2 5" xfId="1116"/>
    <cellStyle name="Normal 3 2 6" xfId="1117"/>
    <cellStyle name="Normal 3 2 7" xfId="1118"/>
    <cellStyle name="Normal 3 2 8" xfId="1119"/>
    <cellStyle name="Normal 3 2 9" xfId="1120"/>
    <cellStyle name="Normal 3 2_FAM GTEF_Lead 31.7.10" xfId="1121"/>
    <cellStyle name="Normal 3 3" xfId="1122"/>
    <cellStyle name="Normal 3 4" xfId="1123"/>
    <cellStyle name="Normal 3 5" xfId="1124"/>
    <cellStyle name="Normal 3 6" xfId="1125"/>
    <cellStyle name="Normal 3 7" xfId="1126"/>
    <cellStyle name="Normal 3 8" xfId="1127"/>
    <cellStyle name="Normal 3 9" xfId="1128"/>
    <cellStyle name="Normal 3_100" xfId="1129"/>
    <cellStyle name="Normal 30" xfId="1130"/>
    <cellStyle name="Normal 30 2" xfId="1131"/>
    <cellStyle name="Normal 31" xfId="1132"/>
    <cellStyle name="Normal 32" xfId="1133"/>
    <cellStyle name="Normal 33" xfId="1134"/>
    <cellStyle name="Normal 34" xfId="53"/>
    <cellStyle name="Normal 35" xfId="1135"/>
    <cellStyle name="Normal 36" xfId="1304"/>
    <cellStyle name="Normal 4" xfId="16"/>
    <cellStyle name="Normal 4 2" xfId="19"/>
    <cellStyle name="Normal 4 2 2" xfId="1137"/>
    <cellStyle name="Normal 4 3" xfId="1138"/>
    <cellStyle name="Normal 4 3 2" xfId="1139"/>
    <cellStyle name="Normal 4 4" xfId="1136"/>
    <cellStyle name="Normal 4_Current Investment" xfId="1140"/>
    <cellStyle name="Normal 5" xfId="38"/>
    <cellStyle name="Normal 5 10" xfId="1142"/>
    <cellStyle name="Normal 5 11" xfId="1143"/>
    <cellStyle name="Normal 5 12" xfId="1144"/>
    <cellStyle name="Normal 5 12 2" xfId="1145"/>
    <cellStyle name="Normal 5 13" xfId="1141"/>
    <cellStyle name="Normal 5 2" xfId="1146"/>
    <cellStyle name="Normal 5 3" xfId="1147"/>
    <cellStyle name="Normal 5 4" xfId="1148"/>
    <cellStyle name="Normal 5 5" xfId="1149"/>
    <cellStyle name="Normal 5 6" xfId="1150"/>
    <cellStyle name="Normal 5 7" xfId="1151"/>
    <cellStyle name="Normal 5 8" xfId="1152"/>
    <cellStyle name="Normal 5 9" xfId="1153"/>
    <cellStyle name="Normal 5_FAM GTEF_Lead 31.7.10" xfId="1154"/>
    <cellStyle name="Normal 6" xfId="40"/>
    <cellStyle name="Normal 6 2" xfId="1156"/>
    <cellStyle name="Normal 6 3" xfId="1157"/>
    <cellStyle name="Normal 6 4" xfId="1158"/>
    <cellStyle name="Normal 6 5" xfId="1155"/>
    <cellStyle name="Normal 7" xfId="42"/>
    <cellStyle name="Normal 7 2" xfId="1159"/>
    <cellStyle name="Normal 8" xfId="44"/>
    <cellStyle name="Normal 8 2" xfId="1161"/>
    <cellStyle name="Normal 8 3" xfId="1160"/>
    <cellStyle name="Normal 8_FAM GTEF_Lead 31.7.10" xfId="1162"/>
    <cellStyle name="Normal 9" xfId="46"/>
    <cellStyle name="Normal 9 2" xfId="1163"/>
    <cellStyle name="Note 10" xfId="1164"/>
    <cellStyle name="Note 11" xfId="1165"/>
    <cellStyle name="Note 12" xfId="1166"/>
    <cellStyle name="Note 13" xfId="1167"/>
    <cellStyle name="Note 14" xfId="1168"/>
    <cellStyle name="Note 15" xfId="1169"/>
    <cellStyle name="Note 16" xfId="1170"/>
    <cellStyle name="Note 2" xfId="1171"/>
    <cellStyle name="Note 3" xfId="1172"/>
    <cellStyle name="Note 4" xfId="1173"/>
    <cellStyle name="Note 5" xfId="1174"/>
    <cellStyle name="Note 6" xfId="1175"/>
    <cellStyle name="Note 7" xfId="1176"/>
    <cellStyle name="Note 8" xfId="1177"/>
    <cellStyle name="Note 9" xfId="1178"/>
    <cellStyle name="Œ…‹æØ‚è [0.00]_4m stock" xfId="1179"/>
    <cellStyle name="Œ…‹æØ‚è_4m stock" xfId="1180"/>
    <cellStyle name="oft Excel]_x000d__x000a_Comment=The open=/f lines load custom functions into the Paste Function list._x000d__x000a_Maximized=3_x000d__x000a_Basics=1_x000d__x000a_A" xfId="1181"/>
    <cellStyle name="oft Excel]_x000d__x000a_Comment=The open=/f lines load custom functions into the Paste Function list._x000d__x000a_Maximized=3_x000d__x000a_Basics=1_x000d__x000a_A 10" xfId="1182"/>
    <cellStyle name="oft Excel]_x000d__x000a_Comment=The open=/f lines load custom functions into the Paste Function list._x000d__x000a_Maximized=3_x000d__x000a_Basics=1_x000d__x000a_A 10 2" xfId="1183"/>
    <cellStyle name="oft Excel]_x000d__x000a_Comment=The open=/f lines load custom functions into the Paste Function list._x000d__x000a_Maximized=3_x000d__x000a_Basics=1_x000d__x000a_A 10 3" xfId="1184"/>
    <cellStyle name="oft Excel]_x000d__x000a_Comment=The open=/f lines load custom functions into the Paste Function list._x000d__x000a_Maximized=3_x000d__x000a_Basics=1_x000d__x000a_A 11" xfId="1185"/>
    <cellStyle name="oft Excel]_x000d__x000a_Comment=The open=/f lines load custom functions into the Paste Function list._x000d__x000a_Maximized=3_x000d__x000a_Basics=1_x000d__x000a_A 11 2" xfId="1186"/>
    <cellStyle name="oft Excel]_x000d__x000a_Comment=The open=/f lines load custom functions into the Paste Function list._x000d__x000a_Maximized=3_x000d__x000a_Basics=1_x000d__x000a_A 11 3" xfId="1187"/>
    <cellStyle name="oft Excel]_x000d__x000a_Comment=The open=/f lines load custom functions into the Paste Function list._x000d__x000a_Maximized=3_x000d__x000a_Basics=1_x000d__x000a_A 12" xfId="1188"/>
    <cellStyle name="oft Excel]_x000d__x000a_Comment=The open=/f lines load custom functions into the Paste Function list._x000d__x000a_Maximized=3_x000d__x000a_Basics=1_x000d__x000a_A 12 2" xfId="1189"/>
    <cellStyle name="oft Excel]_x000d__x000a_Comment=The open=/f lines load custom functions into the Paste Function list._x000d__x000a_Maximized=3_x000d__x000a_Basics=1_x000d__x000a_A 12 3" xfId="1190"/>
    <cellStyle name="oft Excel]_x000d__x000a_Comment=The open=/f lines load custom functions into the Paste Function list._x000d__x000a_Maximized=3_x000d__x000a_Basics=1_x000d__x000a_A 13" xfId="1191"/>
    <cellStyle name="oft Excel]_x000d__x000a_Comment=The open=/f lines load custom functions into the Paste Function list._x000d__x000a_Maximized=3_x000d__x000a_Basics=1_x000d__x000a_A 13 2" xfId="1192"/>
    <cellStyle name="oft Excel]_x000d__x000a_Comment=The open=/f lines load custom functions into the Paste Function list._x000d__x000a_Maximized=3_x000d__x000a_Basics=1_x000d__x000a_A 13 3" xfId="1193"/>
    <cellStyle name="oft Excel]_x000d__x000a_Comment=The open=/f lines load custom functions into the Paste Function list._x000d__x000a_Maximized=3_x000d__x000a_Basics=1_x000d__x000a_A 14" xfId="1194"/>
    <cellStyle name="oft Excel]_x000d__x000a_Comment=The open=/f lines load custom functions into the Paste Function list._x000d__x000a_Maximized=3_x000d__x000a_Basics=1_x000d__x000a_A 14 2" xfId="1195"/>
    <cellStyle name="oft Excel]_x000d__x000a_Comment=The open=/f lines load custom functions into the Paste Function list._x000d__x000a_Maximized=3_x000d__x000a_Basics=1_x000d__x000a_A 14 3" xfId="1196"/>
    <cellStyle name="oft Excel]_x000d__x000a_Comment=The open=/f lines load custom functions into the Paste Function list._x000d__x000a_Maximized=3_x000d__x000a_Basics=1_x000d__x000a_A 15" xfId="1197"/>
    <cellStyle name="oft Excel]_x000d__x000a_Comment=The open=/f lines load custom functions into the Paste Function list._x000d__x000a_Maximized=3_x000d__x000a_Basics=1_x000d__x000a_A 15 2" xfId="1198"/>
    <cellStyle name="oft Excel]_x000d__x000a_Comment=The open=/f lines load custom functions into the Paste Function list._x000d__x000a_Maximized=3_x000d__x000a_Basics=1_x000d__x000a_A 15 3" xfId="1199"/>
    <cellStyle name="oft Excel]_x000d__x000a_Comment=The open=/f lines load custom functions into the Paste Function list._x000d__x000a_Maximized=3_x000d__x000a_Basics=1_x000d__x000a_A 16" xfId="1200"/>
    <cellStyle name="oft Excel]_x000d__x000a_Comment=The open=/f lines load custom functions into the Paste Function list._x000d__x000a_Maximized=3_x000d__x000a_Basics=1_x000d__x000a_A 16 2" xfId="1201"/>
    <cellStyle name="oft Excel]_x000d__x000a_Comment=The open=/f lines load custom functions into the Paste Function list._x000d__x000a_Maximized=3_x000d__x000a_Basics=1_x000d__x000a_A 16 3" xfId="1202"/>
    <cellStyle name="oft Excel]_x000d__x000a_Comment=The open=/f lines load custom functions into the Paste Function list._x000d__x000a_Maximized=3_x000d__x000a_Basics=1_x000d__x000a_A 17" xfId="1203"/>
    <cellStyle name="oft Excel]_x000d__x000a_Comment=The open=/f lines load custom functions into the Paste Function list._x000d__x000a_Maximized=3_x000d__x000a_Basics=1_x000d__x000a_A 17 2" xfId="1204"/>
    <cellStyle name="oft Excel]_x000d__x000a_Comment=The open=/f lines load custom functions into the Paste Function list._x000d__x000a_Maximized=3_x000d__x000a_Basics=1_x000d__x000a_A 17 3" xfId="1205"/>
    <cellStyle name="oft Excel]_x000d__x000a_Comment=The open=/f lines load custom functions into the Paste Function list._x000d__x000a_Maximized=3_x000d__x000a_Basics=1_x000d__x000a_A 18" xfId="1206"/>
    <cellStyle name="oft Excel]_x000d__x000a_Comment=The open=/f lines load custom functions into the Paste Function list._x000d__x000a_Maximized=3_x000d__x000a_Basics=1_x000d__x000a_A 18 2" xfId="1207"/>
    <cellStyle name="oft Excel]_x000d__x000a_Comment=The open=/f lines load custom functions into the Paste Function list._x000d__x000a_Maximized=3_x000d__x000a_Basics=1_x000d__x000a_A 18 3" xfId="1208"/>
    <cellStyle name="oft Excel]_x000d__x000a_Comment=The open=/f lines load custom functions into the Paste Function list._x000d__x000a_Maximized=3_x000d__x000a_Basics=1_x000d__x000a_A 19" xfId="1209"/>
    <cellStyle name="oft Excel]_x000d__x000a_Comment=The open=/f lines load custom functions into the Paste Function list._x000d__x000a_Maximized=3_x000d__x000a_Basics=1_x000d__x000a_A 19 2" xfId="1210"/>
    <cellStyle name="oft Excel]_x000d__x000a_Comment=The open=/f lines load custom functions into the Paste Function list._x000d__x000a_Maximized=3_x000d__x000a_Basics=1_x000d__x000a_A 19 3" xfId="1211"/>
    <cellStyle name="oft Excel]_x000d__x000a_Comment=The open=/f lines load custom functions into the Paste Function list._x000d__x000a_Maximized=3_x000d__x000a_Basics=1_x000d__x000a_A 2" xfId="1212"/>
    <cellStyle name="oft Excel]_x000d__x000a_Comment=The open=/f lines load custom functions into the Paste Function list._x000d__x000a_Maximized=3_x000d__x000a_Basics=1_x000d__x000a_A 2 2" xfId="1213"/>
    <cellStyle name="oft Excel]_x000d__x000a_Comment=The open=/f lines load custom functions into the Paste Function list._x000d__x000a_Maximized=3_x000d__x000a_Basics=1_x000d__x000a_A 2 3" xfId="1214"/>
    <cellStyle name="oft Excel]_x000d__x000a_Comment=The open=/f lines load custom functions into the Paste Function list._x000d__x000a_Maximized=3_x000d__x000a_Basics=1_x000d__x000a_A 20" xfId="1215"/>
    <cellStyle name="oft Excel]_x000d__x000a_Comment=The open=/f lines load custom functions into the Paste Function list._x000d__x000a_Maximized=3_x000d__x000a_Basics=1_x000d__x000a_A 20 2" xfId="1216"/>
    <cellStyle name="oft Excel]_x000d__x000a_Comment=The open=/f lines load custom functions into the Paste Function list._x000d__x000a_Maximized=3_x000d__x000a_Basics=1_x000d__x000a_A 20 3" xfId="1217"/>
    <cellStyle name="oft Excel]_x000d__x000a_Comment=The open=/f lines load custom functions into the Paste Function list._x000d__x000a_Maximized=3_x000d__x000a_Basics=1_x000d__x000a_A 21" xfId="1218"/>
    <cellStyle name="oft Excel]_x000d__x000a_Comment=The open=/f lines load custom functions into the Paste Function list._x000d__x000a_Maximized=3_x000d__x000a_Basics=1_x000d__x000a_A 21 2" xfId="1219"/>
    <cellStyle name="oft Excel]_x000d__x000a_Comment=The open=/f lines load custom functions into the Paste Function list._x000d__x000a_Maximized=3_x000d__x000a_Basics=1_x000d__x000a_A 21 3" xfId="1220"/>
    <cellStyle name="oft Excel]_x000d__x000a_Comment=The open=/f lines load custom functions into the Paste Function list._x000d__x000a_Maximized=3_x000d__x000a_Basics=1_x000d__x000a_A 22" xfId="1221"/>
    <cellStyle name="oft Excel]_x000d__x000a_Comment=The open=/f lines load custom functions into the Paste Function list._x000d__x000a_Maximized=3_x000d__x000a_Basics=1_x000d__x000a_A 23" xfId="1222"/>
    <cellStyle name="oft Excel]_x000d__x000a_Comment=The open=/f lines load custom functions into the Paste Function list._x000d__x000a_Maximized=3_x000d__x000a_Basics=1_x000d__x000a_A 3" xfId="1223"/>
    <cellStyle name="oft Excel]_x000d__x000a_Comment=The open=/f lines load custom functions into the Paste Function list._x000d__x000a_Maximized=3_x000d__x000a_Basics=1_x000d__x000a_A 3 2" xfId="1224"/>
    <cellStyle name="oft Excel]_x000d__x000a_Comment=The open=/f lines load custom functions into the Paste Function list._x000d__x000a_Maximized=3_x000d__x000a_Basics=1_x000d__x000a_A 3 3" xfId="1225"/>
    <cellStyle name="oft Excel]_x000d__x000a_Comment=The open=/f lines load custom functions into the Paste Function list._x000d__x000a_Maximized=3_x000d__x000a_Basics=1_x000d__x000a_A 4" xfId="1226"/>
    <cellStyle name="oft Excel]_x000d__x000a_Comment=The open=/f lines load custom functions into the Paste Function list._x000d__x000a_Maximized=3_x000d__x000a_Basics=1_x000d__x000a_A 4 2" xfId="1227"/>
    <cellStyle name="oft Excel]_x000d__x000a_Comment=The open=/f lines load custom functions into the Paste Function list._x000d__x000a_Maximized=3_x000d__x000a_Basics=1_x000d__x000a_A 4 3" xfId="1228"/>
    <cellStyle name="oft Excel]_x000d__x000a_Comment=The open=/f lines load custom functions into the Paste Function list._x000d__x000a_Maximized=3_x000d__x000a_Basics=1_x000d__x000a_A 5" xfId="1229"/>
    <cellStyle name="oft Excel]_x000d__x000a_Comment=The open=/f lines load custom functions into the Paste Function list._x000d__x000a_Maximized=3_x000d__x000a_Basics=1_x000d__x000a_A 5 2" xfId="1230"/>
    <cellStyle name="oft Excel]_x000d__x000a_Comment=The open=/f lines load custom functions into the Paste Function list._x000d__x000a_Maximized=3_x000d__x000a_Basics=1_x000d__x000a_A 5 3" xfId="1231"/>
    <cellStyle name="oft Excel]_x000d__x000a_Comment=The open=/f lines load custom functions into the Paste Function list._x000d__x000a_Maximized=3_x000d__x000a_Basics=1_x000d__x000a_A 6" xfId="1232"/>
    <cellStyle name="oft Excel]_x000d__x000a_Comment=The open=/f lines load custom functions into the Paste Function list._x000d__x000a_Maximized=3_x000d__x000a_Basics=1_x000d__x000a_A 6 2" xfId="1233"/>
    <cellStyle name="oft Excel]_x000d__x000a_Comment=The open=/f lines load custom functions into the Paste Function list._x000d__x000a_Maximized=3_x000d__x000a_Basics=1_x000d__x000a_A 6 3" xfId="1234"/>
    <cellStyle name="oft Excel]_x000d__x000a_Comment=The open=/f lines load custom functions into the Paste Function list._x000d__x000a_Maximized=3_x000d__x000a_Basics=1_x000d__x000a_A 7" xfId="1235"/>
    <cellStyle name="oft Excel]_x000d__x000a_Comment=The open=/f lines load custom functions into the Paste Function list._x000d__x000a_Maximized=3_x000d__x000a_Basics=1_x000d__x000a_A 7 2" xfId="1236"/>
    <cellStyle name="oft Excel]_x000d__x000a_Comment=The open=/f lines load custom functions into the Paste Function list._x000d__x000a_Maximized=3_x000d__x000a_Basics=1_x000d__x000a_A 7 3" xfId="1237"/>
    <cellStyle name="oft Excel]_x000d__x000a_Comment=The open=/f lines load custom functions into the Paste Function list._x000d__x000a_Maximized=3_x000d__x000a_Basics=1_x000d__x000a_A 8" xfId="1238"/>
    <cellStyle name="oft Excel]_x000d__x000a_Comment=The open=/f lines load custom functions into the Paste Function list._x000d__x000a_Maximized=3_x000d__x000a_Basics=1_x000d__x000a_A 8 2" xfId="1239"/>
    <cellStyle name="oft Excel]_x000d__x000a_Comment=The open=/f lines load custom functions into the Paste Function list._x000d__x000a_Maximized=3_x000d__x000a_Basics=1_x000d__x000a_A 8 3" xfId="1240"/>
    <cellStyle name="oft Excel]_x000d__x000a_Comment=The open=/f lines load custom functions into the Paste Function list._x000d__x000a_Maximized=3_x000d__x000a_Basics=1_x000d__x000a_A 9" xfId="1241"/>
    <cellStyle name="oft Excel]_x000d__x000a_Comment=The open=/f lines load custom functions into the Paste Function list._x000d__x000a_Maximized=3_x000d__x000a_Basics=1_x000d__x000a_A 9 2" xfId="1242"/>
    <cellStyle name="oft Excel]_x000d__x000a_Comment=The open=/f lines load custom functions into the Paste Function list._x000d__x000a_Maximized=3_x000d__x000a_Basics=1_x000d__x000a_A 9 3" xfId="1243"/>
    <cellStyle name="Output 10" xfId="1244"/>
    <cellStyle name="Output 11" xfId="1245"/>
    <cellStyle name="Output 12" xfId="1246"/>
    <cellStyle name="Output 13" xfId="1247"/>
    <cellStyle name="Output 14" xfId="1248"/>
    <cellStyle name="Output 2" xfId="1249"/>
    <cellStyle name="Output 3" xfId="1250"/>
    <cellStyle name="Output 4" xfId="1251"/>
    <cellStyle name="Output 5" xfId="1252"/>
    <cellStyle name="Output 6" xfId="1253"/>
    <cellStyle name="Output 7" xfId="1254"/>
    <cellStyle name="Output 8" xfId="1255"/>
    <cellStyle name="Output 9" xfId="1256"/>
    <cellStyle name="Percent [2]" xfId="12"/>
    <cellStyle name="Percent [2] 10" xfId="1257"/>
    <cellStyle name="Percent [2] 11" xfId="1258"/>
    <cellStyle name="Percent [2] 12" xfId="1259"/>
    <cellStyle name="Percent [2] 13" xfId="1260"/>
    <cellStyle name="Percent [2] 14" xfId="1261"/>
    <cellStyle name="Percent [2] 15" xfId="1262"/>
    <cellStyle name="Percent [2] 16" xfId="1263"/>
    <cellStyle name="Percent [2] 17" xfId="1264"/>
    <cellStyle name="Percent [2] 18" xfId="1265"/>
    <cellStyle name="Percent [2] 19" xfId="1266"/>
    <cellStyle name="Percent [2] 2" xfId="1267"/>
    <cellStyle name="Percent [2] 20" xfId="1268"/>
    <cellStyle name="Percent [2] 21" xfId="1269"/>
    <cellStyle name="Percent [2] 3" xfId="1270"/>
    <cellStyle name="Percent [2] 4" xfId="1271"/>
    <cellStyle name="Percent [2] 5" xfId="1272"/>
    <cellStyle name="Percent [2] 6" xfId="1273"/>
    <cellStyle name="Percent [2] 7" xfId="1274"/>
    <cellStyle name="Percent [2] 8" xfId="1275"/>
    <cellStyle name="Percent [2] 9" xfId="1276"/>
    <cellStyle name="Percent 10" xfId="28"/>
    <cellStyle name="Percent 10 2" xfId="1277"/>
    <cellStyle name="Percent 11" xfId="29"/>
    <cellStyle name="Percent 11 2" xfId="1278"/>
    <cellStyle name="Percent 12" xfId="30"/>
    <cellStyle name="Percent 12 2" xfId="1279"/>
    <cellStyle name="Percent 13" xfId="31"/>
    <cellStyle name="Percent 13 2" xfId="1280"/>
    <cellStyle name="Percent 14" xfId="32"/>
    <cellStyle name="Percent 14 2" xfId="1281"/>
    <cellStyle name="Percent 15" xfId="33"/>
    <cellStyle name="Percent 16" xfId="34"/>
    <cellStyle name="Percent 17" xfId="35"/>
    <cellStyle name="Percent 18" xfId="36"/>
    <cellStyle name="Percent 19" xfId="37"/>
    <cellStyle name="Percent 2" xfId="20"/>
    <cellStyle name="Percent 2 2" xfId="1283"/>
    <cellStyle name="Percent 2 2 2" xfId="1284"/>
    <cellStyle name="Percent 2 3" xfId="1285"/>
    <cellStyle name="Percent 2 4" xfId="1286"/>
    <cellStyle name="Percent 2 5" xfId="1287"/>
    <cellStyle name="Percent 2 6" xfId="1288"/>
    <cellStyle name="Percent 2 6 2" xfId="1289"/>
    <cellStyle name="Percent 2 7" xfId="1282"/>
    <cellStyle name="Percent 20" xfId="39"/>
    <cellStyle name="Percent 21" xfId="41"/>
    <cellStyle name="Percent 22" xfId="43"/>
    <cellStyle name="Percent 23" xfId="45"/>
    <cellStyle name="Percent 24" xfId="47"/>
    <cellStyle name="Percent 25" xfId="49"/>
    <cellStyle name="Percent 26" xfId="50"/>
    <cellStyle name="Percent 3" xfId="21"/>
    <cellStyle name="Percent 3 2" xfId="1291"/>
    <cellStyle name="Percent 3 3" xfId="1292"/>
    <cellStyle name="Percent 3 4" xfId="1290"/>
    <cellStyle name="Percent 4" xfId="22"/>
    <cellStyle name="Percent 4 2" xfId="1293"/>
    <cellStyle name="Percent 5" xfId="23"/>
    <cellStyle name="Percent 5 2" xfId="1295"/>
    <cellStyle name="Percent 5 3" xfId="1294"/>
    <cellStyle name="Percent 6" xfId="24"/>
    <cellStyle name="Percent 6 2" xfId="1297"/>
    <cellStyle name="Percent 6 3" xfId="1296"/>
    <cellStyle name="Percent 7" xfId="25"/>
    <cellStyle name="Percent 7 2" xfId="1299"/>
    <cellStyle name="Percent 7 3" xfId="1298"/>
    <cellStyle name="Percent 8" xfId="26"/>
    <cellStyle name="Percent 8 2" xfId="1300"/>
    <cellStyle name="Percent 9" xfId="27"/>
    <cellStyle name="Percent 9 2" xfId="1302"/>
    <cellStyle name="Percent 9 3" xfId="1301"/>
    <cellStyle name="pwstyle" xfId="1303"/>
    <cellStyle name="Quantity" xfId="13"/>
    <cellStyle name="Quantity 10" xfId="1305"/>
    <cellStyle name="Quantity 11" xfId="1306"/>
    <cellStyle name="Quantity 12" xfId="1307"/>
    <cellStyle name="Quantity 13" xfId="1308"/>
    <cellStyle name="Quantity 14" xfId="1309"/>
    <cellStyle name="Quantity 15" xfId="1310"/>
    <cellStyle name="Quantity 16" xfId="1311"/>
    <cellStyle name="Quantity 17" xfId="1312"/>
    <cellStyle name="Quantity 18" xfId="1313"/>
    <cellStyle name="Quantity 19" xfId="1314"/>
    <cellStyle name="Quantity 2" xfId="1315"/>
    <cellStyle name="Quantity 20" xfId="1316"/>
    <cellStyle name="Quantity 21" xfId="1317"/>
    <cellStyle name="Quantity 3" xfId="1318"/>
    <cellStyle name="Quantity 4" xfId="1319"/>
    <cellStyle name="Quantity 5" xfId="1320"/>
    <cellStyle name="Quantity 6" xfId="1321"/>
    <cellStyle name="Quantity 7" xfId="1322"/>
    <cellStyle name="Quantity 8" xfId="1323"/>
    <cellStyle name="Quantity 9" xfId="1324"/>
    <cellStyle name="Quantity_100" xfId="1325"/>
    <cellStyle name="rowStyleNumber" xfId="1326"/>
    <cellStyle name="rowStyleNumber 10" xfId="1327"/>
    <cellStyle name="rowStyleNumber 2" xfId="1328"/>
    <cellStyle name="rowStyleNumber 3" xfId="1329"/>
    <cellStyle name="rowStyleNumber 4" xfId="1330"/>
    <cellStyle name="rowStyleNumber 5" xfId="1331"/>
    <cellStyle name="rowStyleNumber 6" xfId="1332"/>
    <cellStyle name="rowStyleNumber 7" xfId="1333"/>
    <cellStyle name="rowStyleNumber 8" xfId="1334"/>
    <cellStyle name="rowStyleNumber 9" xfId="1335"/>
    <cellStyle name="rowStyleNumber_Book1" xfId="1336"/>
    <cellStyle name="rowStyleStringLeft" xfId="1337"/>
    <cellStyle name="rowStyleStringLeft 10" xfId="1338"/>
    <cellStyle name="rowStyleStringLeft 2" xfId="1339"/>
    <cellStyle name="rowStyleStringLeft 3" xfId="1340"/>
    <cellStyle name="rowStyleStringLeft 4" xfId="1341"/>
    <cellStyle name="rowStyleStringLeft 5" xfId="1342"/>
    <cellStyle name="rowStyleStringLeft 6" xfId="1343"/>
    <cellStyle name="rowStyleStringLeft 7" xfId="1344"/>
    <cellStyle name="rowStyleStringLeft 8" xfId="1345"/>
    <cellStyle name="rowStyleStringLeft 9" xfId="1346"/>
    <cellStyle name="rowStyleStringLeft_Book1" xfId="1347"/>
    <cellStyle name="Standard_OPTIMIR1 (deutsch)" xfId="1348"/>
    <cellStyle name="Style 1" xfId="1349"/>
    <cellStyle name="Style 1 10" xfId="1350"/>
    <cellStyle name="Style 1 11" xfId="1351"/>
    <cellStyle name="Style 1 12" xfId="1352"/>
    <cellStyle name="Style 1 13" xfId="1353"/>
    <cellStyle name="Style 1 14" xfId="1354"/>
    <cellStyle name="Style 1 15" xfId="1355"/>
    <cellStyle name="Style 1 16" xfId="1356"/>
    <cellStyle name="Style 1 17" xfId="1357"/>
    <cellStyle name="Style 1 18" xfId="1358"/>
    <cellStyle name="Style 1 19" xfId="1359"/>
    <cellStyle name="Style 1 2" xfId="1360"/>
    <cellStyle name="Style 1 20" xfId="1361"/>
    <cellStyle name="Style 1 21" xfId="1362"/>
    <cellStyle name="Style 1 3" xfId="1363"/>
    <cellStyle name="Style 1 4" xfId="1364"/>
    <cellStyle name="Style 1 5" xfId="1365"/>
    <cellStyle name="Style 1 6" xfId="1366"/>
    <cellStyle name="Style 1 7" xfId="1367"/>
    <cellStyle name="Style 1 8" xfId="1368"/>
    <cellStyle name="Style 1 9" xfId="1369"/>
    <cellStyle name="Style 1_A-MFCA Lead_Q3'10 (NEW-HW) (version 1)" xfId="1370"/>
    <cellStyle name="Title 10" xfId="1371"/>
    <cellStyle name="Title 11" xfId="1372"/>
    <cellStyle name="Title 12" xfId="1373"/>
    <cellStyle name="Title 13" xfId="1374"/>
    <cellStyle name="Title 14" xfId="1375"/>
    <cellStyle name="Title 2" xfId="1376"/>
    <cellStyle name="Title 3" xfId="1377"/>
    <cellStyle name="Title 4" xfId="1378"/>
    <cellStyle name="Title 5" xfId="1379"/>
    <cellStyle name="Title 6" xfId="1380"/>
    <cellStyle name="Title 7" xfId="1381"/>
    <cellStyle name="Title 8" xfId="1382"/>
    <cellStyle name="Title 9" xfId="1383"/>
    <cellStyle name="Total 10" xfId="1384"/>
    <cellStyle name="Total 11" xfId="1385"/>
    <cellStyle name="Total 12" xfId="1386"/>
    <cellStyle name="Total 13" xfId="1387"/>
    <cellStyle name="Total 14" xfId="1388"/>
    <cellStyle name="Total 2" xfId="1389"/>
    <cellStyle name="Total 2 2" xfId="1390"/>
    <cellStyle name="Total 2_WP A100-A200" xfId="1391"/>
    <cellStyle name="Total 3" xfId="1392"/>
    <cellStyle name="Total 4" xfId="1393"/>
    <cellStyle name="Total 5" xfId="1394"/>
    <cellStyle name="Total 6" xfId="1395"/>
    <cellStyle name="Total 7" xfId="1396"/>
    <cellStyle name="Total 8" xfId="1397"/>
    <cellStyle name="Total 9" xfId="1398"/>
    <cellStyle name="Warning Text 10" xfId="1399"/>
    <cellStyle name="Warning Text 11" xfId="1400"/>
    <cellStyle name="Warning Text 12" xfId="1401"/>
    <cellStyle name="Warning Text 13" xfId="1402"/>
    <cellStyle name="Warning Text 14" xfId="1403"/>
    <cellStyle name="Warning Text 2" xfId="1404"/>
    <cellStyle name="Warning Text 3" xfId="1405"/>
    <cellStyle name="Warning Text 4" xfId="1406"/>
    <cellStyle name="Warning Text 5" xfId="1407"/>
    <cellStyle name="Warning Text 6" xfId="1408"/>
    <cellStyle name="Warning Text 7" xfId="1409"/>
    <cellStyle name="Warning Text 8" xfId="1410"/>
    <cellStyle name="Warning Text 9" xfId="1411"/>
    <cellStyle name="Wไhrung [0]_OPTIMIR1 (deutsch)" xfId="1412"/>
    <cellStyle name="Wไhrung_OPTIMIR1 (deutsch)" xfId="1413"/>
    <cellStyle name="เครื่องหมายเปอร์เซ็นต์_Book2" xfId="1414"/>
    <cellStyle name="เครื่องหมายจุลภาค 2 2" xfId="1415"/>
    <cellStyle name="เครื่องหมายจุลภาค 2 2 2" xfId="1416"/>
    <cellStyle name="เครื่องหมายจุลภาค 2 2 3" xfId="1417"/>
    <cellStyle name="เครื่องหมายจุลภาค 2 3" xfId="1418"/>
    <cellStyle name="เครื่องหมายจุลภาค 2 3 2" xfId="1419"/>
    <cellStyle name="เครื่องหมายจุลภาค 2 3 3" xfId="1420"/>
    <cellStyle name="เครื่องหมายจุลภาค 2 4" xfId="1421"/>
    <cellStyle name="เครื่องหมายจุลภาค 2 4 2" xfId="1422"/>
    <cellStyle name="เครื่องหมายจุลภาค 2 4 3" xfId="1423"/>
    <cellStyle name="เครื่องหมายจุลภาค 2 5" xfId="1424"/>
    <cellStyle name="เครื่องหมายจุลภาค 2 5 2" xfId="1425"/>
    <cellStyle name="เครื่องหมายจุลภาค 2 5 3" xfId="1426"/>
    <cellStyle name="เครื่องหมายจุลภาค 3 2" xfId="1427"/>
    <cellStyle name="เครื่องหมายจุลภาค 3 2 2" xfId="1428"/>
    <cellStyle name="เครื่องหมายจุลภาค 3 2 2 2" xfId="1429"/>
    <cellStyle name="เครื่องหมายจุลภาค 3 2 2 3" xfId="1430"/>
    <cellStyle name="เครื่องหมายจุลภาค 3 2 3" xfId="1431"/>
    <cellStyle name="เครื่องหมายจุลภาค 3 2 4" xfId="1432"/>
    <cellStyle name="เครื่องหมายจุลภาค 4 2" xfId="1433"/>
    <cellStyle name="เครื่องหมายจุลภาค 4 2 2" xfId="1434"/>
    <cellStyle name="เครื่องหมายจุลภาค 4 2 3" xfId="1435"/>
    <cellStyle name="เครื่องหมายจุลภาค 5" xfId="1436"/>
    <cellStyle name="เครื่องหมายจุลภาค 5 2" xfId="1437"/>
    <cellStyle name="เครื่องหมายจุลภาค 5 2 2" xfId="1438"/>
    <cellStyle name="เครื่องหมายจุลภาค 5 2 3" xfId="1439"/>
    <cellStyle name="เครื่องหมายจุลภาค 5 3" xfId="1440"/>
    <cellStyle name="เครื่องหมายจุลภาค 5 4" xfId="1441"/>
    <cellStyle name="เครื่องหมายจุลภาค 5_Copy of UOB S 36.1 LEAD จุ๋ม" xfId="1442"/>
    <cellStyle name="เครื่องหมายจุลภาค 6" xfId="1443"/>
    <cellStyle name="เครื่องหมายจุลภาค 6 10" xfId="1444"/>
    <cellStyle name="เครื่องหมายจุลภาค 6 11" xfId="1445"/>
    <cellStyle name="เครื่องหมายจุลภาค 6 2" xfId="1446"/>
    <cellStyle name="เครื่องหมายจุลภาค 6 2 2" xfId="1447"/>
    <cellStyle name="เครื่องหมายจุลภาค 6 2 3" xfId="1448"/>
    <cellStyle name="เครื่องหมายจุลภาค 6 3" xfId="1449"/>
    <cellStyle name="เครื่องหมายจุลภาค 6 3 2" xfId="1450"/>
    <cellStyle name="เครื่องหมายจุลภาค 6 3 3" xfId="1451"/>
    <cellStyle name="เครื่องหมายจุลภาค 6 4" xfId="1452"/>
    <cellStyle name="เครื่องหมายจุลภาค 6 4 2" xfId="1453"/>
    <cellStyle name="เครื่องหมายจุลภาค 6 4 3" xfId="1454"/>
    <cellStyle name="เครื่องหมายจุลภาค 6 5" xfId="1455"/>
    <cellStyle name="เครื่องหมายจุลภาค 6 5 2" xfId="1456"/>
    <cellStyle name="เครื่องหมายจุลภาค 6 5 3" xfId="1457"/>
    <cellStyle name="เครื่องหมายจุลภาค 6 6" xfId="1458"/>
    <cellStyle name="เครื่องหมายจุลภาค 6 6 2" xfId="1459"/>
    <cellStyle name="เครื่องหมายจุลภาค 6 6 3" xfId="1460"/>
    <cellStyle name="เครื่องหมายจุลภาค 6 7" xfId="1461"/>
    <cellStyle name="เครื่องหมายจุลภาค 6 7 2" xfId="1462"/>
    <cellStyle name="เครื่องหมายจุลภาค 6 7 3" xfId="1463"/>
    <cellStyle name="เครื่องหมายจุลภาค 6 8" xfId="1464"/>
    <cellStyle name="เครื่องหมายจุลภาค 6 8 2" xfId="1465"/>
    <cellStyle name="เครื่องหมายจุลภาค 6 8 3" xfId="1466"/>
    <cellStyle name="เครื่องหมายจุลภาค 6 9" xfId="1467"/>
    <cellStyle name="เครื่องหมายจุลภาค 6 9 2" xfId="1468"/>
    <cellStyle name="เครื่องหมายจุลภาค 6 9 3" xfId="1469"/>
    <cellStyle name="เครื่องหมายจุลภาค 7" xfId="1470"/>
    <cellStyle name="เครื่องหมายจุลภาค 7 2" xfId="1471"/>
    <cellStyle name="เครื่องหมายจุลภาค 7 2 2" xfId="1472"/>
    <cellStyle name="เครื่องหมายจุลภาค 7 2 3" xfId="1473"/>
    <cellStyle name="เครื่องหมายจุลภาค 7 3" xfId="1474"/>
    <cellStyle name="เครื่องหมายจุลภาค 7 4" xfId="1475"/>
    <cellStyle name="เครื่องหมายจุลภาค 7_Copy of UOB S 36.1 LEAD จุ๋ม" xfId="1476"/>
    <cellStyle name="เครื่องหมายจุลภาค 8" xfId="1477"/>
    <cellStyle name="เครื่องหมายจุลภาค 8 10" xfId="1478"/>
    <cellStyle name="เครื่องหมายจุลภาค 8 10 2" xfId="1479"/>
    <cellStyle name="เครื่องหมายจุลภาค 8 10 3" xfId="1480"/>
    <cellStyle name="เครื่องหมายจุลภาค 8 11" xfId="1481"/>
    <cellStyle name="เครื่องหมายจุลภาค 8 12" xfId="1482"/>
    <cellStyle name="เครื่องหมายจุลภาค 8 2" xfId="1483"/>
    <cellStyle name="เครื่องหมายจุลภาค 8 2 2" xfId="1484"/>
    <cellStyle name="เครื่องหมายจุลภาค 8 2 3" xfId="1485"/>
    <cellStyle name="เครื่องหมายจุลภาค 8 3" xfId="1486"/>
    <cellStyle name="เครื่องหมายจุลภาค 8 3 2" xfId="1487"/>
    <cellStyle name="เครื่องหมายจุลภาค 8 3 3" xfId="1488"/>
    <cellStyle name="เครื่องหมายจุลภาค 8 4" xfId="1489"/>
    <cellStyle name="เครื่องหมายจุลภาค 8 4 2" xfId="1490"/>
    <cellStyle name="เครื่องหมายจุลภาค 8 4 3" xfId="1491"/>
    <cellStyle name="เครื่องหมายจุลภาค 8 5" xfId="1492"/>
    <cellStyle name="เครื่องหมายจุลภาค 8 5 2" xfId="1493"/>
    <cellStyle name="เครื่องหมายจุลภาค 8 5 3" xfId="1494"/>
    <cellStyle name="เครื่องหมายจุลภาค 8 6" xfId="1495"/>
    <cellStyle name="เครื่องหมายจุลภาค 8 6 2" xfId="1496"/>
    <cellStyle name="เครื่องหมายจุลภาค 8 6 3" xfId="1497"/>
    <cellStyle name="เครื่องหมายจุลภาค 8 7" xfId="1498"/>
    <cellStyle name="เครื่องหมายจุลภาค 8 7 2" xfId="1499"/>
    <cellStyle name="เครื่องหมายจุลภาค 8 7 3" xfId="1500"/>
    <cellStyle name="เครื่องหมายจุลภาค 8 8" xfId="1501"/>
    <cellStyle name="เครื่องหมายจุลภาค 8 8 2" xfId="1502"/>
    <cellStyle name="เครื่องหมายจุลภาค 8 8 3" xfId="1503"/>
    <cellStyle name="เครื่องหมายจุลภาค 8 9" xfId="1504"/>
    <cellStyle name="เครื่องหมายจุลภาค 8 9 2" xfId="1505"/>
    <cellStyle name="เครื่องหมายจุลภาค 8 9 3" xfId="1506"/>
    <cellStyle name="เครื่องหมายสกุลเงิน [0] 2" xfId="1507"/>
    <cellStyle name="เครื่องหมายสกุลเงิน [0] 2 2" xfId="1508"/>
    <cellStyle name="เครื่องหมายสกุลเงิน [0] 2 3" xfId="1509"/>
    <cellStyle name="เชื่อมโยงหลายมิติ" xfId="1510"/>
    <cellStyle name="เชื่อมโยงหลายมิติ 2" xfId="1511"/>
    <cellStyle name="เชื่อมโยงหลายมิติ 3" xfId="1512"/>
    <cellStyle name="เชื่อมโยงหลายมิติ 4" xfId="1513"/>
    <cellStyle name="เปอร์เซ็นต์ 2" xfId="1514"/>
    <cellStyle name="เปอร์เซ็นต์ 2 2" xfId="1515"/>
    <cellStyle name="เปอร์เซ็นต์ 2 3" xfId="1516"/>
    <cellStyle name="เปอร์เซ็นต์ 2 3 2" xfId="1517"/>
    <cellStyle name="เปอร์เซ็นต์ 3" xfId="1518"/>
    <cellStyle name="เปอร์เซ็นต์ 4" xfId="1519"/>
    <cellStyle name="เปอร์เซ็นต์ 4 2" xfId="1520"/>
    <cellStyle name="จุลภาค 2" xfId="1521"/>
    <cellStyle name="จุลภาค 3" xfId="1522"/>
    <cellStyle name="ตามการเชื่อมโยงหลายมิติ" xfId="1523"/>
    <cellStyle name="ตามการเชื่อมโยงหลายมิติ 2" xfId="1524"/>
    <cellStyle name="ตามการเชื่อมโยงหลายมิติ 3" xfId="1525"/>
    <cellStyle name="ตามการเชื่อมโยงหลายมิติ 4" xfId="1526"/>
    <cellStyle name="น้บะภฒ_95" xfId="1527"/>
    <cellStyle name="ปกติ 10" xfId="1528"/>
    <cellStyle name="ปกติ 2" xfId="14"/>
    <cellStyle name="ปกติ 2 10" xfId="1530"/>
    <cellStyle name="ปกติ 2 11" xfId="1531"/>
    <cellStyle name="ปกติ 2 12" xfId="1529"/>
    <cellStyle name="ปกติ 2 2" xfId="1532"/>
    <cellStyle name="ปกติ 2 2 2" xfId="1533"/>
    <cellStyle name="ปกติ 2 2_B100 &amp; B200" xfId="1534"/>
    <cellStyle name="ปกติ 2 3" xfId="1535"/>
    <cellStyle name="ปกติ 2 4" xfId="1536"/>
    <cellStyle name="ปกติ 2 5" xfId="1537"/>
    <cellStyle name="ปกติ 2 6" xfId="1538"/>
    <cellStyle name="ปกติ 2 6 2" xfId="1539"/>
    <cellStyle name="ปกติ 2 7" xfId="1540"/>
    <cellStyle name="ปกติ 2 8" xfId="1541"/>
    <cellStyle name="ปกติ 2 9" xfId="1542"/>
    <cellStyle name="ปกติ 3 2" xfId="1543"/>
    <cellStyle name="ปกติ 3 3" xfId="1544"/>
    <cellStyle name="ปกติ 3 3 2" xfId="1545"/>
    <cellStyle name="ปกติ 4 2" xfId="1546"/>
    <cellStyle name="ปกติ 4 3" xfId="1547"/>
    <cellStyle name="ปกติ 4 4" xfId="1548"/>
    <cellStyle name="ปกติ 4 5" xfId="1549"/>
    <cellStyle name="ปกติ 5 2" xfId="1550"/>
    <cellStyle name="ปกติ 6 2" xfId="1551"/>
    <cellStyle name="ปกติ 7" xfId="1552"/>
    <cellStyle name="ปกติ 8" xfId="1553"/>
    <cellStyle name="ปกติ 9" xfId="1554"/>
    <cellStyle name="ปกติ_USCT2" xfId="18"/>
    <cellStyle name="ฤธถ [0]_95" xfId="1555"/>
    <cellStyle name="ฤธถ_95" xfId="1556"/>
    <cellStyle name="ล๋ศญ [0]_95" xfId="1557"/>
    <cellStyle name="ล๋ศญ_95" xfId="1558"/>
    <cellStyle name="ลักษณะ 1" xfId="1559"/>
    <cellStyle name="วฅมุ_4ฟ๙ฝวภ๛" xfId="1560"/>
    <cellStyle name="หมายเหตุ 2" xfId="1561"/>
    <cellStyle name="หมายเหตุ 3" xfId="1562"/>
    <cellStyle name="หมายเหตุ 4" xfId="1563"/>
    <cellStyle name="หมายเหตุ 5" xfId="1564"/>
    <cellStyle name="หมายเหตุ 6" xfId="1565"/>
    <cellStyle name="หมายเหตุ 7" xfId="1566"/>
    <cellStyle name="หมายเหตุ 8" xfId="1567"/>
    <cellStyle name="หมายเหตุ 9" xfId="1568"/>
    <cellStyle name="標準_D_NRS224" xfId="15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36</xdr:row>
      <xdr:rowOff>0</xdr:rowOff>
    </xdr:from>
    <xdr:to>
      <xdr:col>9</xdr:col>
      <xdr:colOff>104775</xdr:colOff>
      <xdr:row>36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104775</xdr:colOff>
      <xdr:row>36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tabSelected="1" zoomScaleNormal="10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4.140625" style="1" customWidth="1"/>
    <col min="4" max="4" width="11.8554687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6</v>
      </c>
    </row>
    <row r="2" spans="1:14" ht="23.25" customHeight="1">
      <c r="A2" s="191" t="s">
        <v>0</v>
      </c>
      <c r="B2" s="191"/>
      <c r="C2" s="191"/>
      <c r="D2" s="191"/>
      <c r="E2" s="191"/>
      <c r="F2" s="191"/>
      <c r="G2" s="191"/>
      <c r="H2" s="191"/>
    </row>
    <row r="3" spans="1:14" ht="23.25" customHeight="1">
      <c r="A3" s="191" t="s">
        <v>1</v>
      </c>
      <c r="B3" s="191"/>
      <c r="C3" s="191"/>
      <c r="D3" s="191"/>
      <c r="E3" s="191"/>
      <c r="F3" s="191"/>
      <c r="G3" s="191"/>
      <c r="H3" s="191"/>
    </row>
    <row r="4" spans="1:14" ht="23.25" customHeight="1">
      <c r="A4" s="191" t="s">
        <v>156</v>
      </c>
      <c r="B4" s="191"/>
      <c r="C4" s="191"/>
      <c r="D4" s="191"/>
      <c r="E4" s="191"/>
      <c r="F4" s="191"/>
      <c r="G4" s="191"/>
      <c r="H4" s="191"/>
    </row>
    <row r="5" spans="1:14" ht="23.25" customHeight="1">
      <c r="A5" s="3"/>
      <c r="B5" s="3"/>
      <c r="C5" s="3"/>
      <c r="D5" s="3"/>
      <c r="E5" s="3"/>
      <c r="H5" s="4" t="s">
        <v>119</v>
      </c>
    </row>
    <row r="6" spans="1:14" ht="23.25" customHeight="1">
      <c r="A6" s="5"/>
      <c r="B6" s="5"/>
      <c r="C6" s="5"/>
      <c r="D6" s="6"/>
      <c r="E6" s="192" t="s">
        <v>2</v>
      </c>
      <c r="F6" s="192"/>
      <c r="G6" s="192" t="s">
        <v>3</v>
      </c>
      <c r="H6" s="192"/>
    </row>
    <row r="7" spans="1:14" ht="23.25" customHeight="1">
      <c r="A7" s="7"/>
      <c r="B7" s="7"/>
      <c r="C7" s="7"/>
      <c r="D7" s="8" t="s">
        <v>4</v>
      </c>
      <c r="E7" s="115">
        <v>2024</v>
      </c>
      <c r="F7" s="115">
        <v>2023</v>
      </c>
      <c r="G7" s="115">
        <v>2024</v>
      </c>
      <c r="H7" s="115">
        <v>2023</v>
      </c>
    </row>
    <row r="8" spans="1:14" ht="23.25" customHeight="1">
      <c r="A8" s="9"/>
      <c r="B8" s="9"/>
      <c r="C8" s="9"/>
      <c r="D8" s="10"/>
      <c r="E8" s="11"/>
      <c r="F8" s="12" t="s">
        <v>178</v>
      </c>
      <c r="G8" s="11"/>
      <c r="H8" s="12" t="s">
        <v>178</v>
      </c>
    </row>
    <row r="9" spans="1:14" ht="23.25" customHeight="1">
      <c r="A9" s="9"/>
      <c r="B9" s="9"/>
      <c r="C9" s="9"/>
      <c r="D9" s="10"/>
      <c r="E9" s="11"/>
      <c r="F9" s="12" t="s">
        <v>174</v>
      </c>
      <c r="G9" s="11"/>
      <c r="H9" s="12" t="s">
        <v>174</v>
      </c>
    </row>
    <row r="10" spans="1:14" s="33" customFormat="1" ht="23.25" customHeight="1">
      <c r="A10" s="33" t="s">
        <v>6</v>
      </c>
      <c r="C10" s="83"/>
      <c r="E10" s="84"/>
      <c r="F10" s="84"/>
    </row>
    <row r="11" spans="1:14" ht="23.25" customHeight="1">
      <c r="A11" s="33" t="s">
        <v>7</v>
      </c>
      <c r="E11" s="13"/>
      <c r="F11" s="13"/>
    </row>
    <row r="12" spans="1:14" ht="23.25" customHeight="1">
      <c r="A12" s="1" t="s">
        <v>8</v>
      </c>
      <c r="D12" s="15">
        <v>7</v>
      </c>
      <c r="E12" s="16">
        <v>40648478</v>
      </c>
      <c r="F12" s="16">
        <v>46601254</v>
      </c>
      <c r="G12" s="16">
        <v>1145651</v>
      </c>
      <c r="H12" s="16">
        <v>1386267</v>
      </c>
    </row>
    <row r="13" spans="1:14" ht="23.25" customHeight="1">
      <c r="A13" s="1" t="s">
        <v>154</v>
      </c>
      <c r="D13" s="17" t="s">
        <v>116</v>
      </c>
      <c r="E13" s="16">
        <v>86351817</v>
      </c>
      <c r="F13" s="16">
        <v>118694341</v>
      </c>
      <c r="G13" s="16">
        <v>46757826</v>
      </c>
      <c r="H13" s="16">
        <v>28579319</v>
      </c>
      <c r="J13" s="18"/>
      <c r="K13" s="18"/>
      <c r="L13" s="18"/>
      <c r="N13" s="18"/>
    </row>
    <row r="14" spans="1:14" ht="23.25" customHeight="1">
      <c r="A14" s="1" t="s">
        <v>69</v>
      </c>
      <c r="D14" s="15">
        <v>9</v>
      </c>
      <c r="E14" s="16">
        <v>0</v>
      </c>
      <c r="F14" s="16">
        <v>0</v>
      </c>
      <c r="G14" s="16">
        <v>0</v>
      </c>
      <c r="H14" s="16">
        <v>0</v>
      </c>
      <c r="J14" s="18"/>
    </row>
    <row r="15" spans="1:14" ht="23.25" customHeight="1">
      <c r="A15" s="1" t="s">
        <v>103</v>
      </c>
      <c r="D15" s="15">
        <v>6.1</v>
      </c>
      <c r="E15" s="16">
        <v>0</v>
      </c>
      <c r="F15" s="16">
        <v>0</v>
      </c>
      <c r="G15" s="16">
        <v>335613970</v>
      </c>
      <c r="H15" s="16">
        <v>416265970</v>
      </c>
      <c r="J15" s="18"/>
    </row>
    <row r="16" spans="1:14" ht="23.25" customHeight="1">
      <c r="A16" s="1" t="s">
        <v>155</v>
      </c>
      <c r="D16" s="15">
        <v>10</v>
      </c>
      <c r="E16" s="16">
        <v>0</v>
      </c>
      <c r="F16" s="16">
        <v>0</v>
      </c>
      <c r="G16" s="16">
        <v>0</v>
      </c>
      <c r="H16" s="16">
        <v>0</v>
      </c>
      <c r="J16" s="18"/>
    </row>
    <row r="17" spans="1:12" ht="23.25" customHeight="1">
      <c r="A17" s="1" t="s">
        <v>98</v>
      </c>
      <c r="D17" s="15">
        <v>11</v>
      </c>
      <c r="E17" s="16">
        <v>17909808</v>
      </c>
      <c r="F17" s="16">
        <v>4983063</v>
      </c>
      <c r="G17" s="16">
        <v>0</v>
      </c>
      <c r="H17" s="16">
        <v>0</v>
      </c>
      <c r="J17" s="18"/>
    </row>
    <row r="18" spans="1:12" ht="23.25" customHeight="1">
      <c r="A18" s="1" t="s">
        <v>147</v>
      </c>
      <c r="D18" s="15"/>
      <c r="E18" s="16">
        <v>43500875</v>
      </c>
      <c r="F18" s="16">
        <v>37072832</v>
      </c>
      <c r="G18" s="16">
        <v>10445124</v>
      </c>
      <c r="H18" s="16">
        <v>9920971</v>
      </c>
      <c r="J18" s="18"/>
    </row>
    <row r="19" spans="1:12" ht="23.25" customHeight="1">
      <c r="A19" s="1" t="s">
        <v>157</v>
      </c>
      <c r="D19" s="14"/>
      <c r="E19" s="16">
        <v>1014373</v>
      </c>
      <c r="F19" s="16">
        <v>1343741</v>
      </c>
      <c r="G19" s="16">
        <v>90821</v>
      </c>
      <c r="H19" s="16">
        <v>29672</v>
      </c>
      <c r="J19" s="14"/>
    </row>
    <row r="20" spans="1:12" ht="23.25" customHeight="1">
      <c r="A20" s="1" t="s">
        <v>9</v>
      </c>
      <c r="D20" s="14"/>
      <c r="E20" s="19">
        <f>SUM(E12:E19)</f>
        <v>189425351</v>
      </c>
      <c r="F20" s="19">
        <f>SUM(F12:F19)</f>
        <v>208695231</v>
      </c>
      <c r="G20" s="19">
        <f>SUM(G12:G19)</f>
        <v>394053392</v>
      </c>
      <c r="H20" s="19">
        <f>SUM(H12:H19)</f>
        <v>456182199</v>
      </c>
      <c r="J20" s="14"/>
      <c r="L20" s="165"/>
    </row>
    <row r="21" spans="1:12" ht="23.25" customHeight="1">
      <c r="A21" s="33" t="s">
        <v>104</v>
      </c>
      <c r="B21" s="14"/>
      <c r="C21" s="14"/>
      <c r="D21" s="14"/>
      <c r="E21" s="20"/>
      <c r="F21" s="16"/>
      <c r="G21" s="16"/>
      <c r="H21" s="16"/>
    </row>
    <row r="22" spans="1:12" ht="23.25" customHeight="1">
      <c r="A22" s="1" t="s">
        <v>122</v>
      </c>
      <c r="C22" s="14"/>
      <c r="D22" s="134" t="s">
        <v>117</v>
      </c>
      <c r="E22" s="20">
        <v>628264</v>
      </c>
      <c r="F22" s="20">
        <v>809836</v>
      </c>
      <c r="G22" s="16">
        <v>628264</v>
      </c>
      <c r="H22" s="16">
        <v>809836</v>
      </c>
      <c r="J22" s="14"/>
    </row>
    <row r="23" spans="1:12" ht="23.25" customHeight="1">
      <c r="A23" s="1" t="s">
        <v>70</v>
      </c>
      <c r="D23" s="22">
        <v>13</v>
      </c>
      <c r="E23" s="21">
        <v>0</v>
      </c>
      <c r="F23" s="21">
        <v>0</v>
      </c>
      <c r="G23" s="21">
        <v>826819900</v>
      </c>
      <c r="H23" s="21">
        <v>706819900</v>
      </c>
    </row>
    <row r="24" spans="1:12" ht="23.25" customHeight="1">
      <c r="A24" s="1" t="s">
        <v>10</v>
      </c>
      <c r="D24" s="15">
        <v>14</v>
      </c>
      <c r="E24" s="16">
        <v>32569097</v>
      </c>
      <c r="F24" s="16">
        <v>34879874</v>
      </c>
      <c r="G24" s="21">
        <v>32569097</v>
      </c>
      <c r="H24" s="21">
        <v>34879874</v>
      </c>
    </row>
    <row r="25" spans="1:12" ht="23.25" customHeight="1">
      <c r="A25" s="1" t="s">
        <v>105</v>
      </c>
      <c r="D25" s="15">
        <v>15</v>
      </c>
      <c r="E25" s="16">
        <v>3958513</v>
      </c>
      <c r="F25" s="16">
        <v>4894957</v>
      </c>
      <c r="G25" s="16">
        <v>3958513</v>
      </c>
      <c r="H25" s="16">
        <v>4894957</v>
      </c>
    </row>
    <row r="26" spans="1:12" ht="23.25" customHeight="1">
      <c r="A26" s="1" t="s">
        <v>71</v>
      </c>
      <c r="D26" s="15">
        <v>16</v>
      </c>
      <c r="E26" s="16">
        <v>1342162316</v>
      </c>
      <c r="F26" s="16">
        <v>1211411763</v>
      </c>
      <c r="G26" s="16">
        <v>191999046</v>
      </c>
      <c r="H26" s="16">
        <v>190373733</v>
      </c>
    </row>
    <row r="27" spans="1:12" ht="23.25" customHeight="1">
      <c r="A27" s="1" t="s">
        <v>72</v>
      </c>
      <c r="D27" s="15" t="s">
        <v>149</v>
      </c>
      <c r="E27" s="16">
        <v>9181140</v>
      </c>
      <c r="F27" s="16">
        <v>11758890</v>
      </c>
      <c r="G27" s="21">
        <v>1428561</v>
      </c>
      <c r="H27" s="21">
        <v>1962717</v>
      </c>
    </row>
    <row r="28" spans="1:12" ht="23.25" customHeight="1">
      <c r="A28" s="1" t="s">
        <v>158</v>
      </c>
      <c r="D28" s="15">
        <v>18</v>
      </c>
      <c r="E28" s="16">
        <v>49492</v>
      </c>
      <c r="F28" s="16">
        <v>139691</v>
      </c>
      <c r="G28" s="21">
        <v>47694</v>
      </c>
      <c r="H28" s="21">
        <v>136594</v>
      </c>
    </row>
    <row r="29" spans="1:12" ht="23.25" customHeight="1">
      <c r="A29" s="1" t="s">
        <v>11</v>
      </c>
      <c r="D29" s="15">
        <v>13</v>
      </c>
      <c r="E29" s="16">
        <v>271597312</v>
      </c>
      <c r="F29" s="16">
        <v>271597312</v>
      </c>
      <c r="G29" s="21">
        <v>0</v>
      </c>
      <c r="H29" s="21">
        <v>0</v>
      </c>
    </row>
    <row r="30" spans="1:12" ht="23.25" customHeight="1">
      <c r="A30" s="1" t="s">
        <v>12</v>
      </c>
      <c r="D30" s="15">
        <v>19</v>
      </c>
      <c r="E30" s="16">
        <v>2897930</v>
      </c>
      <c r="F30" s="16">
        <v>3792068</v>
      </c>
      <c r="G30" s="16">
        <v>0</v>
      </c>
      <c r="H30" s="16">
        <v>0</v>
      </c>
    </row>
    <row r="31" spans="1:12" ht="23.25" customHeight="1">
      <c r="A31" s="1" t="s">
        <v>159</v>
      </c>
      <c r="D31" s="15"/>
      <c r="E31" s="16">
        <v>3465707</v>
      </c>
      <c r="F31" s="16">
        <v>3435134</v>
      </c>
      <c r="G31" s="16">
        <v>2381745</v>
      </c>
      <c r="H31" s="16">
        <v>2352074</v>
      </c>
      <c r="J31" s="14"/>
      <c r="L31" s="14"/>
    </row>
    <row r="32" spans="1:12" ht="23.25" customHeight="1">
      <c r="A32" s="1" t="s">
        <v>85</v>
      </c>
      <c r="D32" s="15"/>
      <c r="E32" s="16">
        <v>13143257</v>
      </c>
      <c r="F32" s="16">
        <v>13113567</v>
      </c>
      <c r="G32" s="21">
        <v>9217271</v>
      </c>
      <c r="H32" s="21">
        <v>9216071</v>
      </c>
      <c r="J32" s="14"/>
      <c r="L32" s="14"/>
    </row>
    <row r="33" spans="1:8" ht="23.25" customHeight="1">
      <c r="A33" s="1" t="s">
        <v>13</v>
      </c>
      <c r="D33" s="14"/>
      <c r="E33" s="23">
        <f>SUM(E22:E32)</f>
        <v>1679653028</v>
      </c>
      <c r="F33" s="23">
        <f>SUM(F22:F32)</f>
        <v>1555833092</v>
      </c>
      <c r="G33" s="23">
        <f>SUM(G22:G32)</f>
        <v>1069050091</v>
      </c>
      <c r="H33" s="23">
        <f>SUM(H22:H32)</f>
        <v>951445756</v>
      </c>
    </row>
    <row r="34" spans="1:8" ht="23.25" customHeight="1" thickBot="1">
      <c r="A34" s="77" t="s">
        <v>14</v>
      </c>
      <c r="D34" s="14"/>
      <c r="E34" s="24">
        <f>E20+E33</f>
        <v>1869078379</v>
      </c>
      <c r="F34" s="24">
        <f>F20+F33</f>
        <v>1764528323</v>
      </c>
      <c r="G34" s="24">
        <f>G20+G33</f>
        <v>1463103483</v>
      </c>
      <c r="H34" s="24">
        <f>H20+H33</f>
        <v>1407627955</v>
      </c>
    </row>
    <row r="35" spans="1:8" ht="23.25" customHeight="1" thickTop="1">
      <c r="A35" s="14"/>
      <c r="B35" s="14"/>
      <c r="C35" s="14"/>
      <c r="D35" s="14"/>
      <c r="E35" s="14"/>
    </row>
    <row r="36" spans="1:8" ht="23.25" customHeight="1">
      <c r="A36" s="14"/>
      <c r="B36" s="14"/>
      <c r="C36" s="14"/>
      <c r="D36" s="14"/>
      <c r="E36" s="14"/>
    </row>
    <row r="37" spans="1:8" ht="23.25" customHeight="1">
      <c r="A37" s="14"/>
      <c r="B37" s="14"/>
      <c r="C37" s="14"/>
      <c r="D37" s="14"/>
      <c r="E37" s="14"/>
    </row>
    <row r="38" spans="1:8" ht="23.25" customHeight="1">
      <c r="A38" s="14"/>
      <c r="B38" s="14"/>
      <c r="C38" s="14"/>
      <c r="D38" s="14"/>
      <c r="E38" s="14"/>
    </row>
    <row r="39" spans="1:8" ht="23.25" customHeight="1">
      <c r="A39" s="14"/>
      <c r="B39" s="14"/>
      <c r="C39" s="14"/>
      <c r="D39" s="14"/>
      <c r="E39" s="14"/>
    </row>
    <row r="40" spans="1:8" ht="23.25" customHeight="1">
      <c r="A40" s="14"/>
      <c r="B40" s="14"/>
      <c r="C40" s="14"/>
      <c r="D40" s="14"/>
      <c r="E40" s="14"/>
    </row>
    <row r="41" spans="1:8" ht="23.25" customHeight="1">
      <c r="A41" s="14"/>
      <c r="B41" s="14"/>
      <c r="C41" s="14"/>
      <c r="D41" s="14"/>
      <c r="E41" s="14"/>
    </row>
    <row r="42" spans="1:8" ht="18.75" customHeight="1">
      <c r="A42" s="14"/>
      <c r="B42" s="14"/>
      <c r="C42" s="14"/>
      <c r="D42" s="14"/>
      <c r="E42" s="14"/>
    </row>
    <row r="43" spans="1:8" ht="23.25" customHeight="1">
      <c r="A43" s="14" t="s">
        <v>5</v>
      </c>
      <c r="B43" s="14"/>
      <c r="C43" s="14"/>
      <c r="D43" s="14"/>
      <c r="E43" s="14"/>
    </row>
    <row r="44" spans="1:8" ht="23.25" customHeight="1">
      <c r="E44" s="32"/>
      <c r="F44" s="32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topLeftCell="B1" zoomScaleNormal="100" zoomScaleSheetLayoutView="100" workbookViewId="0">
      <selection activeCell="B1" sqref="B1"/>
    </sheetView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2851562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1" customHeight="1">
      <c r="H1" s="1">
        <v>7</v>
      </c>
    </row>
    <row r="2" spans="1:11" ht="21" customHeight="1">
      <c r="A2" s="191" t="s">
        <v>0</v>
      </c>
      <c r="B2" s="191"/>
      <c r="C2" s="191"/>
      <c r="D2" s="191"/>
      <c r="E2" s="191"/>
      <c r="F2" s="191"/>
      <c r="G2" s="191"/>
      <c r="H2" s="191"/>
    </row>
    <row r="3" spans="1:11" ht="21" customHeight="1">
      <c r="A3" s="191" t="s">
        <v>1</v>
      </c>
      <c r="B3" s="191"/>
      <c r="C3" s="191"/>
      <c r="D3" s="191"/>
      <c r="E3" s="191"/>
      <c r="F3" s="191"/>
      <c r="G3" s="191"/>
      <c r="H3" s="191"/>
    </row>
    <row r="4" spans="1:11" ht="21" customHeight="1">
      <c r="A4" s="191" t="str">
        <f>+'6'!A4:H4</f>
        <v>AS AT DECEMBER 31, 2024</v>
      </c>
      <c r="B4" s="191"/>
      <c r="C4" s="191"/>
      <c r="D4" s="191"/>
      <c r="E4" s="191"/>
      <c r="F4" s="191"/>
      <c r="G4" s="191"/>
      <c r="H4" s="191"/>
    </row>
    <row r="5" spans="1:11" ht="21" customHeight="1">
      <c r="A5" s="3"/>
      <c r="B5" s="3"/>
      <c r="C5" s="3"/>
      <c r="D5" s="3"/>
      <c r="E5" s="3"/>
      <c r="H5" s="4" t="s">
        <v>119</v>
      </c>
    </row>
    <row r="6" spans="1:11" ht="21" customHeight="1">
      <c r="A6" s="5"/>
      <c r="B6" s="5"/>
      <c r="C6" s="5"/>
      <c r="D6" s="6"/>
      <c r="E6" s="192" t="s">
        <v>2</v>
      </c>
      <c r="F6" s="192"/>
      <c r="G6" s="192" t="s">
        <v>3</v>
      </c>
      <c r="H6" s="192"/>
    </row>
    <row r="7" spans="1:11" ht="21" customHeight="1">
      <c r="A7" s="7"/>
      <c r="B7" s="7"/>
      <c r="C7" s="7"/>
      <c r="D7" s="8" t="s">
        <v>4</v>
      </c>
      <c r="E7" s="115">
        <v>2024</v>
      </c>
      <c r="F7" s="115">
        <v>2023</v>
      </c>
      <c r="G7" s="115">
        <v>2024</v>
      </c>
      <c r="H7" s="115">
        <v>2023</v>
      </c>
    </row>
    <row r="8" spans="1:11" ht="21" customHeight="1">
      <c r="A8" s="9"/>
      <c r="B8" s="9"/>
      <c r="C8" s="9"/>
      <c r="D8" s="10"/>
      <c r="E8" s="11"/>
      <c r="F8" s="12" t="s">
        <v>178</v>
      </c>
      <c r="G8" s="11"/>
      <c r="H8" s="12" t="s">
        <v>178</v>
      </c>
    </row>
    <row r="9" spans="1:11" ht="21" customHeight="1">
      <c r="A9" s="9"/>
      <c r="B9" s="9"/>
      <c r="C9" s="9"/>
      <c r="D9" s="10"/>
      <c r="E9" s="11"/>
      <c r="F9" s="12" t="s">
        <v>174</v>
      </c>
      <c r="G9" s="11"/>
      <c r="H9" s="12" t="s">
        <v>174</v>
      </c>
    </row>
    <row r="10" spans="1:11" ht="21" customHeight="1">
      <c r="A10" s="33" t="s">
        <v>73</v>
      </c>
      <c r="E10" s="16"/>
    </row>
    <row r="11" spans="1:11" ht="21" customHeight="1">
      <c r="A11" s="33" t="s">
        <v>15</v>
      </c>
      <c r="E11" s="86"/>
    </row>
    <row r="12" spans="1:11" ht="21" customHeight="1">
      <c r="A12" s="1" t="s">
        <v>106</v>
      </c>
      <c r="D12" s="25">
        <v>20</v>
      </c>
      <c r="E12" s="16">
        <v>101652617</v>
      </c>
      <c r="F12" s="16">
        <v>57375047</v>
      </c>
      <c r="G12" s="16">
        <v>64975586</v>
      </c>
      <c r="H12" s="16">
        <v>57375047</v>
      </c>
    </row>
    <row r="13" spans="1:11" ht="21" customHeight="1">
      <c r="A13" s="1" t="s">
        <v>168</v>
      </c>
      <c r="D13" s="25">
        <v>21</v>
      </c>
      <c r="E13" s="20">
        <v>33247726</v>
      </c>
      <c r="F13" s="20">
        <v>36827991</v>
      </c>
      <c r="G13" s="20">
        <v>18586396</v>
      </c>
      <c r="H13" s="20">
        <v>23544538</v>
      </c>
    </row>
    <row r="14" spans="1:11" ht="21" customHeight="1">
      <c r="A14" s="1" t="s">
        <v>120</v>
      </c>
      <c r="D14" s="25">
        <v>6.1</v>
      </c>
      <c r="E14" s="20">
        <v>32632000</v>
      </c>
      <c r="F14" s="20">
        <v>2600000</v>
      </c>
      <c r="G14" s="20">
        <v>9932000</v>
      </c>
      <c r="H14" s="20">
        <v>0</v>
      </c>
      <c r="K14" s="14"/>
    </row>
    <row r="15" spans="1:11" ht="21" customHeight="1">
      <c r="A15" s="1" t="s">
        <v>68</v>
      </c>
      <c r="B15"/>
      <c r="D15" s="25"/>
      <c r="E15" s="20"/>
      <c r="F15" s="20"/>
      <c r="G15" s="14"/>
      <c r="H15" s="14"/>
      <c r="K15" s="14"/>
    </row>
    <row r="16" spans="1:11" ht="21" customHeight="1">
      <c r="A16"/>
      <c r="B16" s="1" t="s">
        <v>132</v>
      </c>
      <c r="D16" s="25">
        <v>22</v>
      </c>
      <c r="E16" s="20">
        <v>30669289</v>
      </c>
      <c r="F16" s="20">
        <v>29519494</v>
      </c>
      <c r="G16" s="20">
        <v>1997699</v>
      </c>
      <c r="H16" s="20">
        <v>4094085</v>
      </c>
      <c r="J16" s="14"/>
      <c r="K16" s="14"/>
    </row>
    <row r="17" spans="1:11" ht="21" customHeight="1">
      <c r="A17"/>
      <c r="B17" s="1" t="s">
        <v>17</v>
      </c>
      <c r="D17" s="25" t="s">
        <v>148</v>
      </c>
      <c r="E17" s="20">
        <v>2548886</v>
      </c>
      <c r="F17" s="20">
        <v>2397859</v>
      </c>
      <c r="G17" s="20">
        <v>592852</v>
      </c>
      <c r="H17" s="20">
        <v>569154</v>
      </c>
      <c r="J17" s="14"/>
      <c r="K17" s="14"/>
    </row>
    <row r="18" spans="1:11" s="9" customFormat="1" ht="21" customHeight="1">
      <c r="A18" s="77" t="s">
        <v>16</v>
      </c>
      <c r="B18" s="1"/>
      <c r="D18" s="1"/>
      <c r="E18" s="19">
        <f>SUM(E12:E17)</f>
        <v>200750518</v>
      </c>
      <c r="F18" s="19">
        <f>SUM(F12:F17)</f>
        <v>128720391</v>
      </c>
      <c r="G18" s="19">
        <f>SUM(G12:G17)</f>
        <v>96084533</v>
      </c>
      <c r="H18" s="19">
        <f>SUM(H12:H17)</f>
        <v>85582824</v>
      </c>
    </row>
    <row r="19" spans="1:11" s="9" customFormat="1" ht="21" customHeight="1">
      <c r="A19" s="33" t="s">
        <v>107</v>
      </c>
      <c r="B19" s="1"/>
      <c r="C19" s="1"/>
      <c r="E19" s="27"/>
      <c r="F19" s="27"/>
      <c r="G19" s="27"/>
      <c r="H19" s="27"/>
    </row>
    <row r="20" spans="1:11" s="9" customFormat="1" ht="21" customHeight="1">
      <c r="A20" s="1" t="s">
        <v>132</v>
      </c>
      <c r="C20" s="1"/>
      <c r="D20" s="26">
        <v>22</v>
      </c>
      <c r="E20" s="16">
        <v>158011506</v>
      </c>
      <c r="F20" s="16">
        <v>188631335</v>
      </c>
      <c r="G20" s="16">
        <v>0</v>
      </c>
      <c r="H20" s="16">
        <v>1997766</v>
      </c>
    </row>
    <row r="21" spans="1:11" ht="21" customHeight="1">
      <c r="A21" s="10" t="s">
        <v>17</v>
      </c>
      <c r="D21" s="26" t="s">
        <v>148</v>
      </c>
      <c r="E21" s="16">
        <v>6417891</v>
      </c>
      <c r="F21" s="16">
        <v>8917022</v>
      </c>
      <c r="G21" s="16">
        <v>911031</v>
      </c>
      <c r="H21" s="16">
        <v>1454128</v>
      </c>
    </row>
    <row r="22" spans="1:11" ht="21" customHeight="1">
      <c r="A22" s="1" t="s">
        <v>18</v>
      </c>
      <c r="D22" s="26">
        <v>19</v>
      </c>
      <c r="E22" s="16">
        <v>1974818</v>
      </c>
      <c r="F22" s="16">
        <v>1893380</v>
      </c>
      <c r="G22" s="16">
        <v>1974818</v>
      </c>
      <c r="H22" s="16">
        <v>1893380</v>
      </c>
    </row>
    <row r="23" spans="1:11" ht="21" customHeight="1">
      <c r="A23" s="1" t="s">
        <v>160</v>
      </c>
      <c r="D23" s="26">
        <v>24</v>
      </c>
      <c r="E23" s="16">
        <v>1522113</v>
      </c>
      <c r="F23" s="16">
        <v>988285</v>
      </c>
      <c r="G23" s="16">
        <v>559624</v>
      </c>
      <c r="H23" s="16">
        <v>348287</v>
      </c>
    </row>
    <row r="24" spans="1:11" ht="21" customHeight="1">
      <c r="A24" s="1" t="s">
        <v>86</v>
      </c>
      <c r="E24" s="16">
        <v>1002830</v>
      </c>
      <c r="F24" s="16">
        <v>1002830</v>
      </c>
      <c r="G24" s="135">
        <v>330000</v>
      </c>
      <c r="H24" s="135">
        <v>330000</v>
      </c>
    </row>
    <row r="25" spans="1:11" ht="21" customHeight="1">
      <c r="A25" s="1" t="s">
        <v>19</v>
      </c>
      <c r="E25" s="19">
        <f>SUM(E20:E24)</f>
        <v>168929158</v>
      </c>
      <c r="F25" s="19">
        <f>SUM(F20:F24)</f>
        <v>201432852</v>
      </c>
      <c r="G25" s="19">
        <f>SUM(G20:G24)</f>
        <v>3775473</v>
      </c>
      <c r="H25" s="19">
        <f>SUM(H20:H24)</f>
        <v>6023561</v>
      </c>
    </row>
    <row r="26" spans="1:11" s="9" customFormat="1">
      <c r="A26" s="1" t="s">
        <v>20</v>
      </c>
      <c r="D26" s="1"/>
      <c r="E26" s="19">
        <f>SUM(E18+E25)</f>
        <v>369679676</v>
      </c>
      <c r="F26" s="19">
        <f>SUM(F18+F25)</f>
        <v>330153243</v>
      </c>
      <c r="G26" s="19">
        <f>SUM(G18+G25)</f>
        <v>99860006</v>
      </c>
      <c r="H26" s="19">
        <f>SUM(H18+H25)</f>
        <v>91606385</v>
      </c>
    </row>
    <row r="27" spans="1:11" ht="7.5" customHeight="1">
      <c r="E27" s="16"/>
      <c r="F27" s="16"/>
      <c r="G27" s="16"/>
      <c r="H27" s="16"/>
    </row>
    <row r="28" spans="1:11">
      <c r="A28" s="33" t="s">
        <v>21</v>
      </c>
      <c r="E28" s="16"/>
      <c r="F28" s="16"/>
      <c r="G28" s="16"/>
      <c r="H28" s="16"/>
    </row>
    <row r="29" spans="1:11" ht="21" customHeight="1">
      <c r="A29" s="1" t="s">
        <v>22</v>
      </c>
      <c r="D29" s="26">
        <v>25</v>
      </c>
      <c r="E29" s="16"/>
      <c r="F29" s="16"/>
      <c r="G29" s="16"/>
      <c r="H29" s="16"/>
    </row>
    <row r="30" spans="1:11" ht="19.5" customHeight="1">
      <c r="A30" s="1" t="s">
        <v>23</v>
      </c>
      <c r="E30" s="20"/>
      <c r="F30" s="20"/>
      <c r="G30" s="20"/>
      <c r="H30" s="20"/>
    </row>
    <row r="31" spans="1:11" ht="19.5" customHeight="1">
      <c r="B31" s="1" t="s">
        <v>118</v>
      </c>
      <c r="E31" s="20">
        <v>0</v>
      </c>
      <c r="F31" s="20">
        <v>534446522</v>
      </c>
      <c r="G31" s="20">
        <v>0</v>
      </c>
      <c r="H31" s="20">
        <v>534446522</v>
      </c>
    </row>
    <row r="32" spans="1:11" ht="19.5" customHeight="1">
      <c r="B32" s="1" t="s">
        <v>161</v>
      </c>
      <c r="E32" s="28">
        <v>476526252</v>
      </c>
      <c r="F32" s="28">
        <v>0</v>
      </c>
      <c r="G32" s="28">
        <v>476526252</v>
      </c>
      <c r="H32" s="28">
        <v>0</v>
      </c>
    </row>
    <row r="33" spans="1:8" ht="21" customHeight="1">
      <c r="A33" s="1" t="s">
        <v>24</v>
      </c>
      <c r="E33" s="16"/>
      <c r="F33" s="16"/>
      <c r="G33" s="16"/>
      <c r="H33" s="16"/>
    </row>
    <row r="34" spans="1:8" ht="21" customHeight="1">
      <c r="B34" s="1" t="s">
        <v>135</v>
      </c>
      <c r="E34" s="16">
        <f>+'9'!C27</f>
        <v>454714238</v>
      </c>
      <c r="F34" s="16">
        <f>+'9'!C20</f>
        <v>454714238</v>
      </c>
      <c r="G34" s="16">
        <f>+'10'!C23</f>
        <v>454714238</v>
      </c>
      <c r="H34" s="16">
        <f>+'10'!C19</f>
        <v>454714238</v>
      </c>
    </row>
    <row r="35" spans="1:8" ht="21" customHeight="1">
      <c r="A35" s="1" t="s">
        <v>65</v>
      </c>
      <c r="D35" s="25"/>
      <c r="E35" s="16">
        <f>+'9'!D27</f>
        <v>903758850</v>
      </c>
      <c r="F35" s="16">
        <f>+'9'!D20</f>
        <v>903758850</v>
      </c>
      <c r="G35" s="16">
        <f>+'10'!D23</f>
        <v>903758850</v>
      </c>
      <c r="H35" s="16">
        <f>+'10'!D19</f>
        <v>903758850</v>
      </c>
    </row>
    <row r="36" spans="1:8" ht="21" customHeight="1">
      <c r="A36" s="1" t="s">
        <v>130</v>
      </c>
      <c r="D36" s="25">
        <v>26</v>
      </c>
      <c r="E36" s="20">
        <f>+'9'!E27</f>
        <v>4660000</v>
      </c>
      <c r="F36" s="20">
        <f>+'9'!E20</f>
        <v>4660000</v>
      </c>
      <c r="G36" s="20">
        <f>+'10'!E23</f>
        <v>4660000</v>
      </c>
      <c r="H36" s="20">
        <f>+'10'!E19</f>
        <v>4660000</v>
      </c>
    </row>
    <row r="37" spans="1:8" ht="21" customHeight="1">
      <c r="A37" s="1" t="s">
        <v>133</v>
      </c>
      <c r="D37" s="25">
        <v>26</v>
      </c>
      <c r="E37" s="178">
        <f>+'9'!F27</f>
        <v>136135268</v>
      </c>
      <c r="F37" s="179">
        <f>+'9'!F20</f>
        <v>72403688</v>
      </c>
      <c r="G37" s="136">
        <f>+'10'!F23</f>
        <v>-3036944</v>
      </c>
      <c r="H37" s="179">
        <f>+'10'!F19</f>
        <v>-49110909</v>
      </c>
    </row>
    <row r="38" spans="1:8" ht="21" customHeight="1">
      <c r="A38" s="1" t="s">
        <v>29</v>
      </c>
      <c r="E38" s="20">
        <f>+'9'!J27</f>
        <v>1250397</v>
      </c>
      <c r="F38" s="180">
        <f>+'9'!J22</f>
        <v>102455</v>
      </c>
      <c r="G38" s="20">
        <f>+'10'!H23</f>
        <v>3147333</v>
      </c>
      <c r="H38" s="29">
        <f>+'10'!H19</f>
        <v>1999391</v>
      </c>
    </row>
    <row r="39" spans="1:8" ht="21" customHeight="1">
      <c r="A39" s="1" t="s">
        <v>28</v>
      </c>
      <c r="E39" s="23">
        <f>SUM(E34:E38)</f>
        <v>1500518753</v>
      </c>
      <c r="F39" s="23">
        <f>SUM(F34:F38)</f>
        <v>1435639231</v>
      </c>
      <c r="G39" s="23">
        <f>SUM(G34:G38)</f>
        <v>1363243477</v>
      </c>
      <c r="H39" s="23">
        <f>SUM(H34:H38)</f>
        <v>1316021570</v>
      </c>
    </row>
    <row r="40" spans="1:8" ht="21" customHeight="1">
      <c r="A40" s="1" t="s">
        <v>27</v>
      </c>
      <c r="E40" s="136">
        <f>+'9'!L27</f>
        <v>-1120050</v>
      </c>
      <c r="F40" s="29">
        <f>+'9'!L20</f>
        <v>-1264151</v>
      </c>
      <c r="G40" s="20">
        <v>0</v>
      </c>
      <c r="H40" s="20">
        <v>0</v>
      </c>
    </row>
    <row r="41" spans="1:8" ht="21" customHeight="1">
      <c r="A41" s="1" t="s">
        <v>26</v>
      </c>
      <c r="E41" s="19">
        <f>SUM(E39:E40)</f>
        <v>1499398703</v>
      </c>
      <c r="F41" s="19">
        <f>SUM(F39:F40)</f>
        <v>1434375080</v>
      </c>
      <c r="G41" s="19">
        <f>SUM(G39:G40)</f>
        <v>1363243477</v>
      </c>
      <c r="H41" s="19">
        <f>SUM(H39:H40)</f>
        <v>1316021570</v>
      </c>
    </row>
    <row r="42" spans="1:8" ht="21.75" thickBot="1">
      <c r="A42" s="1" t="s">
        <v>25</v>
      </c>
      <c r="E42" s="24">
        <f>E26+E41</f>
        <v>1869078379</v>
      </c>
      <c r="F42" s="24">
        <f>F26+F41</f>
        <v>1764528323</v>
      </c>
      <c r="G42" s="24">
        <f>G26+G41</f>
        <v>1463103483</v>
      </c>
      <c r="H42" s="24">
        <f>H26+H41</f>
        <v>1407627955</v>
      </c>
    </row>
    <row r="43" spans="1:8" ht="21" customHeight="1" thickTop="1">
      <c r="E43" s="23"/>
      <c r="F43" s="23"/>
      <c r="G43" s="23"/>
      <c r="H43" s="23"/>
    </row>
    <row r="44" spans="1:8" ht="21" customHeight="1">
      <c r="E44" s="20"/>
      <c r="F44" s="20"/>
      <c r="G44" s="20"/>
      <c r="H44" s="20"/>
    </row>
    <row r="45" spans="1:8" ht="21" customHeight="1">
      <c r="E45" s="20"/>
      <c r="F45" s="20"/>
      <c r="G45" s="20"/>
      <c r="H45" s="20"/>
    </row>
    <row r="46" spans="1:8" ht="21" customHeight="1">
      <c r="E46" s="20"/>
      <c r="F46" s="20"/>
      <c r="G46" s="20"/>
      <c r="H46" s="20"/>
    </row>
    <row r="47" spans="1:8" ht="21" customHeight="1">
      <c r="E47" s="20"/>
      <c r="F47" s="20"/>
      <c r="G47" s="20"/>
      <c r="H47" s="20"/>
    </row>
    <row r="48" spans="1:8" ht="21" customHeight="1">
      <c r="E48" s="20"/>
      <c r="F48" s="20"/>
      <c r="G48" s="20"/>
      <c r="H48" s="20"/>
    </row>
    <row r="49" spans="1:9" ht="21" customHeight="1">
      <c r="E49" s="20"/>
      <c r="F49" s="20"/>
      <c r="G49" s="20"/>
      <c r="H49" s="20"/>
    </row>
    <row r="50" spans="1:9" ht="21" customHeight="1">
      <c r="E50" s="20"/>
      <c r="F50" s="20"/>
      <c r="G50" s="20"/>
      <c r="H50" s="20"/>
    </row>
    <row r="51" spans="1:9" ht="10.5" customHeight="1">
      <c r="E51" s="20"/>
      <c r="F51" s="20"/>
      <c r="G51" s="20"/>
      <c r="H51" s="20"/>
    </row>
    <row r="52" spans="1:9" ht="21" customHeight="1">
      <c r="A52" s="1" t="s">
        <v>5</v>
      </c>
      <c r="E52" s="20"/>
      <c r="F52" s="20"/>
      <c r="G52" s="20"/>
      <c r="H52" s="20"/>
    </row>
    <row r="53" spans="1:9" ht="21" customHeight="1">
      <c r="E53" s="31"/>
      <c r="F53" s="30"/>
      <c r="G53" s="30"/>
      <c r="H53" s="30"/>
      <c r="I53" s="30"/>
    </row>
    <row r="54" spans="1:9" ht="21" customHeight="1">
      <c r="E54" s="119">
        <f>+E42-'6'!E34</f>
        <v>0</v>
      </c>
      <c r="F54" s="119">
        <f>+F42-'6'!F34</f>
        <v>0</v>
      </c>
      <c r="G54" s="119">
        <f>+G42-'6'!G34</f>
        <v>0</v>
      </c>
      <c r="H54" s="119">
        <f>+H42-'6'!H34</f>
        <v>0</v>
      </c>
    </row>
    <row r="57" spans="1:9" ht="21" customHeight="1">
      <c r="E57" s="32"/>
      <c r="F57" s="32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7"/>
  <sheetViews>
    <sheetView zoomScaleNormal="100" zoomScaleSheetLayoutView="100" workbookViewId="0"/>
  </sheetViews>
  <sheetFormatPr defaultColWidth="11.42578125" defaultRowHeight="21"/>
  <cols>
    <col min="1" max="2" width="3.7109375" style="34" customWidth="1"/>
    <col min="3" max="3" width="37.28515625" style="34" customWidth="1"/>
    <col min="4" max="4" width="9" style="34" customWidth="1"/>
    <col min="5" max="5" width="14.28515625" style="35" customWidth="1"/>
    <col min="6" max="8" width="14.140625" style="35" customWidth="1"/>
    <col min="9" max="9" width="11.42578125" style="35"/>
    <col min="10" max="16384" width="11.42578125" style="34"/>
  </cols>
  <sheetData>
    <row r="1" spans="1:9">
      <c r="H1" s="36">
        <v>8</v>
      </c>
    </row>
    <row r="2" spans="1:9">
      <c r="A2" s="193" t="s">
        <v>0</v>
      </c>
      <c r="B2" s="193"/>
      <c r="C2" s="193"/>
      <c r="D2" s="193"/>
      <c r="E2" s="193"/>
      <c r="F2" s="193"/>
      <c r="G2" s="193"/>
      <c r="H2" s="193"/>
    </row>
    <row r="3" spans="1:9">
      <c r="A3" s="193" t="s">
        <v>30</v>
      </c>
      <c r="B3" s="193"/>
      <c r="C3" s="193"/>
      <c r="D3" s="193"/>
      <c r="E3" s="193"/>
      <c r="F3" s="193"/>
      <c r="G3" s="193"/>
      <c r="H3" s="193"/>
    </row>
    <row r="4" spans="1:9">
      <c r="A4" s="193" t="s">
        <v>162</v>
      </c>
      <c r="B4" s="193"/>
      <c r="C4" s="193"/>
      <c r="D4" s="193"/>
      <c r="E4" s="193"/>
      <c r="F4" s="193"/>
      <c r="G4" s="193"/>
      <c r="H4" s="193"/>
    </row>
    <row r="5" spans="1:9">
      <c r="A5" s="37"/>
      <c r="B5" s="37"/>
      <c r="C5" s="38"/>
      <c r="D5" s="39"/>
      <c r="E5" s="40"/>
      <c r="F5" s="40"/>
      <c r="G5" s="40"/>
      <c r="H5" s="41" t="s">
        <v>119</v>
      </c>
    </row>
    <row r="6" spans="1:9" s="44" customFormat="1">
      <c r="A6" s="42"/>
      <c r="B6" s="42"/>
      <c r="C6" s="42"/>
      <c r="D6" s="42"/>
      <c r="E6" s="43" t="s">
        <v>2</v>
      </c>
      <c r="F6" s="43"/>
      <c r="G6" s="43" t="s">
        <v>3</v>
      </c>
      <c r="H6" s="43"/>
      <c r="I6" s="51"/>
    </row>
    <row r="7" spans="1:9" s="44" customFormat="1">
      <c r="A7" s="45"/>
      <c r="B7" s="45"/>
      <c r="C7" s="45"/>
      <c r="D7" s="46" t="s">
        <v>4</v>
      </c>
      <c r="E7" s="46">
        <v>2024</v>
      </c>
      <c r="F7" s="46">
        <v>2023</v>
      </c>
      <c r="G7" s="46">
        <v>2024</v>
      </c>
      <c r="H7" s="46">
        <v>2023</v>
      </c>
      <c r="I7" s="51"/>
    </row>
    <row r="8" spans="1:9" s="44" customFormat="1">
      <c r="D8" s="52"/>
      <c r="E8" s="52"/>
      <c r="F8" s="52" t="s">
        <v>194</v>
      </c>
      <c r="G8" s="52"/>
      <c r="H8" s="190" t="s">
        <v>194</v>
      </c>
      <c r="I8" s="51"/>
    </row>
    <row r="9" spans="1:9" s="44" customFormat="1">
      <c r="D9" s="52"/>
      <c r="E9" s="52"/>
      <c r="F9" s="52"/>
      <c r="G9" s="52"/>
      <c r="H9" s="52"/>
      <c r="I9" s="51"/>
    </row>
    <row r="10" spans="1:9">
      <c r="A10" s="34" t="s">
        <v>175</v>
      </c>
      <c r="E10" s="124">
        <v>268288297</v>
      </c>
      <c r="F10" s="105">
        <v>318076485</v>
      </c>
      <c r="G10" s="124">
        <v>6012193</v>
      </c>
      <c r="H10" s="124">
        <v>0</v>
      </c>
    </row>
    <row r="11" spans="1:9">
      <c r="A11" s="34" t="s">
        <v>176</v>
      </c>
      <c r="D11" s="49"/>
      <c r="E11" s="55">
        <v>-156482618</v>
      </c>
      <c r="F11" s="55">
        <v>-181440681</v>
      </c>
      <c r="G11" s="55">
        <v>-5956598</v>
      </c>
      <c r="H11" s="55">
        <v>0</v>
      </c>
    </row>
    <row r="12" spans="1:9">
      <c r="A12" s="34" t="s">
        <v>31</v>
      </c>
      <c r="E12" s="162">
        <f>SUM(E10:E11)</f>
        <v>111805679</v>
      </c>
      <c r="F12" s="162">
        <f>SUM(F10:F11)</f>
        <v>136635804</v>
      </c>
      <c r="G12" s="162">
        <f>SUM(G10:G11)</f>
        <v>55595</v>
      </c>
      <c r="H12" s="162">
        <f>SUM(H10:H11)</f>
        <v>0</v>
      </c>
    </row>
    <row r="13" spans="1:9">
      <c r="A13" s="34" t="s">
        <v>136</v>
      </c>
      <c r="D13" s="49" t="s">
        <v>150</v>
      </c>
      <c r="E13" s="105">
        <v>0</v>
      </c>
      <c r="F13" s="105">
        <v>0</v>
      </c>
      <c r="G13" s="105">
        <v>51674921</v>
      </c>
      <c r="H13" s="105">
        <v>54469916</v>
      </c>
    </row>
    <row r="14" spans="1:9">
      <c r="A14" s="34" t="s">
        <v>32</v>
      </c>
      <c r="E14" s="160">
        <v>6262262</v>
      </c>
      <c r="F14" s="160">
        <v>5358203</v>
      </c>
      <c r="G14" s="160">
        <v>23919452</v>
      </c>
      <c r="H14" s="160">
        <v>24161336</v>
      </c>
    </row>
    <row r="15" spans="1:9">
      <c r="A15" s="34" t="s">
        <v>33</v>
      </c>
      <c r="D15" s="49"/>
      <c r="E15" s="55">
        <v>-1418855</v>
      </c>
      <c r="F15" s="55">
        <v>-3224455</v>
      </c>
      <c r="G15" s="55">
        <v>0</v>
      </c>
      <c r="H15" s="55">
        <v>0</v>
      </c>
    </row>
    <row r="16" spans="1:9">
      <c r="A16" s="34" t="s">
        <v>34</v>
      </c>
      <c r="D16" s="49"/>
      <c r="E16" s="55">
        <v>-31758402</v>
      </c>
      <c r="F16" s="55">
        <v>-40971831</v>
      </c>
      <c r="G16" s="55">
        <v>-24902641</v>
      </c>
      <c r="H16" s="55">
        <v>-28168686</v>
      </c>
    </row>
    <row r="17" spans="1:8">
      <c r="A17" s="34" t="s">
        <v>163</v>
      </c>
      <c r="D17" s="49"/>
      <c r="E17" s="55">
        <v>0</v>
      </c>
      <c r="F17" s="55">
        <v>-17691254</v>
      </c>
      <c r="G17" s="55">
        <v>0</v>
      </c>
      <c r="H17" s="55">
        <v>-20789403</v>
      </c>
    </row>
    <row r="18" spans="1:8">
      <c r="A18" s="34" t="s">
        <v>187</v>
      </c>
      <c r="D18" s="49"/>
      <c r="E18" s="55">
        <v>0</v>
      </c>
      <c r="F18" s="55">
        <v>0</v>
      </c>
      <c r="G18" s="55">
        <v>0</v>
      </c>
      <c r="H18" s="55">
        <v>-2750000</v>
      </c>
    </row>
    <row r="19" spans="1:8">
      <c r="A19" s="34" t="s">
        <v>188</v>
      </c>
      <c r="D19" s="57"/>
      <c r="E19" s="58">
        <f>SUM(E12:E18)</f>
        <v>84890684</v>
      </c>
      <c r="F19" s="58">
        <f>SUM(F12:F18)</f>
        <v>80106467</v>
      </c>
      <c r="G19" s="58">
        <f>SUM(G12:G18)</f>
        <v>50747327</v>
      </c>
      <c r="H19" s="58">
        <f>SUM(H12:H18)</f>
        <v>26923163</v>
      </c>
    </row>
    <row r="20" spans="1:8">
      <c r="A20" s="59" t="s">
        <v>35</v>
      </c>
      <c r="B20" s="59"/>
      <c r="D20" s="49"/>
      <c r="E20" s="60">
        <v>-20578413</v>
      </c>
      <c r="F20" s="60">
        <v>-22416485</v>
      </c>
      <c r="G20" s="60">
        <v>-4878909</v>
      </c>
      <c r="H20" s="60">
        <v>-6608863</v>
      </c>
    </row>
    <row r="21" spans="1:8">
      <c r="A21" s="59" t="s">
        <v>189</v>
      </c>
      <c r="B21" s="59"/>
      <c r="D21" s="49"/>
      <c r="E21" s="58">
        <f>SUM(E19:E20)</f>
        <v>64312271</v>
      </c>
      <c r="F21" s="58">
        <f>SUM(F19:F20)</f>
        <v>57689982</v>
      </c>
      <c r="G21" s="58">
        <f>SUM(G19:G20)</f>
        <v>45868418</v>
      </c>
      <c r="H21" s="58">
        <f>SUM(H19:H20)</f>
        <v>20314300</v>
      </c>
    </row>
    <row r="22" spans="1:8">
      <c r="A22" s="34" t="s">
        <v>36</v>
      </c>
      <c r="D22" s="49">
        <v>28.1</v>
      </c>
      <c r="E22" s="55">
        <v>-688590</v>
      </c>
      <c r="F22" s="55">
        <v>-976541</v>
      </c>
      <c r="G22" s="55">
        <v>205547</v>
      </c>
      <c r="H22" s="55">
        <v>-249524</v>
      </c>
    </row>
    <row r="23" spans="1:8">
      <c r="A23" s="34" t="s">
        <v>177</v>
      </c>
      <c r="D23" s="49"/>
      <c r="E23" s="56">
        <f>SUM(E21:E22)</f>
        <v>63623681</v>
      </c>
      <c r="F23" s="56">
        <f>SUM(F21:F22)</f>
        <v>56713441</v>
      </c>
      <c r="G23" s="56">
        <f>SUM(G21:G22)</f>
        <v>46073965</v>
      </c>
      <c r="H23" s="56">
        <f>SUM(H21:H22)</f>
        <v>20064776</v>
      </c>
    </row>
    <row r="24" spans="1:8" s="44" customFormat="1" ht="11.25" customHeight="1">
      <c r="D24" s="52"/>
      <c r="E24" s="52"/>
      <c r="F24" s="52"/>
      <c r="G24" s="52"/>
      <c r="H24" s="52"/>
    </row>
    <row r="25" spans="1:8" s="44" customFormat="1">
      <c r="A25" s="34" t="s">
        <v>37</v>
      </c>
      <c r="D25" s="52"/>
      <c r="E25" s="52"/>
      <c r="F25" s="52"/>
      <c r="G25" s="52"/>
      <c r="H25" s="52"/>
    </row>
    <row r="26" spans="1:8" s="44" customFormat="1">
      <c r="A26" s="188" t="s">
        <v>208</v>
      </c>
      <c r="D26" s="49"/>
      <c r="E26" s="52"/>
      <c r="F26" s="52"/>
      <c r="G26" s="52"/>
      <c r="H26" s="52"/>
    </row>
    <row r="27" spans="1:8" s="44" customFormat="1">
      <c r="A27" s="34"/>
      <c r="B27" s="34" t="s">
        <v>195</v>
      </c>
      <c r="D27" s="49"/>
      <c r="E27" s="161">
        <v>1434927</v>
      </c>
      <c r="F27" s="105">
        <v>-5808755</v>
      </c>
      <c r="G27" s="105">
        <v>1434927</v>
      </c>
      <c r="H27" s="105">
        <v>-5808755</v>
      </c>
    </row>
    <row r="28" spans="1:8" s="44" customFormat="1">
      <c r="B28" s="34" t="s">
        <v>182</v>
      </c>
      <c r="D28" s="49">
        <v>28.2</v>
      </c>
      <c r="E28" s="161">
        <v>-286985</v>
      </c>
      <c r="F28" s="105">
        <v>1161751</v>
      </c>
      <c r="G28" s="105">
        <v>-286985</v>
      </c>
      <c r="H28" s="105">
        <v>1161751</v>
      </c>
    </row>
    <row r="29" spans="1:8" s="44" customFormat="1">
      <c r="A29" s="189" t="s">
        <v>66</v>
      </c>
      <c r="B29" s="189"/>
      <c r="D29" s="49"/>
      <c r="E29" s="161"/>
      <c r="F29" s="105"/>
      <c r="G29" s="105"/>
      <c r="H29" s="105"/>
    </row>
    <row r="30" spans="1:8" s="44" customFormat="1">
      <c r="A30" s="34"/>
      <c r="B30" s="34" t="s">
        <v>99</v>
      </c>
      <c r="D30" s="49">
        <v>24</v>
      </c>
      <c r="E30" s="104">
        <v>0</v>
      </c>
      <c r="F30" s="105">
        <v>3806032</v>
      </c>
      <c r="G30" s="105">
        <v>0</v>
      </c>
      <c r="H30" s="105">
        <v>3394709</v>
      </c>
    </row>
    <row r="31" spans="1:8" s="44" customFormat="1">
      <c r="A31" s="34" t="s">
        <v>123</v>
      </c>
      <c r="D31" s="52"/>
      <c r="E31" s="116">
        <f>SUM(E27:E30)</f>
        <v>1147942</v>
      </c>
      <c r="F31" s="181">
        <f t="shared" ref="F31:H31" si="0">SUM(F27:F30)</f>
        <v>-840972</v>
      </c>
      <c r="G31" s="116">
        <f t="shared" si="0"/>
        <v>1147942</v>
      </c>
      <c r="H31" s="181">
        <f t="shared" si="0"/>
        <v>-1252295</v>
      </c>
    </row>
    <row r="32" spans="1:8" s="44" customFormat="1" ht="21.75" thickBot="1">
      <c r="A32" s="34" t="s">
        <v>124</v>
      </c>
      <c r="D32" s="52"/>
      <c r="E32" s="92">
        <f>+E23+E31</f>
        <v>64771623</v>
      </c>
      <c r="F32" s="92">
        <f>+F23+F31</f>
        <v>55872469</v>
      </c>
      <c r="G32" s="92">
        <f>+G23+G31</f>
        <v>47221907</v>
      </c>
      <c r="H32" s="92">
        <f>+H23+H31</f>
        <v>18812481</v>
      </c>
    </row>
    <row r="33" spans="1:9" s="44" customFormat="1" ht="11.25" customHeight="1" thickTop="1">
      <c r="D33" s="52"/>
      <c r="E33" s="52"/>
      <c r="F33" s="52"/>
      <c r="G33" s="52"/>
      <c r="H33" s="52"/>
    </row>
    <row r="34" spans="1:9" s="44" customFormat="1">
      <c r="A34" s="34" t="s">
        <v>108</v>
      </c>
      <c r="D34" s="52"/>
      <c r="E34" s="52"/>
      <c r="F34" s="52"/>
      <c r="G34" s="52"/>
      <c r="H34" s="52"/>
    </row>
    <row r="35" spans="1:9" s="44" customFormat="1">
      <c r="A35" s="34" t="s">
        <v>67</v>
      </c>
      <c r="D35" s="52"/>
      <c r="E35" s="137">
        <f>+E37-E36</f>
        <v>63731580</v>
      </c>
      <c r="F35" s="137">
        <f>+F37-F36</f>
        <v>60060999</v>
      </c>
      <c r="G35" s="137">
        <f>+G37-G36</f>
        <v>46073965</v>
      </c>
      <c r="H35" s="137">
        <f>+H37-H36</f>
        <v>20064776</v>
      </c>
    </row>
    <row r="36" spans="1:9" s="44" customFormat="1">
      <c r="A36" s="34" t="s">
        <v>27</v>
      </c>
      <c r="D36" s="52"/>
      <c r="E36" s="105">
        <v>-107899</v>
      </c>
      <c r="F36" s="105">
        <v>-3347558</v>
      </c>
      <c r="G36" s="105">
        <v>0</v>
      </c>
      <c r="H36" s="105">
        <v>0</v>
      </c>
    </row>
    <row r="37" spans="1:9" s="44" customFormat="1" ht="21.75" thickBot="1">
      <c r="A37" s="34" t="s">
        <v>177</v>
      </c>
      <c r="D37" s="52"/>
      <c r="E37" s="92">
        <f>+E23</f>
        <v>63623681</v>
      </c>
      <c r="F37" s="48">
        <f>+F23</f>
        <v>56713441</v>
      </c>
      <c r="G37" s="92">
        <f>+G23</f>
        <v>46073965</v>
      </c>
      <c r="H37" s="48">
        <f>+H23</f>
        <v>20064776</v>
      </c>
    </row>
    <row r="38" spans="1:9" ht="9.9499999999999993" customHeight="1" thickTop="1">
      <c r="E38" s="109"/>
      <c r="F38" s="110"/>
      <c r="G38" s="111"/>
      <c r="H38" s="111"/>
      <c r="I38" s="34"/>
    </row>
    <row r="39" spans="1:9" s="44" customFormat="1">
      <c r="A39" s="34" t="s">
        <v>100</v>
      </c>
      <c r="D39" s="52"/>
      <c r="E39" s="112"/>
      <c r="F39" s="112"/>
      <c r="G39" s="112"/>
      <c r="H39" s="112"/>
    </row>
    <row r="40" spans="1:9" s="44" customFormat="1">
      <c r="A40" s="34" t="s">
        <v>67</v>
      </c>
      <c r="D40" s="52"/>
      <c r="E40" s="137">
        <f>+E42-E41</f>
        <v>64879522</v>
      </c>
      <c r="F40" s="108">
        <f>F42-F41</f>
        <v>59210269</v>
      </c>
      <c r="G40" s="161">
        <f>+G42-G41</f>
        <v>47221907</v>
      </c>
      <c r="H40" s="175">
        <f>+H35</f>
        <v>20064776</v>
      </c>
    </row>
    <row r="41" spans="1:9" s="44" customFormat="1">
      <c r="A41" s="34" t="s">
        <v>27</v>
      </c>
      <c r="D41" s="52"/>
      <c r="E41" s="105">
        <f>+'9'!L26</f>
        <v>-107899</v>
      </c>
      <c r="F41" s="185">
        <f>+'9'!L19</f>
        <v>-3337800</v>
      </c>
      <c r="G41" s="186">
        <f>+G36</f>
        <v>0</v>
      </c>
      <c r="H41" s="186">
        <f>+H36</f>
        <v>0</v>
      </c>
    </row>
    <row r="42" spans="1:9" s="44" customFormat="1" ht="21.75" thickBot="1">
      <c r="A42" s="34" t="s">
        <v>124</v>
      </c>
      <c r="D42" s="52"/>
      <c r="E42" s="92">
        <f>+E32</f>
        <v>64771623</v>
      </c>
      <c r="F42" s="48">
        <f>F32</f>
        <v>55872469</v>
      </c>
      <c r="G42" s="92">
        <f>+G32</f>
        <v>47221907</v>
      </c>
      <c r="H42" s="48">
        <f>+H32</f>
        <v>18812481</v>
      </c>
    </row>
    <row r="43" spans="1:9" ht="21.75" thickTop="1">
      <c r="E43" s="93"/>
      <c r="F43" s="93"/>
      <c r="G43" s="94"/>
      <c r="H43" s="94"/>
      <c r="I43" s="34"/>
    </row>
    <row r="44" spans="1:9" s="44" customFormat="1">
      <c r="A44" s="34" t="s">
        <v>196</v>
      </c>
      <c r="D44" s="49">
        <v>29</v>
      </c>
      <c r="E44" s="182">
        <f>+E35/E45</f>
        <v>3.5039358020894695E-2</v>
      </c>
      <c r="F44" s="182">
        <f>+F35/F45</f>
        <v>3.3261819506432783E-2</v>
      </c>
      <c r="G44" s="182">
        <f>+G35/G45</f>
        <v>2.533127462205035E-2</v>
      </c>
      <c r="H44" s="182">
        <f>+H35/H45</f>
        <v>1.1111885730522136E-2</v>
      </c>
    </row>
    <row r="45" spans="1:9" s="44" customFormat="1">
      <c r="A45" s="34" t="s">
        <v>170</v>
      </c>
      <c r="D45" s="49">
        <v>29</v>
      </c>
      <c r="E45" s="137">
        <v>1818856954</v>
      </c>
      <c r="F45" s="108">
        <v>1805703954</v>
      </c>
      <c r="G45" s="161">
        <v>1818856954</v>
      </c>
      <c r="H45" s="175">
        <v>1805703954</v>
      </c>
    </row>
    <row r="46" spans="1:9" s="44" customFormat="1" ht="18" customHeight="1">
      <c r="A46" s="34"/>
      <c r="D46" s="49"/>
      <c r="E46" s="137"/>
      <c r="F46" s="108"/>
      <c r="G46" s="161"/>
      <c r="H46" s="175"/>
    </row>
    <row r="47" spans="1:9">
      <c r="A47" s="1" t="s">
        <v>5</v>
      </c>
      <c r="B47" s="50"/>
      <c r="E47" s="95"/>
      <c r="F47" s="95"/>
      <c r="G47" s="95"/>
      <c r="H47" s="95"/>
      <c r="I47" s="34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5" fitToHeight="0" orientation="portrait" r:id="rId1"/>
  <headerFooter alignWithMargins="0"/>
  <ignoredErrors>
    <ignoredError sqref="F4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2:Q38"/>
  <sheetViews>
    <sheetView zoomScaleNormal="100" zoomScaleSheetLayoutView="100" workbookViewId="0"/>
  </sheetViews>
  <sheetFormatPr defaultColWidth="9.140625" defaultRowHeight="21"/>
  <cols>
    <col min="1" max="1" width="36.42578125" style="10" customWidth="1"/>
    <col min="2" max="2" width="5.85546875" style="10" customWidth="1"/>
    <col min="3" max="3" width="12.5703125" style="10" customWidth="1"/>
    <col min="4" max="4" width="13.42578125" style="10" bestFit="1" customWidth="1"/>
    <col min="5" max="5" width="11.42578125" style="10" bestFit="1" customWidth="1"/>
    <col min="6" max="6" width="12.42578125" style="10" bestFit="1" customWidth="1"/>
    <col min="7" max="7" width="14" style="10" bestFit="1" customWidth="1"/>
    <col min="8" max="8" width="11.42578125" style="10" bestFit="1" customWidth="1"/>
    <col min="9" max="9" width="11.28515625" style="10" bestFit="1" customWidth="1"/>
    <col min="10" max="10" width="13" style="10" bestFit="1" customWidth="1"/>
    <col min="11" max="11" width="14.5703125" style="10" bestFit="1" customWidth="1"/>
    <col min="12" max="12" width="13.42578125" style="10" customWidth="1"/>
    <col min="13" max="13" width="14.5703125" style="10" bestFit="1" customWidth="1"/>
    <col min="14" max="14" width="4.42578125" style="10" customWidth="1"/>
    <col min="15" max="15" width="9.140625" style="10"/>
    <col min="16" max="16" width="11.5703125" style="10" bestFit="1" customWidth="1"/>
    <col min="17" max="16384" width="9.140625" style="10"/>
  </cols>
  <sheetData>
    <row r="2" spans="1:13" ht="24.6" customHeight="1">
      <c r="A2" s="195" t="s">
        <v>0</v>
      </c>
      <c r="B2" s="195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4.6" customHeight="1">
      <c r="A3" s="194" t="s">
        <v>38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>
      <c r="A4" s="195" t="str">
        <f>+'8'!A4:H4</f>
        <v>FOR THE YEAR ENDED DECEMBER 31, 2024</v>
      </c>
      <c r="B4" s="195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7.5" customHeight="1">
      <c r="A5" s="12"/>
      <c r="B5" s="12"/>
      <c r="C5" s="12"/>
      <c r="D5" s="12"/>
      <c r="E5" s="12"/>
      <c r="F5" s="12"/>
      <c r="G5" s="12"/>
      <c r="H5" s="12"/>
      <c r="I5" s="12"/>
      <c r="J5" s="4"/>
      <c r="K5" s="4"/>
      <c r="M5" s="4"/>
    </row>
    <row r="6" spans="1:13">
      <c r="A6" s="194" t="s">
        <v>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</row>
    <row r="7" spans="1:13" ht="23.25" customHeight="1">
      <c r="A7" s="12"/>
      <c r="B7" s="12"/>
      <c r="C7" s="12"/>
      <c r="D7" s="12"/>
      <c r="E7" s="12"/>
      <c r="F7" s="8"/>
      <c r="G7" s="12"/>
      <c r="H7" s="12"/>
      <c r="I7" s="12"/>
      <c r="J7" s="4"/>
      <c r="K7" s="4"/>
      <c r="M7" s="53" t="s">
        <v>119</v>
      </c>
    </row>
    <row r="8" spans="1:13" ht="21.75" customHeight="1">
      <c r="A8" s="6"/>
      <c r="B8" s="6"/>
      <c r="C8" s="6"/>
      <c r="D8" s="6"/>
      <c r="E8" s="114"/>
      <c r="G8" s="196" t="s">
        <v>44</v>
      </c>
      <c r="H8" s="196"/>
      <c r="I8" s="196"/>
      <c r="J8" s="196"/>
      <c r="K8" s="96"/>
      <c r="L8" s="61"/>
      <c r="M8" s="97"/>
    </row>
    <row r="9" spans="1:13">
      <c r="A9" s="12"/>
      <c r="B9" s="12"/>
      <c r="C9" s="12"/>
      <c r="D9" s="12"/>
      <c r="E9" s="194"/>
      <c r="F9" s="194"/>
      <c r="G9" s="98" t="s">
        <v>45</v>
      </c>
      <c r="H9" s="98"/>
      <c r="I9" s="98" t="s">
        <v>51</v>
      </c>
      <c r="J9" s="12"/>
      <c r="K9" s="12" t="s">
        <v>58</v>
      </c>
      <c r="M9" s="53"/>
    </row>
    <row r="10" spans="1:13">
      <c r="C10" s="52" t="s">
        <v>39</v>
      </c>
      <c r="D10" s="12"/>
      <c r="E10" s="99"/>
      <c r="F10" s="99"/>
      <c r="G10" s="100" t="s">
        <v>46</v>
      </c>
      <c r="H10" s="100"/>
      <c r="I10" s="52" t="s">
        <v>52</v>
      </c>
      <c r="J10" s="12" t="s">
        <v>55</v>
      </c>
      <c r="K10" s="12" t="s">
        <v>59</v>
      </c>
      <c r="L10" s="52"/>
    </row>
    <row r="11" spans="1:13">
      <c r="C11" s="101" t="s">
        <v>40</v>
      </c>
      <c r="D11" s="3" t="s">
        <v>101</v>
      </c>
      <c r="E11" s="3" t="s">
        <v>42</v>
      </c>
      <c r="F11" s="99" t="s">
        <v>75</v>
      </c>
      <c r="G11" s="52" t="s">
        <v>47</v>
      </c>
      <c r="H11" s="52" t="s">
        <v>49</v>
      </c>
      <c r="I11" s="100" t="s">
        <v>53</v>
      </c>
      <c r="J11" s="12" t="s">
        <v>56</v>
      </c>
      <c r="K11" s="12" t="s">
        <v>60</v>
      </c>
      <c r="L11" s="12" t="s">
        <v>62</v>
      </c>
      <c r="M11" s="12" t="s">
        <v>64</v>
      </c>
    </row>
    <row r="12" spans="1:13">
      <c r="A12" s="62"/>
      <c r="B12" s="46" t="s">
        <v>4</v>
      </c>
      <c r="C12" s="102" t="s">
        <v>41</v>
      </c>
      <c r="D12" s="8" t="s">
        <v>102</v>
      </c>
      <c r="E12" s="8" t="s">
        <v>43</v>
      </c>
      <c r="F12" s="8" t="s">
        <v>76</v>
      </c>
      <c r="G12" s="103" t="s">
        <v>48</v>
      </c>
      <c r="H12" s="103" t="s">
        <v>50</v>
      </c>
      <c r="I12" s="103" t="s">
        <v>54</v>
      </c>
      <c r="J12" s="8" t="s">
        <v>57</v>
      </c>
      <c r="K12" s="8" t="s">
        <v>61</v>
      </c>
      <c r="L12" s="8" t="s">
        <v>63</v>
      </c>
      <c r="M12" s="8" t="s">
        <v>57</v>
      </c>
    </row>
    <row r="13" spans="1:13" s="63" customFormat="1">
      <c r="A13" s="61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s="127" customFormat="1">
      <c r="A14" s="126" t="s">
        <v>183</v>
      </c>
      <c r="B14" s="126"/>
      <c r="C14" s="167">
        <v>441384701</v>
      </c>
      <c r="D14" s="167">
        <v>866904178</v>
      </c>
      <c r="E14" s="167">
        <v>4660000</v>
      </c>
      <c r="F14" s="120">
        <v>8546415</v>
      </c>
      <c r="G14" s="120">
        <v>-1387210</v>
      </c>
      <c r="H14" s="167">
        <v>6646395</v>
      </c>
      <c r="I14" s="120">
        <v>-509366</v>
      </c>
      <c r="J14" s="167">
        <f>SUM(G14:I14)</f>
        <v>4749819</v>
      </c>
      <c r="K14" s="167">
        <f>SUM(C14:I14)</f>
        <v>1326245113</v>
      </c>
      <c r="L14" s="167">
        <v>2083389</v>
      </c>
      <c r="M14" s="167">
        <f>SUM(K14:L14)</f>
        <v>1328328502</v>
      </c>
    </row>
    <row r="15" spans="1:13" s="127" customFormat="1">
      <c r="A15" s="126" t="s">
        <v>109</v>
      </c>
      <c r="B15" s="128">
        <v>26</v>
      </c>
      <c r="C15" s="85">
        <v>13329537</v>
      </c>
      <c r="D15" s="85">
        <v>36854672</v>
      </c>
      <c r="E15" s="85">
        <v>0</v>
      </c>
      <c r="F15" s="167">
        <v>0</v>
      </c>
      <c r="G15" s="167">
        <v>0</v>
      </c>
      <c r="H15" s="167">
        <v>0</v>
      </c>
      <c r="I15" s="167">
        <v>0</v>
      </c>
      <c r="J15" s="167">
        <f>SUM(G15:I15)</f>
        <v>0</v>
      </c>
      <c r="K15" s="167">
        <f>SUM(C15:I15)</f>
        <v>50184209</v>
      </c>
      <c r="L15" s="167">
        <v>0</v>
      </c>
      <c r="M15" s="167">
        <f t="shared" ref="M15:M18" si="0">SUM(K15:L15)</f>
        <v>50184209</v>
      </c>
    </row>
    <row r="16" spans="1:13" s="127" customFormat="1">
      <c r="A16" s="126" t="s">
        <v>186</v>
      </c>
      <c r="B16" s="128"/>
      <c r="C16" s="85">
        <v>0</v>
      </c>
      <c r="D16" s="85">
        <v>0</v>
      </c>
      <c r="E16" s="85">
        <v>0</v>
      </c>
      <c r="F16" s="167">
        <v>0</v>
      </c>
      <c r="G16" s="167">
        <v>0</v>
      </c>
      <c r="H16" s="167">
        <v>0</v>
      </c>
      <c r="I16" s="136">
        <v>-360</v>
      </c>
      <c r="J16" s="120">
        <f t="shared" ref="J16:J18" si="1">SUM(G16:I16)</f>
        <v>-360</v>
      </c>
      <c r="K16" s="120">
        <f t="shared" ref="K16:K18" si="2">SUM(C16:I16)</f>
        <v>-360</v>
      </c>
      <c r="L16" s="136">
        <v>-9740</v>
      </c>
      <c r="M16" s="136">
        <f t="shared" si="0"/>
        <v>-10100</v>
      </c>
    </row>
    <row r="17" spans="1:17" s="127" customFormat="1">
      <c r="A17" s="126" t="s">
        <v>121</v>
      </c>
      <c r="B17" s="128"/>
      <c r="C17" s="167">
        <v>0</v>
      </c>
      <c r="D17" s="167">
        <v>0</v>
      </c>
      <c r="E17" s="167">
        <v>0</v>
      </c>
      <c r="F17" s="167">
        <f>+'8'!F35</f>
        <v>60060999</v>
      </c>
      <c r="G17" s="167">
        <v>0</v>
      </c>
      <c r="H17" s="167">
        <v>0</v>
      </c>
      <c r="I17" s="167">
        <v>0</v>
      </c>
      <c r="J17" s="167">
        <f t="shared" si="1"/>
        <v>0</v>
      </c>
      <c r="K17" s="167">
        <f t="shared" si="2"/>
        <v>60060999</v>
      </c>
      <c r="L17" s="120">
        <f>+'8'!F36</f>
        <v>-3347558</v>
      </c>
      <c r="M17" s="167">
        <f t="shared" si="0"/>
        <v>56713441</v>
      </c>
    </row>
    <row r="18" spans="1:17" s="127" customFormat="1">
      <c r="A18" s="126" t="s">
        <v>125</v>
      </c>
      <c r="B18" s="126"/>
      <c r="C18" s="176">
        <v>0</v>
      </c>
      <c r="D18" s="176">
        <v>0</v>
      </c>
      <c r="E18" s="176">
        <v>0</v>
      </c>
      <c r="F18" s="169">
        <v>3796274</v>
      </c>
      <c r="G18" s="176">
        <v>0</v>
      </c>
      <c r="H18" s="176">
        <v>0</v>
      </c>
      <c r="I18" s="176">
        <v>0</v>
      </c>
      <c r="J18" s="167">
        <f t="shared" si="1"/>
        <v>0</v>
      </c>
      <c r="K18" s="167">
        <f t="shared" si="2"/>
        <v>3796274</v>
      </c>
      <c r="L18" s="171">
        <v>9758</v>
      </c>
      <c r="M18" s="167">
        <f t="shared" si="0"/>
        <v>3806032</v>
      </c>
    </row>
    <row r="19" spans="1:17" s="127" customFormat="1">
      <c r="A19" s="126" t="s">
        <v>124</v>
      </c>
      <c r="B19" s="126"/>
      <c r="C19" s="172">
        <f t="shared" ref="C19:M19" si="3">SUM(C17:C18)</f>
        <v>0</v>
      </c>
      <c r="D19" s="172">
        <f t="shared" si="3"/>
        <v>0</v>
      </c>
      <c r="E19" s="172">
        <f t="shared" si="3"/>
        <v>0</v>
      </c>
      <c r="F19" s="172">
        <f t="shared" si="3"/>
        <v>63857273</v>
      </c>
      <c r="G19" s="172">
        <f t="shared" si="3"/>
        <v>0</v>
      </c>
      <c r="H19" s="172">
        <f t="shared" si="3"/>
        <v>0</v>
      </c>
      <c r="I19" s="172">
        <f t="shared" si="3"/>
        <v>0</v>
      </c>
      <c r="J19" s="172">
        <f t="shared" si="3"/>
        <v>0</v>
      </c>
      <c r="K19" s="172">
        <f t="shared" si="3"/>
        <v>63857273</v>
      </c>
      <c r="L19" s="170">
        <f t="shared" si="3"/>
        <v>-3337800</v>
      </c>
      <c r="M19" s="56">
        <f t="shared" si="3"/>
        <v>60519473</v>
      </c>
    </row>
    <row r="20" spans="1:17" s="127" customFormat="1">
      <c r="A20" s="126" t="s">
        <v>184</v>
      </c>
      <c r="B20" s="128"/>
      <c r="C20" s="58">
        <f>+C14+C15+C16+C19</f>
        <v>454714238</v>
      </c>
      <c r="D20" s="58">
        <f t="shared" ref="D20:M20" si="4">+D14+D15+D16+D19</f>
        <v>903758850</v>
      </c>
      <c r="E20" s="58">
        <f t="shared" si="4"/>
        <v>4660000</v>
      </c>
      <c r="F20" s="58">
        <f t="shared" si="4"/>
        <v>72403688</v>
      </c>
      <c r="G20" s="58">
        <f t="shared" si="4"/>
        <v>-1387210</v>
      </c>
      <c r="H20" s="58">
        <f t="shared" si="4"/>
        <v>6646395</v>
      </c>
      <c r="I20" s="58">
        <f t="shared" si="4"/>
        <v>-509726</v>
      </c>
      <c r="J20" s="58">
        <f t="shared" si="4"/>
        <v>4749459</v>
      </c>
      <c r="K20" s="58">
        <f t="shared" si="4"/>
        <v>1440286235</v>
      </c>
      <c r="L20" s="58">
        <f t="shared" si="4"/>
        <v>-1264151</v>
      </c>
      <c r="M20" s="58">
        <f t="shared" si="4"/>
        <v>1439022084</v>
      </c>
    </row>
    <row r="21" spans="1:17" s="127" customFormat="1">
      <c r="A21" s="126" t="s">
        <v>164</v>
      </c>
      <c r="B21" s="128">
        <v>3</v>
      </c>
      <c r="C21" s="85">
        <v>0</v>
      </c>
      <c r="D21" s="85">
        <v>0</v>
      </c>
      <c r="E21" s="85">
        <v>0</v>
      </c>
      <c r="F21" s="167">
        <v>0</v>
      </c>
      <c r="G21" s="167">
        <v>0</v>
      </c>
      <c r="H21" s="120">
        <v>-4647004</v>
      </c>
      <c r="I21" s="167">
        <v>0</v>
      </c>
      <c r="J21" s="120">
        <f>SUM(G21:I21)</f>
        <v>-4647004</v>
      </c>
      <c r="K21" s="120">
        <f t="shared" ref="K21" si="5">SUM(C21:I21)</f>
        <v>-4647004</v>
      </c>
      <c r="L21" s="167">
        <v>0</v>
      </c>
      <c r="M21" s="120">
        <f>SUM(K21:L21)</f>
        <v>-4647004</v>
      </c>
    </row>
    <row r="22" spans="1:17" s="127" customFormat="1">
      <c r="A22" s="126" t="s">
        <v>165</v>
      </c>
      <c r="B22" s="128"/>
      <c r="C22" s="183">
        <f>SUM(C20:C21)</f>
        <v>454714238</v>
      </c>
      <c r="D22" s="183">
        <f t="shared" ref="D22:M22" si="6">SUM(D20:D21)</f>
        <v>903758850</v>
      </c>
      <c r="E22" s="183">
        <f t="shared" si="6"/>
        <v>4660000</v>
      </c>
      <c r="F22" s="183">
        <f t="shared" si="6"/>
        <v>72403688</v>
      </c>
      <c r="G22" s="58">
        <f t="shared" si="6"/>
        <v>-1387210</v>
      </c>
      <c r="H22" s="183">
        <f t="shared" si="6"/>
        <v>1999391</v>
      </c>
      <c r="I22" s="58">
        <f t="shared" si="6"/>
        <v>-509726</v>
      </c>
      <c r="J22" s="183">
        <f t="shared" si="6"/>
        <v>102455</v>
      </c>
      <c r="K22" s="183">
        <f t="shared" si="6"/>
        <v>1435639231</v>
      </c>
      <c r="L22" s="58">
        <f t="shared" si="6"/>
        <v>-1264151</v>
      </c>
      <c r="M22" s="183">
        <f t="shared" si="6"/>
        <v>1434375080</v>
      </c>
    </row>
    <row r="23" spans="1:17" s="127" customFormat="1">
      <c r="A23" s="126" t="s">
        <v>186</v>
      </c>
      <c r="B23" s="126"/>
      <c r="C23" s="156">
        <v>0</v>
      </c>
      <c r="D23" s="156">
        <v>0</v>
      </c>
      <c r="E23" s="156">
        <v>0</v>
      </c>
      <c r="F23" s="85">
        <v>0</v>
      </c>
      <c r="G23" s="85">
        <v>0</v>
      </c>
      <c r="H23" s="85">
        <v>0</v>
      </c>
      <c r="I23" s="85">
        <v>0</v>
      </c>
      <c r="J23" s="55">
        <f>SUM(G23:I23)</f>
        <v>0</v>
      </c>
      <c r="K23" s="55">
        <f>SUM(C23:I23)</f>
        <v>0</v>
      </c>
      <c r="L23" s="55">
        <v>252000</v>
      </c>
      <c r="M23" s="55">
        <f t="shared" ref="M23:M25" si="7">SUM(K23:L23)</f>
        <v>252000</v>
      </c>
    </row>
    <row r="24" spans="1:17" s="127" customFormat="1">
      <c r="A24" s="126" t="s">
        <v>121</v>
      </c>
      <c r="B24" s="126"/>
      <c r="C24" s="156">
        <v>0</v>
      </c>
      <c r="D24" s="167">
        <v>0</v>
      </c>
      <c r="E24" s="156">
        <v>0</v>
      </c>
      <c r="F24" s="85">
        <f>+'8'!E35</f>
        <v>63731580</v>
      </c>
      <c r="G24" s="85">
        <v>0</v>
      </c>
      <c r="H24" s="85">
        <v>0</v>
      </c>
      <c r="I24" s="167">
        <v>0</v>
      </c>
      <c r="J24" s="55">
        <f>SUM(G24:I24)</f>
        <v>0</v>
      </c>
      <c r="K24" s="55">
        <f>SUM(C24:I24)</f>
        <v>63731580</v>
      </c>
      <c r="L24" s="55">
        <f>+'8'!E36</f>
        <v>-107899</v>
      </c>
      <c r="M24" s="55">
        <f t="shared" si="7"/>
        <v>63623681</v>
      </c>
    </row>
    <row r="25" spans="1:17" s="127" customFormat="1">
      <c r="A25" s="126" t="s">
        <v>125</v>
      </c>
      <c r="B25" s="126"/>
      <c r="C25" s="173">
        <v>0</v>
      </c>
      <c r="D25" s="171">
        <v>0</v>
      </c>
      <c r="E25" s="173">
        <v>0</v>
      </c>
      <c r="F25" s="174">
        <v>0</v>
      </c>
      <c r="G25" s="168">
        <v>0</v>
      </c>
      <c r="H25" s="168">
        <f>+'8'!E31</f>
        <v>1147942</v>
      </c>
      <c r="I25" s="171">
        <v>0</v>
      </c>
      <c r="J25" s="60">
        <f>SUM(G25:I25)</f>
        <v>1147942</v>
      </c>
      <c r="K25" s="55">
        <f>SUM(C25:I25)</f>
        <v>1147942</v>
      </c>
      <c r="L25" s="55">
        <v>0</v>
      </c>
      <c r="M25" s="60">
        <f t="shared" si="7"/>
        <v>1147942</v>
      </c>
    </row>
    <row r="26" spans="1:17" s="127" customFormat="1">
      <c r="A26" s="126" t="s">
        <v>124</v>
      </c>
      <c r="B26" s="126"/>
      <c r="C26" s="167">
        <f>SUM(C24:C25)</f>
        <v>0</v>
      </c>
      <c r="D26" s="167">
        <f>SUM(D24:D25)</f>
        <v>0</v>
      </c>
      <c r="E26" s="167">
        <f>SUM(E24:E25)</f>
        <v>0</v>
      </c>
      <c r="F26" s="167">
        <f t="shared" ref="F26:J26" si="8">SUM(F24:F25)</f>
        <v>63731580</v>
      </c>
      <c r="G26" s="167">
        <f t="shared" si="8"/>
        <v>0</v>
      </c>
      <c r="H26" s="167">
        <f t="shared" si="8"/>
        <v>1147942</v>
      </c>
      <c r="I26" s="167">
        <f t="shared" si="8"/>
        <v>0</v>
      </c>
      <c r="J26" s="167">
        <f t="shared" si="8"/>
        <v>1147942</v>
      </c>
      <c r="K26" s="172">
        <f>SUM(K24:K25)</f>
        <v>64879522</v>
      </c>
      <c r="L26" s="56">
        <f>SUM(L24:L25)</f>
        <v>-107899</v>
      </c>
      <c r="M26" s="167">
        <f>SUM(M24:M25)</f>
        <v>64771623</v>
      </c>
    </row>
    <row r="27" spans="1:17" s="126" customFormat="1" ht="21.75" thickBot="1">
      <c r="A27" s="126" t="s">
        <v>166</v>
      </c>
      <c r="C27" s="130">
        <f>SUM(C22:C23)+C26</f>
        <v>454714238</v>
      </c>
      <c r="D27" s="130">
        <f t="shared" ref="D27:M27" si="9">SUM(D22:D23)+D26</f>
        <v>903758850</v>
      </c>
      <c r="E27" s="130">
        <f t="shared" si="9"/>
        <v>4660000</v>
      </c>
      <c r="F27" s="130">
        <f t="shared" si="9"/>
        <v>136135268</v>
      </c>
      <c r="G27" s="58">
        <f t="shared" si="9"/>
        <v>-1387210</v>
      </c>
      <c r="H27" s="130">
        <f t="shared" si="9"/>
        <v>3147333</v>
      </c>
      <c r="I27" s="92">
        <f t="shared" si="9"/>
        <v>-509726</v>
      </c>
      <c r="J27" s="130">
        <f t="shared" si="9"/>
        <v>1250397</v>
      </c>
      <c r="K27" s="130">
        <f t="shared" si="9"/>
        <v>1500518753</v>
      </c>
      <c r="L27" s="92">
        <f t="shared" si="9"/>
        <v>-1120050</v>
      </c>
      <c r="M27" s="130">
        <f t="shared" si="9"/>
        <v>1499398703</v>
      </c>
      <c r="O27" s="131"/>
      <c r="Q27" s="166"/>
    </row>
    <row r="28" spans="1:17" s="126" customFormat="1" ht="13.5" customHeight="1" thickTop="1">
      <c r="C28" s="122"/>
      <c r="D28" s="122"/>
      <c r="E28" s="122"/>
      <c r="F28" s="122"/>
      <c r="G28" s="184"/>
      <c r="H28" s="122"/>
      <c r="I28" s="122"/>
      <c r="J28" s="122"/>
      <c r="K28" s="122"/>
      <c r="L28" s="122"/>
      <c r="M28" s="122"/>
      <c r="O28" s="131"/>
    </row>
    <row r="29" spans="1:17" s="34" customFormat="1">
      <c r="C29" s="64"/>
      <c r="D29" s="64"/>
      <c r="E29" s="64"/>
      <c r="F29" s="64"/>
      <c r="G29" s="64"/>
      <c r="H29" s="64"/>
      <c r="I29" s="64"/>
      <c r="J29" s="64"/>
      <c r="K29" s="64"/>
      <c r="L29" s="132"/>
      <c r="M29" s="64"/>
      <c r="P29" s="35"/>
    </row>
    <row r="30" spans="1:17" s="34" customFormat="1">
      <c r="C30" s="64"/>
      <c r="D30" s="64"/>
      <c r="E30" s="64"/>
      <c r="F30" s="64"/>
      <c r="G30" s="64"/>
      <c r="H30" s="64"/>
      <c r="I30" s="64"/>
      <c r="J30" s="64"/>
      <c r="K30" s="64"/>
      <c r="L30" s="132"/>
      <c r="M30" s="64"/>
      <c r="P30" s="35"/>
    </row>
    <row r="31" spans="1:17" s="34" customFormat="1">
      <c r="C31" s="64"/>
      <c r="D31" s="64"/>
      <c r="E31" s="64"/>
      <c r="F31" s="64"/>
      <c r="G31" s="64"/>
      <c r="H31" s="64"/>
      <c r="I31" s="64"/>
      <c r="J31" s="64"/>
      <c r="K31" s="64"/>
      <c r="L31" s="132"/>
      <c r="M31" s="64"/>
      <c r="P31" s="35"/>
    </row>
    <row r="32" spans="1:17" s="34" customFormat="1">
      <c r="C32" s="64"/>
      <c r="D32" s="64"/>
      <c r="E32" s="64"/>
      <c r="F32" s="64"/>
      <c r="G32" s="64"/>
      <c r="H32" s="64"/>
      <c r="I32" s="64"/>
      <c r="J32" s="64"/>
      <c r="K32" s="64"/>
      <c r="L32" s="132"/>
      <c r="M32" s="64"/>
      <c r="P32" s="35"/>
    </row>
    <row r="33" spans="1:16" s="34" customFormat="1">
      <c r="C33" s="64"/>
      <c r="D33" s="64"/>
      <c r="E33" s="64"/>
      <c r="F33" s="64"/>
      <c r="G33" s="64"/>
      <c r="H33" s="64"/>
      <c r="I33" s="64"/>
      <c r="J33" s="64"/>
      <c r="K33" s="64"/>
      <c r="L33" s="132"/>
      <c r="M33" s="64"/>
      <c r="P33" s="35"/>
    </row>
    <row r="34" spans="1:16" s="34" customFormat="1">
      <c r="C34" s="64"/>
      <c r="D34" s="64"/>
      <c r="E34" s="64"/>
      <c r="F34" s="64"/>
      <c r="G34" s="64"/>
      <c r="H34" s="64"/>
      <c r="I34" s="64"/>
      <c r="J34" s="64"/>
      <c r="K34" s="64"/>
      <c r="L34" s="132"/>
      <c r="M34" s="64"/>
      <c r="P34" s="35"/>
    </row>
    <row r="35" spans="1:16" s="34" customFormat="1" ht="7.5" customHeight="1">
      <c r="C35" s="64"/>
      <c r="D35" s="64"/>
      <c r="E35" s="64"/>
      <c r="F35" s="64"/>
      <c r="G35" s="64"/>
      <c r="H35" s="64"/>
      <c r="I35" s="64"/>
      <c r="J35" s="64"/>
      <c r="K35" s="64"/>
      <c r="L35" s="132"/>
      <c r="M35" s="64"/>
      <c r="P35" s="35"/>
    </row>
    <row r="36" spans="1:16" s="34" customFormat="1">
      <c r="A36" s="34" t="s">
        <v>5</v>
      </c>
      <c r="C36" s="64"/>
      <c r="D36" s="64"/>
      <c r="E36" s="64"/>
      <c r="F36" s="64"/>
      <c r="G36" s="64"/>
      <c r="H36" s="64"/>
      <c r="I36" s="64"/>
      <c r="J36" s="64"/>
      <c r="K36" s="64"/>
      <c r="L36" s="51"/>
      <c r="M36" s="64"/>
      <c r="N36" s="177">
        <v>9</v>
      </c>
      <c r="P36" s="65"/>
    </row>
    <row r="37" spans="1:16">
      <c r="M37" s="66"/>
    </row>
    <row r="38" spans="1:16">
      <c r="D38" s="67"/>
      <c r="M38" s="68"/>
    </row>
  </sheetData>
  <sheetProtection formatCells="0" formatColumns="0" formatRows="0" insertColumns="0" insertRows="0" insertHyperlinks="0" deleteColumns="0" deleteRows="0" sort="0" autoFilter="0" pivotTables="0"/>
  <mergeCells count="6">
    <mergeCell ref="E9:F9"/>
    <mergeCell ref="A2:M2"/>
    <mergeCell ref="A3:M3"/>
    <mergeCell ref="A4:M4"/>
    <mergeCell ref="A6:M6"/>
    <mergeCell ref="G8:J8"/>
  </mergeCells>
  <phoneticPr fontId="7" type="noConversion"/>
  <pageMargins left="0.90551181102362199" right="0.511811023622047" top="0.511811023622047" bottom="0.59055118110236204" header="0.118110236220472" footer="0.118110236220472"/>
  <pageSetup paperSize="9" scale="75" firstPageNumber="12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1"/>
  <sheetViews>
    <sheetView zoomScaleNormal="100" zoomScaleSheetLayoutView="100" workbookViewId="0">
      <selection sqref="A1:I1"/>
    </sheetView>
  </sheetViews>
  <sheetFormatPr defaultRowHeight="21"/>
  <cols>
    <col min="1" max="1" width="37" style="69" customWidth="1"/>
    <col min="2" max="2" width="9.5703125" style="69" customWidth="1"/>
    <col min="3" max="6" width="14.42578125" style="69" customWidth="1"/>
    <col min="7" max="7" width="15.42578125" style="69" customWidth="1"/>
    <col min="8" max="8" width="17" style="69" customWidth="1"/>
    <col min="9" max="9" width="18.42578125" style="69" customWidth="1"/>
    <col min="10" max="10" width="5.42578125" style="69" customWidth="1"/>
    <col min="11" max="11" width="16.85546875" style="69" bestFit="1" customWidth="1"/>
    <col min="12" max="12" width="6.140625" style="69" customWidth="1"/>
    <col min="13" max="14" width="15.85546875" style="69" bestFit="1" customWidth="1"/>
    <col min="15" max="16" width="16.85546875" style="69" bestFit="1" customWidth="1"/>
    <col min="17" max="257" width="9.140625" style="69"/>
    <col min="258" max="258" width="53.7109375" style="69" customWidth="1"/>
    <col min="259" max="259" width="12" style="69" customWidth="1"/>
    <col min="260" max="262" width="18.42578125" style="69" customWidth="1"/>
    <col min="263" max="263" width="21" style="69" customWidth="1"/>
    <col min="264" max="265" width="18.42578125" style="69" customWidth="1"/>
    <col min="266" max="266" width="5.42578125" style="69" customWidth="1"/>
    <col min="267" max="267" width="16.85546875" style="69" bestFit="1" customWidth="1"/>
    <col min="268" max="268" width="6.140625" style="69" customWidth="1"/>
    <col min="269" max="270" width="15.85546875" style="69" bestFit="1" customWidth="1"/>
    <col min="271" max="272" width="16.85546875" style="69" bestFit="1" customWidth="1"/>
    <col min="273" max="513" width="9.140625" style="69"/>
    <col min="514" max="514" width="53.7109375" style="69" customWidth="1"/>
    <col min="515" max="515" width="12" style="69" customWidth="1"/>
    <col min="516" max="518" width="18.42578125" style="69" customWidth="1"/>
    <col min="519" max="519" width="21" style="69" customWidth="1"/>
    <col min="520" max="521" width="18.42578125" style="69" customWidth="1"/>
    <col min="522" max="522" width="5.42578125" style="69" customWidth="1"/>
    <col min="523" max="523" width="16.85546875" style="69" bestFit="1" customWidth="1"/>
    <col min="524" max="524" width="6.140625" style="69" customWidth="1"/>
    <col min="525" max="526" width="15.85546875" style="69" bestFit="1" customWidth="1"/>
    <col min="527" max="528" width="16.85546875" style="69" bestFit="1" customWidth="1"/>
    <col min="529" max="769" width="9.140625" style="69"/>
    <col min="770" max="770" width="53.7109375" style="69" customWidth="1"/>
    <col min="771" max="771" width="12" style="69" customWidth="1"/>
    <col min="772" max="774" width="18.42578125" style="69" customWidth="1"/>
    <col min="775" max="775" width="21" style="69" customWidth="1"/>
    <col min="776" max="777" width="18.42578125" style="69" customWidth="1"/>
    <col min="778" max="778" width="5.42578125" style="69" customWidth="1"/>
    <col min="779" max="779" width="16.85546875" style="69" bestFit="1" customWidth="1"/>
    <col min="780" max="780" width="6.140625" style="69" customWidth="1"/>
    <col min="781" max="782" width="15.85546875" style="69" bestFit="1" customWidth="1"/>
    <col min="783" max="784" width="16.85546875" style="69" bestFit="1" customWidth="1"/>
    <col min="785" max="1025" width="9.140625" style="69"/>
    <col min="1026" max="1026" width="53.7109375" style="69" customWidth="1"/>
    <col min="1027" max="1027" width="12" style="69" customWidth="1"/>
    <col min="1028" max="1030" width="18.42578125" style="69" customWidth="1"/>
    <col min="1031" max="1031" width="21" style="69" customWidth="1"/>
    <col min="1032" max="1033" width="18.42578125" style="69" customWidth="1"/>
    <col min="1034" max="1034" width="5.42578125" style="69" customWidth="1"/>
    <col min="1035" max="1035" width="16.85546875" style="69" bestFit="1" customWidth="1"/>
    <col min="1036" max="1036" width="6.140625" style="69" customWidth="1"/>
    <col min="1037" max="1038" width="15.85546875" style="69" bestFit="1" customWidth="1"/>
    <col min="1039" max="1040" width="16.85546875" style="69" bestFit="1" customWidth="1"/>
    <col min="1041" max="1281" width="9.140625" style="69"/>
    <col min="1282" max="1282" width="53.7109375" style="69" customWidth="1"/>
    <col min="1283" max="1283" width="12" style="69" customWidth="1"/>
    <col min="1284" max="1286" width="18.42578125" style="69" customWidth="1"/>
    <col min="1287" max="1287" width="21" style="69" customWidth="1"/>
    <col min="1288" max="1289" width="18.42578125" style="69" customWidth="1"/>
    <col min="1290" max="1290" width="5.42578125" style="69" customWidth="1"/>
    <col min="1291" max="1291" width="16.85546875" style="69" bestFit="1" customWidth="1"/>
    <col min="1292" max="1292" width="6.140625" style="69" customWidth="1"/>
    <col min="1293" max="1294" width="15.85546875" style="69" bestFit="1" customWidth="1"/>
    <col min="1295" max="1296" width="16.85546875" style="69" bestFit="1" customWidth="1"/>
    <col min="1297" max="1537" width="9.140625" style="69"/>
    <col min="1538" max="1538" width="53.7109375" style="69" customWidth="1"/>
    <col min="1539" max="1539" width="12" style="69" customWidth="1"/>
    <col min="1540" max="1542" width="18.42578125" style="69" customWidth="1"/>
    <col min="1543" max="1543" width="21" style="69" customWidth="1"/>
    <col min="1544" max="1545" width="18.42578125" style="69" customWidth="1"/>
    <col min="1546" max="1546" width="5.42578125" style="69" customWidth="1"/>
    <col min="1547" max="1547" width="16.85546875" style="69" bestFit="1" customWidth="1"/>
    <col min="1548" max="1548" width="6.140625" style="69" customWidth="1"/>
    <col min="1549" max="1550" width="15.85546875" style="69" bestFit="1" customWidth="1"/>
    <col min="1551" max="1552" width="16.85546875" style="69" bestFit="1" customWidth="1"/>
    <col min="1553" max="1793" width="9.140625" style="69"/>
    <col min="1794" max="1794" width="53.7109375" style="69" customWidth="1"/>
    <col min="1795" max="1795" width="12" style="69" customWidth="1"/>
    <col min="1796" max="1798" width="18.42578125" style="69" customWidth="1"/>
    <col min="1799" max="1799" width="21" style="69" customWidth="1"/>
    <col min="1800" max="1801" width="18.42578125" style="69" customWidth="1"/>
    <col min="1802" max="1802" width="5.42578125" style="69" customWidth="1"/>
    <col min="1803" max="1803" width="16.85546875" style="69" bestFit="1" customWidth="1"/>
    <col min="1804" max="1804" width="6.140625" style="69" customWidth="1"/>
    <col min="1805" max="1806" width="15.85546875" style="69" bestFit="1" customWidth="1"/>
    <col min="1807" max="1808" width="16.85546875" style="69" bestFit="1" customWidth="1"/>
    <col min="1809" max="2049" width="9.140625" style="69"/>
    <col min="2050" max="2050" width="53.7109375" style="69" customWidth="1"/>
    <col min="2051" max="2051" width="12" style="69" customWidth="1"/>
    <col min="2052" max="2054" width="18.42578125" style="69" customWidth="1"/>
    <col min="2055" max="2055" width="21" style="69" customWidth="1"/>
    <col min="2056" max="2057" width="18.42578125" style="69" customWidth="1"/>
    <col min="2058" max="2058" width="5.42578125" style="69" customWidth="1"/>
    <col min="2059" max="2059" width="16.85546875" style="69" bestFit="1" customWidth="1"/>
    <col min="2060" max="2060" width="6.140625" style="69" customWidth="1"/>
    <col min="2061" max="2062" width="15.85546875" style="69" bestFit="1" customWidth="1"/>
    <col min="2063" max="2064" width="16.85546875" style="69" bestFit="1" customWidth="1"/>
    <col min="2065" max="2305" width="9.140625" style="69"/>
    <col min="2306" max="2306" width="53.7109375" style="69" customWidth="1"/>
    <col min="2307" max="2307" width="12" style="69" customWidth="1"/>
    <col min="2308" max="2310" width="18.42578125" style="69" customWidth="1"/>
    <col min="2311" max="2311" width="21" style="69" customWidth="1"/>
    <col min="2312" max="2313" width="18.42578125" style="69" customWidth="1"/>
    <col min="2314" max="2314" width="5.42578125" style="69" customWidth="1"/>
    <col min="2315" max="2315" width="16.85546875" style="69" bestFit="1" customWidth="1"/>
    <col min="2316" max="2316" width="6.140625" style="69" customWidth="1"/>
    <col min="2317" max="2318" width="15.85546875" style="69" bestFit="1" customWidth="1"/>
    <col min="2319" max="2320" width="16.85546875" style="69" bestFit="1" customWidth="1"/>
    <col min="2321" max="2561" width="9.140625" style="69"/>
    <col min="2562" max="2562" width="53.7109375" style="69" customWidth="1"/>
    <col min="2563" max="2563" width="12" style="69" customWidth="1"/>
    <col min="2564" max="2566" width="18.42578125" style="69" customWidth="1"/>
    <col min="2567" max="2567" width="21" style="69" customWidth="1"/>
    <col min="2568" max="2569" width="18.42578125" style="69" customWidth="1"/>
    <col min="2570" max="2570" width="5.42578125" style="69" customWidth="1"/>
    <col min="2571" max="2571" width="16.85546875" style="69" bestFit="1" customWidth="1"/>
    <col min="2572" max="2572" width="6.140625" style="69" customWidth="1"/>
    <col min="2573" max="2574" width="15.85546875" style="69" bestFit="1" customWidth="1"/>
    <col min="2575" max="2576" width="16.85546875" style="69" bestFit="1" customWidth="1"/>
    <col min="2577" max="2817" width="9.140625" style="69"/>
    <col min="2818" max="2818" width="53.7109375" style="69" customWidth="1"/>
    <col min="2819" max="2819" width="12" style="69" customWidth="1"/>
    <col min="2820" max="2822" width="18.42578125" style="69" customWidth="1"/>
    <col min="2823" max="2823" width="21" style="69" customWidth="1"/>
    <col min="2824" max="2825" width="18.42578125" style="69" customWidth="1"/>
    <col min="2826" max="2826" width="5.42578125" style="69" customWidth="1"/>
    <col min="2827" max="2827" width="16.85546875" style="69" bestFit="1" customWidth="1"/>
    <col min="2828" max="2828" width="6.140625" style="69" customWidth="1"/>
    <col min="2829" max="2830" width="15.85546875" style="69" bestFit="1" customWidth="1"/>
    <col min="2831" max="2832" width="16.85546875" style="69" bestFit="1" customWidth="1"/>
    <col min="2833" max="3073" width="9.140625" style="69"/>
    <col min="3074" max="3074" width="53.7109375" style="69" customWidth="1"/>
    <col min="3075" max="3075" width="12" style="69" customWidth="1"/>
    <col min="3076" max="3078" width="18.42578125" style="69" customWidth="1"/>
    <col min="3079" max="3079" width="21" style="69" customWidth="1"/>
    <col min="3080" max="3081" width="18.42578125" style="69" customWidth="1"/>
    <col min="3082" max="3082" width="5.42578125" style="69" customWidth="1"/>
    <col min="3083" max="3083" width="16.85546875" style="69" bestFit="1" customWidth="1"/>
    <col min="3084" max="3084" width="6.140625" style="69" customWidth="1"/>
    <col min="3085" max="3086" width="15.85546875" style="69" bestFit="1" customWidth="1"/>
    <col min="3087" max="3088" width="16.85546875" style="69" bestFit="1" customWidth="1"/>
    <col min="3089" max="3329" width="9.140625" style="69"/>
    <col min="3330" max="3330" width="53.7109375" style="69" customWidth="1"/>
    <col min="3331" max="3331" width="12" style="69" customWidth="1"/>
    <col min="3332" max="3334" width="18.42578125" style="69" customWidth="1"/>
    <col min="3335" max="3335" width="21" style="69" customWidth="1"/>
    <col min="3336" max="3337" width="18.42578125" style="69" customWidth="1"/>
    <col min="3338" max="3338" width="5.42578125" style="69" customWidth="1"/>
    <col min="3339" max="3339" width="16.85546875" style="69" bestFit="1" customWidth="1"/>
    <col min="3340" max="3340" width="6.140625" style="69" customWidth="1"/>
    <col min="3341" max="3342" width="15.85546875" style="69" bestFit="1" customWidth="1"/>
    <col min="3343" max="3344" width="16.85546875" style="69" bestFit="1" customWidth="1"/>
    <col min="3345" max="3585" width="9.140625" style="69"/>
    <col min="3586" max="3586" width="53.7109375" style="69" customWidth="1"/>
    <col min="3587" max="3587" width="12" style="69" customWidth="1"/>
    <col min="3588" max="3590" width="18.42578125" style="69" customWidth="1"/>
    <col min="3591" max="3591" width="21" style="69" customWidth="1"/>
    <col min="3592" max="3593" width="18.42578125" style="69" customWidth="1"/>
    <col min="3594" max="3594" width="5.42578125" style="69" customWidth="1"/>
    <col min="3595" max="3595" width="16.85546875" style="69" bestFit="1" customWidth="1"/>
    <col min="3596" max="3596" width="6.140625" style="69" customWidth="1"/>
    <col min="3597" max="3598" width="15.85546875" style="69" bestFit="1" customWidth="1"/>
    <col min="3599" max="3600" width="16.85546875" style="69" bestFit="1" customWidth="1"/>
    <col min="3601" max="3841" width="9.140625" style="69"/>
    <col min="3842" max="3842" width="53.7109375" style="69" customWidth="1"/>
    <col min="3843" max="3843" width="12" style="69" customWidth="1"/>
    <col min="3844" max="3846" width="18.42578125" style="69" customWidth="1"/>
    <col min="3847" max="3847" width="21" style="69" customWidth="1"/>
    <col min="3848" max="3849" width="18.42578125" style="69" customWidth="1"/>
    <col min="3850" max="3850" width="5.42578125" style="69" customWidth="1"/>
    <col min="3851" max="3851" width="16.85546875" style="69" bestFit="1" customWidth="1"/>
    <col min="3852" max="3852" width="6.140625" style="69" customWidth="1"/>
    <col min="3853" max="3854" width="15.85546875" style="69" bestFit="1" customWidth="1"/>
    <col min="3855" max="3856" width="16.85546875" style="69" bestFit="1" customWidth="1"/>
    <col min="3857" max="4097" width="9.140625" style="69"/>
    <col min="4098" max="4098" width="53.7109375" style="69" customWidth="1"/>
    <col min="4099" max="4099" width="12" style="69" customWidth="1"/>
    <col min="4100" max="4102" width="18.42578125" style="69" customWidth="1"/>
    <col min="4103" max="4103" width="21" style="69" customWidth="1"/>
    <col min="4104" max="4105" width="18.42578125" style="69" customWidth="1"/>
    <col min="4106" max="4106" width="5.42578125" style="69" customWidth="1"/>
    <col min="4107" max="4107" width="16.85546875" style="69" bestFit="1" customWidth="1"/>
    <col min="4108" max="4108" width="6.140625" style="69" customWidth="1"/>
    <col min="4109" max="4110" width="15.85546875" style="69" bestFit="1" customWidth="1"/>
    <col min="4111" max="4112" width="16.85546875" style="69" bestFit="1" customWidth="1"/>
    <col min="4113" max="4353" width="9.140625" style="69"/>
    <col min="4354" max="4354" width="53.7109375" style="69" customWidth="1"/>
    <col min="4355" max="4355" width="12" style="69" customWidth="1"/>
    <col min="4356" max="4358" width="18.42578125" style="69" customWidth="1"/>
    <col min="4359" max="4359" width="21" style="69" customWidth="1"/>
    <col min="4360" max="4361" width="18.42578125" style="69" customWidth="1"/>
    <col min="4362" max="4362" width="5.42578125" style="69" customWidth="1"/>
    <col min="4363" max="4363" width="16.85546875" style="69" bestFit="1" customWidth="1"/>
    <col min="4364" max="4364" width="6.140625" style="69" customWidth="1"/>
    <col min="4365" max="4366" width="15.85546875" style="69" bestFit="1" customWidth="1"/>
    <col min="4367" max="4368" width="16.85546875" style="69" bestFit="1" customWidth="1"/>
    <col min="4369" max="4609" width="9.140625" style="69"/>
    <col min="4610" max="4610" width="53.7109375" style="69" customWidth="1"/>
    <col min="4611" max="4611" width="12" style="69" customWidth="1"/>
    <col min="4612" max="4614" width="18.42578125" style="69" customWidth="1"/>
    <col min="4615" max="4615" width="21" style="69" customWidth="1"/>
    <col min="4616" max="4617" width="18.42578125" style="69" customWidth="1"/>
    <col min="4618" max="4618" width="5.42578125" style="69" customWidth="1"/>
    <col min="4619" max="4619" width="16.85546875" style="69" bestFit="1" customWidth="1"/>
    <col min="4620" max="4620" width="6.140625" style="69" customWidth="1"/>
    <col min="4621" max="4622" width="15.85546875" style="69" bestFit="1" customWidth="1"/>
    <col min="4623" max="4624" width="16.85546875" style="69" bestFit="1" customWidth="1"/>
    <col min="4625" max="4865" width="9.140625" style="69"/>
    <col min="4866" max="4866" width="53.7109375" style="69" customWidth="1"/>
    <col min="4867" max="4867" width="12" style="69" customWidth="1"/>
    <col min="4868" max="4870" width="18.42578125" style="69" customWidth="1"/>
    <col min="4871" max="4871" width="21" style="69" customWidth="1"/>
    <col min="4872" max="4873" width="18.42578125" style="69" customWidth="1"/>
    <col min="4874" max="4874" width="5.42578125" style="69" customWidth="1"/>
    <col min="4875" max="4875" width="16.85546875" style="69" bestFit="1" customWidth="1"/>
    <col min="4876" max="4876" width="6.140625" style="69" customWidth="1"/>
    <col min="4877" max="4878" width="15.85546875" style="69" bestFit="1" customWidth="1"/>
    <col min="4879" max="4880" width="16.85546875" style="69" bestFit="1" customWidth="1"/>
    <col min="4881" max="5121" width="9.140625" style="69"/>
    <col min="5122" max="5122" width="53.7109375" style="69" customWidth="1"/>
    <col min="5123" max="5123" width="12" style="69" customWidth="1"/>
    <col min="5124" max="5126" width="18.42578125" style="69" customWidth="1"/>
    <col min="5127" max="5127" width="21" style="69" customWidth="1"/>
    <col min="5128" max="5129" width="18.42578125" style="69" customWidth="1"/>
    <col min="5130" max="5130" width="5.42578125" style="69" customWidth="1"/>
    <col min="5131" max="5131" width="16.85546875" style="69" bestFit="1" customWidth="1"/>
    <col min="5132" max="5132" width="6.140625" style="69" customWidth="1"/>
    <col min="5133" max="5134" width="15.85546875" style="69" bestFit="1" customWidth="1"/>
    <col min="5135" max="5136" width="16.85546875" style="69" bestFit="1" customWidth="1"/>
    <col min="5137" max="5377" width="9.140625" style="69"/>
    <col min="5378" max="5378" width="53.7109375" style="69" customWidth="1"/>
    <col min="5379" max="5379" width="12" style="69" customWidth="1"/>
    <col min="5380" max="5382" width="18.42578125" style="69" customWidth="1"/>
    <col min="5383" max="5383" width="21" style="69" customWidth="1"/>
    <col min="5384" max="5385" width="18.42578125" style="69" customWidth="1"/>
    <col min="5386" max="5386" width="5.42578125" style="69" customWidth="1"/>
    <col min="5387" max="5387" width="16.85546875" style="69" bestFit="1" customWidth="1"/>
    <col min="5388" max="5388" width="6.140625" style="69" customWidth="1"/>
    <col min="5389" max="5390" width="15.85546875" style="69" bestFit="1" customWidth="1"/>
    <col min="5391" max="5392" width="16.85546875" style="69" bestFit="1" customWidth="1"/>
    <col min="5393" max="5633" width="9.140625" style="69"/>
    <col min="5634" max="5634" width="53.7109375" style="69" customWidth="1"/>
    <col min="5635" max="5635" width="12" style="69" customWidth="1"/>
    <col min="5636" max="5638" width="18.42578125" style="69" customWidth="1"/>
    <col min="5639" max="5639" width="21" style="69" customWidth="1"/>
    <col min="5640" max="5641" width="18.42578125" style="69" customWidth="1"/>
    <col min="5642" max="5642" width="5.42578125" style="69" customWidth="1"/>
    <col min="5643" max="5643" width="16.85546875" style="69" bestFit="1" customWidth="1"/>
    <col min="5644" max="5644" width="6.140625" style="69" customWidth="1"/>
    <col min="5645" max="5646" width="15.85546875" style="69" bestFit="1" customWidth="1"/>
    <col min="5647" max="5648" width="16.85546875" style="69" bestFit="1" customWidth="1"/>
    <col min="5649" max="5889" width="9.140625" style="69"/>
    <col min="5890" max="5890" width="53.7109375" style="69" customWidth="1"/>
    <col min="5891" max="5891" width="12" style="69" customWidth="1"/>
    <col min="5892" max="5894" width="18.42578125" style="69" customWidth="1"/>
    <col min="5895" max="5895" width="21" style="69" customWidth="1"/>
    <col min="5896" max="5897" width="18.42578125" style="69" customWidth="1"/>
    <col min="5898" max="5898" width="5.42578125" style="69" customWidth="1"/>
    <col min="5899" max="5899" width="16.85546875" style="69" bestFit="1" customWidth="1"/>
    <col min="5900" max="5900" width="6.140625" style="69" customWidth="1"/>
    <col min="5901" max="5902" width="15.85546875" style="69" bestFit="1" customWidth="1"/>
    <col min="5903" max="5904" width="16.85546875" style="69" bestFit="1" customWidth="1"/>
    <col min="5905" max="6145" width="9.140625" style="69"/>
    <col min="6146" max="6146" width="53.7109375" style="69" customWidth="1"/>
    <col min="6147" max="6147" width="12" style="69" customWidth="1"/>
    <col min="6148" max="6150" width="18.42578125" style="69" customWidth="1"/>
    <col min="6151" max="6151" width="21" style="69" customWidth="1"/>
    <col min="6152" max="6153" width="18.42578125" style="69" customWidth="1"/>
    <col min="6154" max="6154" width="5.42578125" style="69" customWidth="1"/>
    <col min="6155" max="6155" width="16.85546875" style="69" bestFit="1" customWidth="1"/>
    <col min="6156" max="6156" width="6.140625" style="69" customWidth="1"/>
    <col min="6157" max="6158" width="15.85546875" style="69" bestFit="1" customWidth="1"/>
    <col min="6159" max="6160" width="16.85546875" style="69" bestFit="1" customWidth="1"/>
    <col min="6161" max="6401" width="9.140625" style="69"/>
    <col min="6402" max="6402" width="53.7109375" style="69" customWidth="1"/>
    <col min="6403" max="6403" width="12" style="69" customWidth="1"/>
    <col min="6404" max="6406" width="18.42578125" style="69" customWidth="1"/>
    <col min="6407" max="6407" width="21" style="69" customWidth="1"/>
    <col min="6408" max="6409" width="18.42578125" style="69" customWidth="1"/>
    <col min="6410" max="6410" width="5.42578125" style="69" customWidth="1"/>
    <col min="6411" max="6411" width="16.85546875" style="69" bestFit="1" customWidth="1"/>
    <col min="6412" max="6412" width="6.140625" style="69" customWidth="1"/>
    <col min="6413" max="6414" width="15.85546875" style="69" bestFit="1" customWidth="1"/>
    <col min="6415" max="6416" width="16.85546875" style="69" bestFit="1" customWidth="1"/>
    <col min="6417" max="6657" width="9.140625" style="69"/>
    <col min="6658" max="6658" width="53.7109375" style="69" customWidth="1"/>
    <col min="6659" max="6659" width="12" style="69" customWidth="1"/>
    <col min="6660" max="6662" width="18.42578125" style="69" customWidth="1"/>
    <col min="6663" max="6663" width="21" style="69" customWidth="1"/>
    <col min="6664" max="6665" width="18.42578125" style="69" customWidth="1"/>
    <col min="6666" max="6666" width="5.42578125" style="69" customWidth="1"/>
    <col min="6667" max="6667" width="16.85546875" style="69" bestFit="1" customWidth="1"/>
    <col min="6668" max="6668" width="6.140625" style="69" customWidth="1"/>
    <col min="6669" max="6670" width="15.85546875" style="69" bestFit="1" customWidth="1"/>
    <col min="6671" max="6672" width="16.85546875" style="69" bestFit="1" customWidth="1"/>
    <col min="6673" max="6913" width="9.140625" style="69"/>
    <col min="6914" max="6914" width="53.7109375" style="69" customWidth="1"/>
    <col min="6915" max="6915" width="12" style="69" customWidth="1"/>
    <col min="6916" max="6918" width="18.42578125" style="69" customWidth="1"/>
    <col min="6919" max="6919" width="21" style="69" customWidth="1"/>
    <col min="6920" max="6921" width="18.42578125" style="69" customWidth="1"/>
    <col min="6922" max="6922" width="5.42578125" style="69" customWidth="1"/>
    <col min="6923" max="6923" width="16.85546875" style="69" bestFit="1" customWidth="1"/>
    <col min="6924" max="6924" width="6.140625" style="69" customWidth="1"/>
    <col min="6925" max="6926" width="15.85546875" style="69" bestFit="1" customWidth="1"/>
    <col min="6927" max="6928" width="16.85546875" style="69" bestFit="1" customWidth="1"/>
    <col min="6929" max="7169" width="9.140625" style="69"/>
    <col min="7170" max="7170" width="53.7109375" style="69" customWidth="1"/>
    <col min="7171" max="7171" width="12" style="69" customWidth="1"/>
    <col min="7172" max="7174" width="18.42578125" style="69" customWidth="1"/>
    <col min="7175" max="7175" width="21" style="69" customWidth="1"/>
    <col min="7176" max="7177" width="18.42578125" style="69" customWidth="1"/>
    <col min="7178" max="7178" width="5.42578125" style="69" customWidth="1"/>
    <col min="7179" max="7179" width="16.85546875" style="69" bestFit="1" customWidth="1"/>
    <col min="7180" max="7180" width="6.140625" style="69" customWidth="1"/>
    <col min="7181" max="7182" width="15.85546875" style="69" bestFit="1" customWidth="1"/>
    <col min="7183" max="7184" width="16.85546875" style="69" bestFit="1" customWidth="1"/>
    <col min="7185" max="7425" width="9.140625" style="69"/>
    <col min="7426" max="7426" width="53.7109375" style="69" customWidth="1"/>
    <col min="7427" max="7427" width="12" style="69" customWidth="1"/>
    <col min="7428" max="7430" width="18.42578125" style="69" customWidth="1"/>
    <col min="7431" max="7431" width="21" style="69" customWidth="1"/>
    <col min="7432" max="7433" width="18.42578125" style="69" customWidth="1"/>
    <col min="7434" max="7434" width="5.42578125" style="69" customWidth="1"/>
    <col min="7435" max="7435" width="16.85546875" style="69" bestFit="1" customWidth="1"/>
    <col min="7436" max="7436" width="6.140625" style="69" customWidth="1"/>
    <col min="7437" max="7438" width="15.85546875" style="69" bestFit="1" customWidth="1"/>
    <col min="7439" max="7440" width="16.85546875" style="69" bestFit="1" customWidth="1"/>
    <col min="7441" max="7681" width="9.140625" style="69"/>
    <col min="7682" max="7682" width="53.7109375" style="69" customWidth="1"/>
    <col min="7683" max="7683" width="12" style="69" customWidth="1"/>
    <col min="7684" max="7686" width="18.42578125" style="69" customWidth="1"/>
    <col min="7687" max="7687" width="21" style="69" customWidth="1"/>
    <col min="7688" max="7689" width="18.42578125" style="69" customWidth="1"/>
    <col min="7690" max="7690" width="5.42578125" style="69" customWidth="1"/>
    <col min="7691" max="7691" width="16.85546875" style="69" bestFit="1" customWidth="1"/>
    <col min="7692" max="7692" width="6.140625" style="69" customWidth="1"/>
    <col min="7693" max="7694" width="15.85546875" style="69" bestFit="1" customWidth="1"/>
    <col min="7695" max="7696" width="16.85546875" style="69" bestFit="1" customWidth="1"/>
    <col min="7697" max="7937" width="9.140625" style="69"/>
    <col min="7938" max="7938" width="53.7109375" style="69" customWidth="1"/>
    <col min="7939" max="7939" width="12" style="69" customWidth="1"/>
    <col min="7940" max="7942" width="18.42578125" style="69" customWidth="1"/>
    <col min="7943" max="7943" width="21" style="69" customWidth="1"/>
    <col min="7944" max="7945" width="18.42578125" style="69" customWidth="1"/>
    <col min="7946" max="7946" width="5.42578125" style="69" customWidth="1"/>
    <col min="7947" max="7947" width="16.85546875" style="69" bestFit="1" customWidth="1"/>
    <col min="7948" max="7948" width="6.140625" style="69" customWidth="1"/>
    <col min="7949" max="7950" width="15.85546875" style="69" bestFit="1" customWidth="1"/>
    <col min="7951" max="7952" width="16.85546875" style="69" bestFit="1" customWidth="1"/>
    <col min="7953" max="8193" width="9.140625" style="69"/>
    <col min="8194" max="8194" width="53.7109375" style="69" customWidth="1"/>
    <col min="8195" max="8195" width="12" style="69" customWidth="1"/>
    <col min="8196" max="8198" width="18.42578125" style="69" customWidth="1"/>
    <col min="8199" max="8199" width="21" style="69" customWidth="1"/>
    <col min="8200" max="8201" width="18.42578125" style="69" customWidth="1"/>
    <col min="8202" max="8202" width="5.42578125" style="69" customWidth="1"/>
    <col min="8203" max="8203" width="16.85546875" style="69" bestFit="1" customWidth="1"/>
    <col min="8204" max="8204" width="6.140625" style="69" customWidth="1"/>
    <col min="8205" max="8206" width="15.85546875" style="69" bestFit="1" customWidth="1"/>
    <col min="8207" max="8208" width="16.85546875" style="69" bestFit="1" customWidth="1"/>
    <col min="8209" max="8449" width="9.140625" style="69"/>
    <col min="8450" max="8450" width="53.7109375" style="69" customWidth="1"/>
    <col min="8451" max="8451" width="12" style="69" customWidth="1"/>
    <col min="8452" max="8454" width="18.42578125" style="69" customWidth="1"/>
    <col min="8455" max="8455" width="21" style="69" customWidth="1"/>
    <col min="8456" max="8457" width="18.42578125" style="69" customWidth="1"/>
    <col min="8458" max="8458" width="5.42578125" style="69" customWidth="1"/>
    <col min="8459" max="8459" width="16.85546875" style="69" bestFit="1" customWidth="1"/>
    <col min="8460" max="8460" width="6.140625" style="69" customWidth="1"/>
    <col min="8461" max="8462" width="15.85546875" style="69" bestFit="1" customWidth="1"/>
    <col min="8463" max="8464" width="16.85546875" style="69" bestFit="1" customWidth="1"/>
    <col min="8465" max="8705" width="9.140625" style="69"/>
    <col min="8706" max="8706" width="53.7109375" style="69" customWidth="1"/>
    <col min="8707" max="8707" width="12" style="69" customWidth="1"/>
    <col min="8708" max="8710" width="18.42578125" style="69" customWidth="1"/>
    <col min="8711" max="8711" width="21" style="69" customWidth="1"/>
    <col min="8712" max="8713" width="18.42578125" style="69" customWidth="1"/>
    <col min="8714" max="8714" width="5.42578125" style="69" customWidth="1"/>
    <col min="8715" max="8715" width="16.85546875" style="69" bestFit="1" customWidth="1"/>
    <col min="8716" max="8716" width="6.140625" style="69" customWidth="1"/>
    <col min="8717" max="8718" width="15.85546875" style="69" bestFit="1" customWidth="1"/>
    <col min="8719" max="8720" width="16.85546875" style="69" bestFit="1" customWidth="1"/>
    <col min="8721" max="8961" width="9.140625" style="69"/>
    <col min="8962" max="8962" width="53.7109375" style="69" customWidth="1"/>
    <col min="8963" max="8963" width="12" style="69" customWidth="1"/>
    <col min="8964" max="8966" width="18.42578125" style="69" customWidth="1"/>
    <col min="8967" max="8967" width="21" style="69" customWidth="1"/>
    <col min="8968" max="8969" width="18.42578125" style="69" customWidth="1"/>
    <col min="8970" max="8970" width="5.42578125" style="69" customWidth="1"/>
    <col min="8971" max="8971" width="16.85546875" style="69" bestFit="1" customWidth="1"/>
    <col min="8972" max="8972" width="6.140625" style="69" customWidth="1"/>
    <col min="8973" max="8974" width="15.85546875" style="69" bestFit="1" customWidth="1"/>
    <col min="8975" max="8976" width="16.85546875" style="69" bestFit="1" customWidth="1"/>
    <col min="8977" max="9217" width="9.140625" style="69"/>
    <col min="9218" max="9218" width="53.7109375" style="69" customWidth="1"/>
    <col min="9219" max="9219" width="12" style="69" customWidth="1"/>
    <col min="9220" max="9222" width="18.42578125" style="69" customWidth="1"/>
    <col min="9223" max="9223" width="21" style="69" customWidth="1"/>
    <col min="9224" max="9225" width="18.42578125" style="69" customWidth="1"/>
    <col min="9226" max="9226" width="5.42578125" style="69" customWidth="1"/>
    <col min="9227" max="9227" width="16.85546875" style="69" bestFit="1" customWidth="1"/>
    <col min="9228" max="9228" width="6.140625" style="69" customWidth="1"/>
    <col min="9229" max="9230" width="15.85546875" style="69" bestFit="1" customWidth="1"/>
    <col min="9231" max="9232" width="16.85546875" style="69" bestFit="1" customWidth="1"/>
    <col min="9233" max="9473" width="9.140625" style="69"/>
    <col min="9474" max="9474" width="53.7109375" style="69" customWidth="1"/>
    <col min="9475" max="9475" width="12" style="69" customWidth="1"/>
    <col min="9476" max="9478" width="18.42578125" style="69" customWidth="1"/>
    <col min="9479" max="9479" width="21" style="69" customWidth="1"/>
    <col min="9480" max="9481" width="18.42578125" style="69" customWidth="1"/>
    <col min="9482" max="9482" width="5.42578125" style="69" customWidth="1"/>
    <col min="9483" max="9483" width="16.85546875" style="69" bestFit="1" customWidth="1"/>
    <col min="9484" max="9484" width="6.140625" style="69" customWidth="1"/>
    <col min="9485" max="9486" width="15.85546875" style="69" bestFit="1" customWidth="1"/>
    <col min="9487" max="9488" width="16.85546875" style="69" bestFit="1" customWidth="1"/>
    <col min="9489" max="9729" width="9.140625" style="69"/>
    <col min="9730" max="9730" width="53.7109375" style="69" customWidth="1"/>
    <col min="9731" max="9731" width="12" style="69" customWidth="1"/>
    <col min="9732" max="9734" width="18.42578125" style="69" customWidth="1"/>
    <col min="9735" max="9735" width="21" style="69" customWidth="1"/>
    <col min="9736" max="9737" width="18.42578125" style="69" customWidth="1"/>
    <col min="9738" max="9738" width="5.42578125" style="69" customWidth="1"/>
    <col min="9739" max="9739" width="16.85546875" style="69" bestFit="1" customWidth="1"/>
    <col min="9740" max="9740" width="6.140625" style="69" customWidth="1"/>
    <col min="9741" max="9742" width="15.85546875" style="69" bestFit="1" customWidth="1"/>
    <col min="9743" max="9744" width="16.85546875" style="69" bestFit="1" customWidth="1"/>
    <col min="9745" max="9985" width="9.140625" style="69"/>
    <col min="9986" max="9986" width="53.7109375" style="69" customWidth="1"/>
    <col min="9987" max="9987" width="12" style="69" customWidth="1"/>
    <col min="9988" max="9990" width="18.42578125" style="69" customWidth="1"/>
    <col min="9991" max="9991" width="21" style="69" customWidth="1"/>
    <col min="9992" max="9993" width="18.42578125" style="69" customWidth="1"/>
    <col min="9994" max="9994" width="5.42578125" style="69" customWidth="1"/>
    <col min="9995" max="9995" width="16.85546875" style="69" bestFit="1" customWidth="1"/>
    <col min="9996" max="9996" width="6.140625" style="69" customWidth="1"/>
    <col min="9997" max="9998" width="15.85546875" style="69" bestFit="1" customWidth="1"/>
    <col min="9999" max="10000" width="16.85546875" style="69" bestFit="1" customWidth="1"/>
    <col min="10001" max="10241" width="9.140625" style="69"/>
    <col min="10242" max="10242" width="53.7109375" style="69" customWidth="1"/>
    <col min="10243" max="10243" width="12" style="69" customWidth="1"/>
    <col min="10244" max="10246" width="18.42578125" style="69" customWidth="1"/>
    <col min="10247" max="10247" width="21" style="69" customWidth="1"/>
    <col min="10248" max="10249" width="18.42578125" style="69" customWidth="1"/>
    <col min="10250" max="10250" width="5.42578125" style="69" customWidth="1"/>
    <col min="10251" max="10251" width="16.85546875" style="69" bestFit="1" customWidth="1"/>
    <col min="10252" max="10252" width="6.140625" style="69" customWidth="1"/>
    <col min="10253" max="10254" width="15.85546875" style="69" bestFit="1" customWidth="1"/>
    <col min="10255" max="10256" width="16.85546875" style="69" bestFit="1" customWidth="1"/>
    <col min="10257" max="10497" width="9.140625" style="69"/>
    <col min="10498" max="10498" width="53.7109375" style="69" customWidth="1"/>
    <col min="10499" max="10499" width="12" style="69" customWidth="1"/>
    <col min="10500" max="10502" width="18.42578125" style="69" customWidth="1"/>
    <col min="10503" max="10503" width="21" style="69" customWidth="1"/>
    <col min="10504" max="10505" width="18.42578125" style="69" customWidth="1"/>
    <col min="10506" max="10506" width="5.42578125" style="69" customWidth="1"/>
    <col min="10507" max="10507" width="16.85546875" style="69" bestFit="1" customWidth="1"/>
    <col min="10508" max="10508" width="6.140625" style="69" customWidth="1"/>
    <col min="10509" max="10510" width="15.85546875" style="69" bestFit="1" customWidth="1"/>
    <col min="10511" max="10512" width="16.85546875" style="69" bestFit="1" customWidth="1"/>
    <col min="10513" max="10753" width="9.140625" style="69"/>
    <col min="10754" max="10754" width="53.7109375" style="69" customWidth="1"/>
    <col min="10755" max="10755" width="12" style="69" customWidth="1"/>
    <col min="10756" max="10758" width="18.42578125" style="69" customWidth="1"/>
    <col min="10759" max="10759" width="21" style="69" customWidth="1"/>
    <col min="10760" max="10761" width="18.42578125" style="69" customWidth="1"/>
    <col min="10762" max="10762" width="5.42578125" style="69" customWidth="1"/>
    <col min="10763" max="10763" width="16.85546875" style="69" bestFit="1" customWidth="1"/>
    <col min="10764" max="10764" width="6.140625" style="69" customWidth="1"/>
    <col min="10765" max="10766" width="15.85546875" style="69" bestFit="1" customWidth="1"/>
    <col min="10767" max="10768" width="16.85546875" style="69" bestFit="1" customWidth="1"/>
    <col min="10769" max="11009" width="9.140625" style="69"/>
    <col min="11010" max="11010" width="53.7109375" style="69" customWidth="1"/>
    <col min="11011" max="11011" width="12" style="69" customWidth="1"/>
    <col min="11012" max="11014" width="18.42578125" style="69" customWidth="1"/>
    <col min="11015" max="11015" width="21" style="69" customWidth="1"/>
    <col min="11016" max="11017" width="18.42578125" style="69" customWidth="1"/>
    <col min="11018" max="11018" width="5.42578125" style="69" customWidth="1"/>
    <col min="11019" max="11019" width="16.85546875" style="69" bestFit="1" customWidth="1"/>
    <col min="11020" max="11020" width="6.140625" style="69" customWidth="1"/>
    <col min="11021" max="11022" width="15.85546875" style="69" bestFit="1" customWidth="1"/>
    <col min="11023" max="11024" width="16.85546875" style="69" bestFit="1" customWidth="1"/>
    <col min="11025" max="11265" width="9.140625" style="69"/>
    <col min="11266" max="11266" width="53.7109375" style="69" customWidth="1"/>
    <col min="11267" max="11267" width="12" style="69" customWidth="1"/>
    <col min="11268" max="11270" width="18.42578125" style="69" customWidth="1"/>
    <col min="11271" max="11271" width="21" style="69" customWidth="1"/>
    <col min="11272" max="11273" width="18.42578125" style="69" customWidth="1"/>
    <col min="11274" max="11274" width="5.42578125" style="69" customWidth="1"/>
    <col min="11275" max="11275" width="16.85546875" style="69" bestFit="1" customWidth="1"/>
    <col min="11276" max="11276" width="6.140625" style="69" customWidth="1"/>
    <col min="11277" max="11278" width="15.85546875" style="69" bestFit="1" customWidth="1"/>
    <col min="11279" max="11280" width="16.85546875" style="69" bestFit="1" customWidth="1"/>
    <col min="11281" max="11521" width="9.140625" style="69"/>
    <col min="11522" max="11522" width="53.7109375" style="69" customWidth="1"/>
    <col min="11523" max="11523" width="12" style="69" customWidth="1"/>
    <col min="11524" max="11526" width="18.42578125" style="69" customWidth="1"/>
    <col min="11527" max="11527" width="21" style="69" customWidth="1"/>
    <col min="11528" max="11529" width="18.42578125" style="69" customWidth="1"/>
    <col min="11530" max="11530" width="5.42578125" style="69" customWidth="1"/>
    <col min="11531" max="11531" width="16.85546875" style="69" bestFit="1" customWidth="1"/>
    <col min="11532" max="11532" width="6.140625" style="69" customWidth="1"/>
    <col min="11533" max="11534" width="15.85546875" style="69" bestFit="1" customWidth="1"/>
    <col min="11535" max="11536" width="16.85546875" style="69" bestFit="1" customWidth="1"/>
    <col min="11537" max="11777" width="9.140625" style="69"/>
    <col min="11778" max="11778" width="53.7109375" style="69" customWidth="1"/>
    <col min="11779" max="11779" width="12" style="69" customWidth="1"/>
    <col min="11780" max="11782" width="18.42578125" style="69" customWidth="1"/>
    <col min="11783" max="11783" width="21" style="69" customWidth="1"/>
    <col min="11784" max="11785" width="18.42578125" style="69" customWidth="1"/>
    <col min="11786" max="11786" width="5.42578125" style="69" customWidth="1"/>
    <col min="11787" max="11787" width="16.85546875" style="69" bestFit="1" customWidth="1"/>
    <col min="11788" max="11788" width="6.140625" style="69" customWidth="1"/>
    <col min="11789" max="11790" width="15.85546875" style="69" bestFit="1" customWidth="1"/>
    <col min="11791" max="11792" width="16.85546875" style="69" bestFit="1" customWidth="1"/>
    <col min="11793" max="12033" width="9.140625" style="69"/>
    <col min="12034" max="12034" width="53.7109375" style="69" customWidth="1"/>
    <col min="12035" max="12035" width="12" style="69" customWidth="1"/>
    <col min="12036" max="12038" width="18.42578125" style="69" customWidth="1"/>
    <col min="12039" max="12039" width="21" style="69" customWidth="1"/>
    <col min="12040" max="12041" width="18.42578125" style="69" customWidth="1"/>
    <col min="12042" max="12042" width="5.42578125" style="69" customWidth="1"/>
    <col min="12043" max="12043" width="16.85546875" style="69" bestFit="1" customWidth="1"/>
    <col min="12044" max="12044" width="6.140625" style="69" customWidth="1"/>
    <col min="12045" max="12046" width="15.85546875" style="69" bestFit="1" customWidth="1"/>
    <col min="12047" max="12048" width="16.85546875" style="69" bestFit="1" customWidth="1"/>
    <col min="12049" max="12289" width="9.140625" style="69"/>
    <col min="12290" max="12290" width="53.7109375" style="69" customWidth="1"/>
    <col min="12291" max="12291" width="12" style="69" customWidth="1"/>
    <col min="12292" max="12294" width="18.42578125" style="69" customWidth="1"/>
    <col min="12295" max="12295" width="21" style="69" customWidth="1"/>
    <col min="12296" max="12297" width="18.42578125" style="69" customWidth="1"/>
    <col min="12298" max="12298" width="5.42578125" style="69" customWidth="1"/>
    <col min="12299" max="12299" width="16.85546875" style="69" bestFit="1" customWidth="1"/>
    <col min="12300" max="12300" width="6.140625" style="69" customWidth="1"/>
    <col min="12301" max="12302" width="15.85546875" style="69" bestFit="1" customWidth="1"/>
    <col min="12303" max="12304" width="16.85546875" style="69" bestFit="1" customWidth="1"/>
    <col min="12305" max="12545" width="9.140625" style="69"/>
    <col min="12546" max="12546" width="53.7109375" style="69" customWidth="1"/>
    <col min="12547" max="12547" width="12" style="69" customWidth="1"/>
    <col min="12548" max="12550" width="18.42578125" style="69" customWidth="1"/>
    <col min="12551" max="12551" width="21" style="69" customWidth="1"/>
    <col min="12552" max="12553" width="18.42578125" style="69" customWidth="1"/>
    <col min="12554" max="12554" width="5.42578125" style="69" customWidth="1"/>
    <col min="12555" max="12555" width="16.85546875" style="69" bestFit="1" customWidth="1"/>
    <col min="12556" max="12556" width="6.140625" style="69" customWidth="1"/>
    <col min="12557" max="12558" width="15.85546875" style="69" bestFit="1" customWidth="1"/>
    <col min="12559" max="12560" width="16.85546875" style="69" bestFit="1" customWidth="1"/>
    <col min="12561" max="12801" width="9.140625" style="69"/>
    <col min="12802" max="12802" width="53.7109375" style="69" customWidth="1"/>
    <col min="12803" max="12803" width="12" style="69" customWidth="1"/>
    <col min="12804" max="12806" width="18.42578125" style="69" customWidth="1"/>
    <col min="12807" max="12807" width="21" style="69" customWidth="1"/>
    <col min="12808" max="12809" width="18.42578125" style="69" customWidth="1"/>
    <col min="12810" max="12810" width="5.42578125" style="69" customWidth="1"/>
    <col min="12811" max="12811" width="16.85546875" style="69" bestFit="1" customWidth="1"/>
    <col min="12812" max="12812" width="6.140625" style="69" customWidth="1"/>
    <col min="12813" max="12814" width="15.85546875" style="69" bestFit="1" customWidth="1"/>
    <col min="12815" max="12816" width="16.85546875" style="69" bestFit="1" customWidth="1"/>
    <col min="12817" max="13057" width="9.140625" style="69"/>
    <col min="13058" max="13058" width="53.7109375" style="69" customWidth="1"/>
    <col min="13059" max="13059" width="12" style="69" customWidth="1"/>
    <col min="13060" max="13062" width="18.42578125" style="69" customWidth="1"/>
    <col min="13063" max="13063" width="21" style="69" customWidth="1"/>
    <col min="13064" max="13065" width="18.42578125" style="69" customWidth="1"/>
    <col min="13066" max="13066" width="5.42578125" style="69" customWidth="1"/>
    <col min="13067" max="13067" width="16.85546875" style="69" bestFit="1" customWidth="1"/>
    <col min="13068" max="13068" width="6.140625" style="69" customWidth="1"/>
    <col min="13069" max="13070" width="15.85546875" style="69" bestFit="1" customWidth="1"/>
    <col min="13071" max="13072" width="16.85546875" style="69" bestFit="1" customWidth="1"/>
    <col min="13073" max="13313" width="9.140625" style="69"/>
    <col min="13314" max="13314" width="53.7109375" style="69" customWidth="1"/>
    <col min="13315" max="13315" width="12" style="69" customWidth="1"/>
    <col min="13316" max="13318" width="18.42578125" style="69" customWidth="1"/>
    <col min="13319" max="13319" width="21" style="69" customWidth="1"/>
    <col min="13320" max="13321" width="18.42578125" style="69" customWidth="1"/>
    <col min="13322" max="13322" width="5.42578125" style="69" customWidth="1"/>
    <col min="13323" max="13323" width="16.85546875" style="69" bestFit="1" customWidth="1"/>
    <col min="13324" max="13324" width="6.140625" style="69" customWidth="1"/>
    <col min="13325" max="13326" width="15.85546875" style="69" bestFit="1" customWidth="1"/>
    <col min="13327" max="13328" width="16.85546875" style="69" bestFit="1" customWidth="1"/>
    <col min="13329" max="13569" width="9.140625" style="69"/>
    <col min="13570" max="13570" width="53.7109375" style="69" customWidth="1"/>
    <col min="13571" max="13571" width="12" style="69" customWidth="1"/>
    <col min="13572" max="13574" width="18.42578125" style="69" customWidth="1"/>
    <col min="13575" max="13575" width="21" style="69" customWidth="1"/>
    <col min="13576" max="13577" width="18.42578125" style="69" customWidth="1"/>
    <col min="13578" max="13578" width="5.42578125" style="69" customWidth="1"/>
    <col min="13579" max="13579" width="16.85546875" style="69" bestFit="1" customWidth="1"/>
    <col min="13580" max="13580" width="6.140625" style="69" customWidth="1"/>
    <col min="13581" max="13582" width="15.85546875" style="69" bestFit="1" customWidth="1"/>
    <col min="13583" max="13584" width="16.85546875" style="69" bestFit="1" customWidth="1"/>
    <col min="13585" max="13825" width="9.140625" style="69"/>
    <col min="13826" max="13826" width="53.7109375" style="69" customWidth="1"/>
    <col min="13827" max="13827" width="12" style="69" customWidth="1"/>
    <col min="13828" max="13830" width="18.42578125" style="69" customWidth="1"/>
    <col min="13831" max="13831" width="21" style="69" customWidth="1"/>
    <col min="13832" max="13833" width="18.42578125" style="69" customWidth="1"/>
    <col min="13834" max="13834" width="5.42578125" style="69" customWidth="1"/>
    <col min="13835" max="13835" width="16.85546875" style="69" bestFit="1" customWidth="1"/>
    <col min="13836" max="13836" width="6.140625" style="69" customWidth="1"/>
    <col min="13837" max="13838" width="15.85546875" style="69" bestFit="1" customWidth="1"/>
    <col min="13839" max="13840" width="16.85546875" style="69" bestFit="1" customWidth="1"/>
    <col min="13841" max="14081" width="9.140625" style="69"/>
    <col min="14082" max="14082" width="53.7109375" style="69" customWidth="1"/>
    <col min="14083" max="14083" width="12" style="69" customWidth="1"/>
    <col min="14084" max="14086" width="18.42578125" style="69" customWidth="1"/>
    <col min="14087" max="14087" width="21" style="69" customWidth="1"/>
    <col min="14088" max="14089" width="18.42578125" style="69" customWidth="1"/>
    <col min="14090" max="14090" width="5.42578125" style="69" customWidth="1"/>
    <col min="14091" max="14091" width="16.85546875" style="69" bestFit="1" customWidth="1"/>
    <col min="14092" max="14092" width="6.140625" style="69" customWidth="1"/>
    <col min="14093" max="14094" width="15.85546875" style="69" bestFit="1" customWidth="1"/>
    <col min="14095" max="14096" width="16.85546875" style="69" bestFit="1" customWidth="1"/>
    <col min="14097" max="14337" width="9.140625" style="69"/>
    <col min="14338" max="14338" width="53.7109375" style="69" customWidth="1"/>
    <col min="14339" max="14339" width="12" style="69" customWidth="1"/>
    <col min="14340" max="14342" width="18.42578125" style="69" customWidth="1"/>
    <col min="14343" max="14343" width="21" style="69" customWidth="1"/>
    <col min="14344" max="14345" width="18.42578125" style="69" customWidth="1"/>
    <col min="14346" max="14346" width="5.42578125" style="69" customWidth="1"/>
    <col min="14347" max="14347" width="16.85546875" style="69" bestFit="1" customWidth="1"/>
    <col min="14348" max="14348" width="6.140625" style="69" customWidth="1"/>
    <col min="14349" max="14350" width="15.85546875" style="69" bestFit="1" customWidth="1"/>
    <col min="14351" max="14352" width="16.85546875" style="69" bestFit="1" customWidth="1"/>
    <col min="14353" max="14593" width="9.140625" style="69"/>
    <col min="14594" max="14594" width="53.7109375" style="69" customWidth="1"/>
    <col min="14595" max="14595" width="12" style="69" customWidth="1"/>
    <col min="14596" max="14598" width="18.42578125" style="69" customWidth="1"/>
    <col min="14599" max="14599" width="21" style="69" customWidth="1"/>
    <col min="14600" max="14601" width="18.42578125" style="69" customWidth="1"/>
    <col min="14602" max="14602" width="5.42578125" style="69" customWidth="1"/>
    <col min="14603" max="14603" width="16.85546875" style="69" bestFit="1" customWidth="1"/>
    <col min="14604" max="14604" width="6.140625" style="69" customWidth="1"/>
    <col min="14605" max="14606" width="15.85546875" style="69" bestFit="1" customWidth="1"/>
    <col min="14607" max="14608" width="16.85546875" style="69" bestFit="1" customWidth="1"/>
    <col min="14609" max="14849" width="9.140625" style="69"/>
    <col min="14850" max="14850" width="53.7109375" style="69" customWidth="1"/>
    <col min="14851" max="14851" width="12" style="69" customWidth="1"/>
    <col min="14852" max="14854" width="18.42578125" style="69" customWidth="1"/>
    <col min="14855" max="14855" width="21" style="69" customWidth="1"/>
    <col min="14856" max="14857" width="18.42578125" style="69" customWidth="1"/>
    <col min="14858" max="14858" width="5.42578125" style="69" customWidth="1"/>
    <col min="14859" max="14859" width="16.85546875" style="69" bestFit="1" customWidth="1"/>
    <col min="14860" max="14860" width="6.140625" style="69" customWidth="1"/>
    <col min="14861" max="14862" width="15.85546875" style="69" bestFit="1" customWidth="1"/>
    <col min="14863" max="14864" width="16.85546875" style="69" bestFit="1" customWidth="1"/>
    <col min="14865" max="15105" width="9.140625" style="69"/>
    <col min="15106" max="15106" width="53.7109375" style="69" customWidth="1"/>
    <col min="15107" max="15107" width="12" style="69" customWidth="1"/>
    <col min="15108" max="15110" width="18.42578125" style="69" customWidth="1"/>
    <col min="15111" max="15111" width="21" style="69" customWidth="1"/>
    <col min="15112" max="15113" width="18.42578125" style="69" customWidth="1"/>
    <col min="15114" max="15114" width="5.42578125" style="69" customWidth="1"/>
    <col min="15115" max="15115" width="16.85546875" style="69" bestFit="1" customWidth="1"/>
    <col min="15116" max="15116" width="6.140625" style="69" customWidth="1"/>
    <col min="15117" max="15118" width="15.85546875" style="69" bestFit="1" customWidth="1"/>
    <col min="15119" max="15120" width="16.85546875" style="69" bestFit="1" customWidth="1"/>
    <col min="15121" max="15361" width="9.140625" style="69"/>
    <col min="15362" max="15362" width="53.7109375" style="69" customWidth="1"/>
    <col min="15363" max="15363" width="12" style="69" customWidth="1"/>
    <col min="15364" max="15366" width="18.42578125" style="69" customWidth="1"/>
    <col min="15367" max="15367" width="21" style="69" customWidth="1"/>
    <col min="15368" max="15369" width="18.42578125" style="69" customWidth="1"/>
    <col min="15370" max="15370" width="5.42578125" style="69" customWidth="1"/>
    <col min="15371" max="15371" width="16.85546875" style="69" bestFit="1" customWidth="1"/>
    <col min="15372" max="15372" width="6.140625" style="69" customWidth="1"/>
    <col min="15373" max="15374" width="15.85546875" style="69" bestFit="1" customWidth="1"/>
    <col min="15375" max="15376" width="16.85546875" style="69" bestFit="1" customWidth="1"/>
    <col min="15377" max="15617" width="9.140625" style="69"/>
    <col min="15618" max="15618" width="53.7109375" style="69" customWidth="1"/>
    <col min="15619" max="15619" width="12" style="69" customWidth="1"/>
    <col min="15620" max="15622" width="18.42578125" style="69" customWidth="1"/>
    <col min="15623" max="15623" width="21" style="69" customWidth="1"/>
    <col min="15624" max="15625" width="18.42578125" style="69" customWidth="1"/>
    <col min="15626" max="15626" width="5.42578125" style="69" customWidth="1"/>
    <col min="15627" max="15627" width="16.85546875" style="69" bestFit="1" customWidth="1"/>
    <col min="15628" max="15628" width="6.140625" style="69" customWidth="1"/>
    <col min="15629" max="15630" width="15.85546875" style="69" bestFit="1" customWidth="1"/>
    <col min="15631" max="15632" width="16.85546875" style="69" bestFit="1" customWidth="1"/>
    <col min="15633" max="15873" width="9.140625" style="69"/>
    <col min="15874" max="15874" width="53.7109375" style="69" customWidth="1"/>
    <col min="15875" max="15875" width="12" style="69" customWidth="1"/>
    <col min="15876" max="15878" width="18.42578125" style="69" customWidth="1"/>
    <col min="15879" max="15879" width="21" style="69" customWidth="1"/>
    <col min="15880" max="15881" width="18.42578125" style="69" customWidth="1"/>
    <col min="15882" max="15882" width="5.42578125" style="69" customWidth="1"/>
    <col min="15883" max="15883" width="16.85546875" style="69" bestFit="1" customWidth="1"/>
    <col min="15884" max="15884" width="6.140625" style="69" customWidth="1"/>
    <col min="15885" max="15886" width="15.85546875" style="69" bestFit="1" customWidth="1"/>
    <col min="15887" max="15888" width="16.85546875" style="69" bestFit="1" customWidth="1"/>
    <col min="15889" max="16129" width="9.140625" style="69"/>
    <col min="16130" max="16130" width="53.7109375" style="69" customWidth="1"/>
    <col min="16131" max="16131" width="12" style="69" customWidth="1"/>
    <col min="16132" max="16134" width="18.42578125" style="69" customWidth="1"/>
    <col min="16135" max="16135" width="21" style="69" customWidth="1"/>
    <col min="16136" max="16137" width="18.42578125" style="69" customWidth="1"/>
    <col min="16138" max="16138" width="5.42578125" style="69" customWidth="1"/>
    <col min="16139" max="16139" width="16.85546875" style="69" bestFit="1" customWidth="1"/>
    <col min="16140" max="16140" width="6.140625" style="69" customWidth="1"/>
    <col min="16141" max="16142" width="15.85546875" style="69" bestFit="1" customWidth="1"/>
    <col min="16143" max="16144" width="16.85546875" style="69" bestFit="1" customWidth="1"/>
    <col min="16145" max="16384" width="9.140625" style="69"/>
  </cols>
  <sheetData>
    <row r="1" spans="1:13">
      <c r="A1" s="198" t="s">
        <v>0</v>
      </c>
      <c r="B1" s="198"/>
      <c r="C1" s="199"/>
      <c r="D1" s="199"/>
      <c r="E1" s="199"/>
      <c r="F1" s="199"/>
      <c r="G1" s="199"/>
      <c r="H1" s="199"/>
      <c r="I1" s="199"/>
    </row>
    <row r="2" spans="1:13">
      <c r="A2" s="199" t="s">
        <v>38</v>
      </c>
      <c r="B2" s="199"/>
      <c r="C2" s="199"/>
      <c r="D2" s="199"/>
      <c r="E2" s="199"/>
      <c r="F2" s="199"/>
      <c r="G2" s="199"/>
      <c r="H2" s="199"/>
      <c r="I2" s="199"/>
    </row>
    <row r="3" spans="1:13">
      <c r="A3" s="198" t="str">
        <f>+'9'!A4:M4</f>
        <v>FOR THE YEAR ENDED DECEMBER 31, 2024</v>
      </c>
      <c r="B3" s="198"/>
      <c r="C3" s="199"/>
      <c r="D3" s="199"/>
      <c r="E3" s="199"/>
      <c r="F3" s="199"/>
      <c r="G3" s="199"/>
      <c r="H3" s="199"/>
      <c r="I3" s="199"/>
    </row>
    <row r="4" spans="1:13">
      <c r="A4" s="70"/>
      <c r="B4" s="70"/>
      <c r="C4" s="71"/>
      <c r="D4" s="71"/>
      <c r="E4" s="71"/>
      <c r="F4" s="71"/>
      <c r="G4" s="71"/>
      <c r="H4" s="71"/>
      <c r="I4" s="71"/>
    </row>
    <row r="5" spans="1:13">
      <c r="A5" s="199" t="s">
        <v>3</v>
      </c>
      <c r="B5" s="199"/>
      <c r="C5" s="199"/>
      <c r="D5" s="199"/>
      <c r="E5" s="199"/>
      <c r="F5" s="199"/>
      <c r="G5" s="199"/>
      <c r="H5" s="199"/>
      <c r="I5" s="199"/>
    </row>
    <row r="6" spans="1:13">
      <c r="A6" s="71"/>
      <c r="B6" s="71"/>
      <c r="C6" s="71"/>
      <c r="D6" s="71"/>
      <c r="E6" s="75"/>
      <c r="F6" s="75"/>
      <c r="G6" s="71"/>
      <c r="H6" s="71"/>
      <c r="I6" s="90" t="s">
        <v>119</v>
      </c>
    </row>
    <row r="7" spans="1:13" ht="21.75">
      <c r="A7" s="72"/>
      <c r="B7" s="72"/>
      <c r="C7" s="73"/>
      <c r="D7" s="73"/>
      <c r="E7" s="89"/>
      <c r="F7" s="89"/>
      <c r="G7" s="197" t="s">
        <v>44</v>
      </c>
      <c r="H7" s="197"/>
      <c r="I7" s="117"/>
    </row>
    <row r="8" spans="1:13" ht="21.75">
      <c r="C8" s="71" t="s">
        <v>39</v>
      </c>
      <c r="D8" s="71"/>
      <c r="E8" s="89"/>
      <c r="F8" s="71" t="s">
        <v>75</v>
      </c>
      <c r="G8" s="71"/>
      <c r="H8" s="71" t="s">
        <v>55</v>
      </c>
      <c r="I8" s="117"/>
    </row>
    <row r="9" spans="1:13">
      <c r="C9" s="71" t="s">
        <v>40</v>
      </c>
      <c r="D9" s="71" t="s">
        <v>101</v>
      </c>
      <c r="E9" s="88" t="s">
        <v>42</v>
      </c>
      <c r="F9" s="71" t="s">
        <v>76</v>
      </c>
      <c r="G9" s="71" t="s">
        <v>49</v>
      </c>
      <c r="H9" s="71" t="s">
        <v>56</v>
      </c>
      <c r="I9" s="71" t="s">
        <v>64</v>
      </c>
    </row>
    <row r="10" spans="1:13">
      <c r="A10" s="74"/>
      <c r="B10" s="75" t="s">
        <v>4</v>
      </c>
      <c r="C10" s="75" t="s">
        <v>41</v>
      </c>
      <c r="D10" s="75" t="s">
        <v>102</v>
      </c>
      <c r="E10" s="75" t="s">
        <v>43</v>
      </c>
      <c r="F10" s="75" t="s">
        <v>74</v>
      </c>
      <c r="G10" s="75" t="s">
        <v>50</v>
      </c>
      <c r="H10" s="75" t="s">
        <v>57</v>
      </c>
      <c r="I10" s="75" t="s">
        <v>57</v>
      </c>
    </row>
    <row r="11" spans="1:13">
      <c r="C11" s="71"/>
      <c r="D11" s="71"/>
      <c r="E11" s="71"/>
      <c r="F11" s="71"/>
      <c r="G11" s="71"/>
      <c r="H11" s="71"/>
      <c r="I11" s="71"/>
    </row>
    <row r="12" spans="1:13">
      <c r="A12" s="69" t="s">
        <v>183</v>
      </c>
      <c r="C12" s="54">
        <v>441384701</v>
      </c>
      <c r="D12" s="54">
        <v>866904178</v>
      </c>
      <c r="E12" s="54">
        <v>4660000</v>
      </c>
      <c r="F12" s="47">
        <v>-72570394</v>
      </c>
      <c r="G12" s="47">
        <v>6646395</v>
      </c>
      <c r="H12" s="47">
        <f>SUM(G12)</f>
        <v>6646395</v>
      </c>
      <c r="I12" s="76">
        <f>SUM(C12:F12)+H12</f>
        <v>1247024880</v>
      </c>
    </row>
    <row r="13" spans="1:13">
      <c r="A13" s="69" t="s">
        <v>109</v>
      </c>
      <c r="B13" s="113">
        <v>26</v>
      </c>
      <c r="C13" s="54">
        <v>13329537</v>
      </c>
      <c r="D13" s="54">
        <v>36854672</v>
      </c>
      <c r="E13" s="54">
        <v>0</v>
      </c>
      <c r="F13" s="76">
        <v>0</v>
      </c>
      <c r="G13" s="76">
        <v>0</v>
      </c>
      <c r="H13" s="64">
        <f>SUM(G13)</f>
        <v>0</v>
      </c>
      <c r="I13" s="76">
        <f>SUM(C13:F13)+H13</f>
        <v>50184209</v>
      </c>
    </row>
    <row r="14" spans="1:13">
      <c r="A14" s="69" t="s">
        <v>177</v>
      </c>
      <c r="B14" s="113"/>
      <c r="C14" s="54">
        <v>0</v>
      </c>
      <c r="D14" s="54">
        <v>0</v>
      </c>
      <c r="E14" s="54">
        <v>0</v>
      </c>
      <c r="F14" s="76">
        <f>+'8'!H35</f>
        <v>20064776</v>
      </c>
      <c r="G14" s="76">
        <v>0</v>
      </c>
      <c r="H14" s="76">
        <f>SUM(G14)</f>
        <v>0</v>
      </c>
      <c r="I14" s="76">
        <f>SUM(C14:F14)+H14</f>
        <v>20064776</v>
      </c>
    </row>
    <row r="15" spans="1:13">
      <c r="A15" s="69" t="s">
        <v>125</v>
      </c>
      <c r="C15" s="64">
        <v>0</v>
      </c>
      <c r="D15" s="64">
        <v>0</v>
      </c>
      <c r="E15" s="64">
        <v>0</v>
      </c>
      <c r="F15" s="133">
        <f>+'8'!H30</f>
        <v>3394709</v>
      </c>
      <c r="G15" s="76">
        <v>0</v>
      </c>
      <c r="H15" s="76">
        <f>SUM(G15)</f>
        <v>0</v>
      </c>
      <c r="I15" s="158">
        <f>SUM(C15:F15)+H15</f>
        <v>3394709</v>
      </c>
    </row>
    <row r="16" spans="1:13">
      <c r="A16" s="69" t="s">
        <v>124</v>
      </c>
      <c r="C16" s="56">
        <f>SUM(C14:C15)</f>
        <v>0</v>
      </c>
      <c r="D16" s="56">
        <f>SUM(D14:D15)</f>
        <v>0</v>
      </c>
      <c r="E16" s="56">
        <f>SUM(E14:E15)</f>
        <v>0</v>
      </c>
      <c r="F16" s="56">
        <f>SUM(F14:F15)</f>
        <v>23459485</v>
      </c>
      <c r="G16" s="56">
        <f t="shared" ref="G16:I16" si="0">SUM(G14:G15)</f>
        <v>0</v>
      </c>
      <c r="H16" s="56">
        <f>SUM(H14:H15)</f>
        <v>0</v>
      </c>
      <c r="I16" s="56">
        <f t="shared" si="0"/>
        <v>23459485</v>
      </c>
      <c r="K16" s="127"/>
      <c r="L16" s="127"/>
      <c r="M16" s="127"/>
    </row>
    <row r="17" spans="1:17">
      <c r="A17" s="69" t="s">
        <v>184</v>
      </c>
      <c r="C17" s="105">
        <f>+C12+C13+C16</f>
        <v>454714238</v>
      </c>
      <c r="D17" s="105">
        <f t="shared" ref="D17:I17" si="1">+D12+D13+D16</f>
        <v>903758850</v>
      </c>
      <c r="E17" s="105">
        <f t="shared" si="1"/>
        <v>4660000</v>
      </c>
      <c r="F17" s="105">
        <f t="shared" si="1"/>
        <v>-49110909</v>
      </c>
      <c r="G17" s="105">
        <f t="shared" si="1"/>
        <v>6646395</v>
      </c>
      <c r="H17" s="105">
        <f t="shared" si="1"/>
        <v>6646395</v>
      </c>
      <c r="I17" s="105">
        <f t="shared" si="1"/>
        <v>1320668574</v>
      </c>
      <c r="K17" s="127"/>
      <c r="L17" s="127"/>
      <c r="M17" s="127"/>
    </row>
    <row r="18" spans="1:17">
      <c r="A18" s="69" t="s">
        <v>164</v>
      </c>
      <c r="B18" s="113">
        <v>3</v>
      </c>
      <c r="C18" s="60">
        <v>0</v>
      </c>
      <c r="D18" s="60">
        <v>0</v>
      </c>
      <c r="E18" s="60">
        <v>0</v>
      </c>
      <c r="F18" s="55">
        <v>0</v>
      </c>
      <c r="G18" s="60">
        <v>-4647004</v>
      </c>
      <c r="H18" s="60">
        <v>-4647004</v>
      </c>
      <c r="I18" s="60">
        <v>-4647004</v>
      </c>
      <c r="K18" s="127"/>
      <c r="L18" s="127"/>
      <c r="M18" s="127"/>
    </row>
    <row r="19" spans="1:17" s="127" customFormat="1">
      <c r="A19" s="126" t="s">
        <v>165</v>
      </c>
      <c r="B19" s="128"/>
      <c r="C19" s="183">
        <f>SUM(C17:C18)</f>
        <v>454714238</v>
      </c>
      <c r="D19" s="183">
        <f t="shared" ref="D19:I19" si="2">SUM(D17:D18)</f>
        <v>903758850</v>
      </c>
      <c r="E19" s="183">
        <f t="shared" si="2"/>
        <v>4660000</v>
      </c>
      <c r="F19" s="162">
        <f t="shared" si="2"/>
        <v>-49110909</v>
      </c>
      <c r="G19" s="183">
        <f t="shared" si="2"/>
        <v>1999391</v>
      </c>
      <c r="H19" s="183">
        <f t="shared" si="2"/>
        <v>1999391</v>
      </c>
      <c r="I19" s="183">
        <f t="shared" si="2"/>
        <v>1316021570</v>
      </c>
      <c r="J19" s="69"/>
      <c r="K19" s="69"/>
      <c r="L19" s="69"/>
      <c r="M19" s="69"/>
    </row>
    <row r="20" spans="1:17">
      <c r="A20" s="69" t="s">
        <v>177</v>
      </c>
      <c r="B20" s="113"/>
      <c r="C20" s="104">
        <v>0</v>
      </c>
      <c r="D20" s="104">
        <v>0</v>
      </c>
      <c r="E20" s="104">
        <v>0</v>
      </c>
      <c r="F20" s="105">
        <f>+'8'!G35</f>
        <v>46073965</v>
      </c>
      <c r="G20" s="105">
        <v>0</v>
      </c>
      <c r="H20" s="76">
        <f t="shared" ref="H20" si="3">SUM(G20)</f>
        <v>0</v>
      </c>
      <c r="I20" s="47">
        <f>SUM(C20:G20)</f>
        <v>46073965</v>
      </c>
    </row>
    <row r="21" spans="1:17">
      <c r="A21" s="34" t="s">
        <v>125</v>
      </c>
      <c r="C21" s="104">
        <v>0</v>
      </c>
      <c r="D21" s="104">
        <v>0</v>
      </c>
      <c r="E21" s="104">
        <v>0</v>
      </c>
      <c r="F21" s="107">
        <v>0</v>
      </c>
      <c r="G21" s="106">
        <f>+'8'!G31</f>
        <v>1147942</v>
      </c>
      <c r="H21" s="91">
        <f>SUM(G21)</f>
        <v>1147942</v>
      </c>
      <c r="I21" s="91">
        <f>SUM(C21:G21)</f>
        <v>1147942</v>
      </c>
    </row>
    <row r="22" spans="1:17">
      <c r="A22" s="69" t="s">
        <v>124</v>
      </c>
      <c r="C22" s="58">
        <f>SUM(C20:C21)</f>
        <v>0</v>
      </c>
      <c r="D22" s="58">
        <f t="shared" ref="D22:I22" si="4">SUM(D20:D21)</f>
        <v>0</v>
      </c>
      <c r="E22" s="58">
        <f t="shared" si="4"/>
        <v>0</v>
      </c>
      <c r="F22" s="58">
        <f t="shared" si="4"/>
        <v>46073965</v>
      </c>
      <c r="G22" s="58">
        <f t="shared" si="4"/>
        <v>1147942</v>
      </c>
      <c r="H22" s="58">
        <f t="shared" si="4"/>
        <v>1147942</v>
      </c>
      <c r="I22" s="58">
        <f t="shared" si="4"/>
        <v>47221907</v>
      </c>
      <c r="K22" s="126"/>
      <c r="L22" s="131"/>
      <c r="M22" s="126"/>
    </row>
    <row r="23" spans="1:17" s="126" customFormat="1" ht="21.75" thickBot="1">
      <c r="A23" s="126" t="s">
        <v>166</v>
      </c>
      <c r="C23" s="92">
        <f>+C19+C22</f>
        <v>454714238</v>
      </c>
      <c r="D23" s="92">
        <f t="shared" ref="D23:I23" si="5">+D19+D22</f>
        <v>903758850</v>
      </c>
      <c r="E23" s="92">
        <f t="shared" si="5"/>
        <v>4660000</v>
      </c>
      <c r="F23" s="92">
        <f t="shared" si="5"/>
        <v>-3036944</v>
      </c>
      <c r="G23" s="92">
        <f t="shared" si="5"/>
        <v>3147333</v>
      </c>
      <c r="H23" s="92">
        <f t="shared" si="5"/>
        <v>3147333</v>
      </c>
      <c r="I23" s="92">
        <f t="shared" si="5"/>
        <v>1363243477</v>
      </c>
      <c r="J23" s="69"/>
      <c r="K23" s="127"/>
      <c r="L23" s="127"/>
      <c r="M23" s="127"/>
      <c r="O23" s="131"/>
      <c r="Q23" s="166"/>
    </row>
    <row r="24" spans="1:17" ht="21.75" thickTop="1">
      <c r="C24" s="54"/>
      <c r="D24" s="54"/>
      <c r="E24" s="54"/>
      <c r="F24" s="54"/>
      <c r="G24" s="54"/>
      <c r="H24" s="54"/>
      <c r="I24" s="54"/>
      <c r="K24" s="127"/>
      <c r="L24" s="127"/>
      <c r="M24" s="127"/>
    </row>
    <row r="25" spans="1:17">
      <c r="C25" s="54"/>
      <c r="D25" s="54"/>
      <c r="E25" s="54"/>
      <c r="G25" s="51"/>
      <c r="H25" s="51"/>
      <c r="I25" s="54"/>
    </row>
    <row r="26" spans="1:17">
      <c r="C26" s="54"/>
      <c r="D26" s="54"/>
      <c r="E26" s="54"/>
      <c r="G26" s="51"/>
      <c r="H26" s="51"/>
      <c r="I26" s="54"/>
    </row>
    <row r="27" spans="1:17">
      <c r="C27" s="54"/>
      <c r="D27" s="54"/>
      <c r="E27" s="54"/>
      <c r="G27" s="51"/>
      <c r="H27" s="51"/>
      <c r="I27" s="54"/>
    </row>
    <row r="28" spans="1:17">
      <c r="C28" s="54"/>
      <c r="D28" s="54"/>
      <c r="E28" s="54"/>
      <c r="G28" s="51"/>
      <c r="H28" s="51"/>
      <c r="I28" s="54"/>
    </row>
    <row r="29" spans="1:17" ht="12.75" customHeight="1">
      <c r="C29" s="54"/>
      <c r="D29" s="54"/>
      <c r="E29" s="54"/>
      <c r="G29" s="51"/>
      <c r="H29" s="51"/>
      <c r="I29" s="54"/>
    </row>
    <row r="30" spans="1:17">
      <c r="A30" s="77" t="s">
        <v>5</v>
      </c>
      <c r="B30" s="77"/>
      <c r="E30" s="78"/>
      <c r="F30" s="78"/>
      <c r="G30" s="78"/>
      <c r="H30" s="78"/>
      <c r="J30" s="118">
        <v>10</v>
      </c>
    </row>
    <row r="31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8" firstPageNumber="12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106"/>
  <sheetViews>
    <sheetView zoomScaleNormal="100" zoomScaleSheetLayoutView="100" workbookViewId="0"/>
  </sheetViews>
  <sheetFormatPr defaultColWidth="9.140625" defaultRowHeight="21"/>
  <cols>
    <col min="1" max="1" width="2.85546875" style="126" customWidth="1"/>
    <col min="2" max="2" width="3.140625" style="126" customWidth="1"/>
    <col min="3" max="3" width="3.28515625" style="126" customWidth="1"/>
    <col min="4" max="4" width="57" style="126" customWidth="1"/>
    <col min="5" max="5" width="1.5703125" style="126" customWidth="1"/>
    <col min="6" max="6" width="13.7109375" style="121" customWidth="1"/>
    <col min="7" max="7" width="13.7109375" style="138" customWidth="1"/>
    <col min="8" max="9" width="12.5703125" style="138" customWidth="1"/>
    <col min="10" max="10" width="9.140625" style="126"/>
    <col min="11" max="11" width="12.7109375" style="126" bestFit="1" customWidth="1"/>
    <col min="12" max="12" width="9.140625" style="126"/>
    <col min="13" max="13" width="15.140625" style="126" bestFit="1" customWidth="1"/>
    <col min="14" max="16384" width="9.140625" style="126"/>
  </cols>
  <sheetData>
    <row r="1" spans="1:13">
      <c r="I1" s="139">
        <v>11</v>
      </c>
    </row>
    <row r="2" spans="1:13">
      <c r="A2" s="202" t="s">
        <v>0</v>
      </c>
      <c r="B2" s="202"/>
      <c r="C2" s="202"/>
      <c r="D2" s="202"/>
      <c r="E2" s="202"/>
      <c r="F2" s="202"/>
      <c r="G2" s="202"/>
      <c r="H2" s="202"/>
      <c r="I2" s="202"/>
    </row>
    <row r="3" spans="1:13">
      <c r="A3" s="202" t="s">
        <v>77</v>
      </c>
      <c r="B3" s="202"/>
      <c r="C3" s="202"/>
      <c r="D3" s="202"/>
      <c r="E3" s="202"/>
      <c r="F3" s="202"/>
      <c r="G3" s="202"/>
      <c r="H3" s="202"/>
      <c r="I3" s="202"/>
    </row>
    <row r="4" spans="1:13">
      <c r="A4" s="200" t="str">
        <f>+'10'!A3:I3</f>
        <v>FOR THE YEAR ENDED DECEMBER 31, 2024</v>
      </c>
      <c r="B4" s="200"/>
      <c r="C4" s="200"/>
      <c r="D4" s="202"/>
      <c r="E4" s="202"/>
      <c r="F4" s="202"/>
      <c r="G4" s="202"/>
      <c r="H4" s="202"/>
      <c r="I4" s="202"/>
    </row>
    <row r="5" spans="1:13">
      <c r="A5" s="140"/>
      <c r="B5" s="140"/>
      <c r="C5" s="140"/>
      <c r="D5" s="140"/>
      <c r="E5" s="140"/>
      <c r="F5" s="140"/>
      <c r="G5" s="140"/>
      <c r="H5" s="140"/>
      <c r="I5" s="141" t="s">
        <v>119</v>
      </c>
    </row>
    <row r="6" spans="1:13">
      <c r="A6" s="142"/>
      <c r="B6" s="142"/>
      <c r="C6" s="142"/>
      <c r="D6" s="142"/>
      <c r="E6" s="142"/>
      <c r="F6" s="201" t="s">
        <v>2</v>
      </c>
      <c r="G6" s="201"/>
      <c r="H6" s="143" t="s">
        <v>3</v>
      </c>
      <c r="I6" s="143"/>
    </row>
    <row r="7" spans="1:13">
      <c r="A7" s="144"/>
      <c r="B7" s="144"/>
      <c r="C7" s="144"/>
      <c r="D7" s="144"/>
      <c r="E7" s="145"/>
      <c r="F7" s="146" t="s">
        <v>167</v>
      </c>
      <c r="G7" s="146" t="s">
        <v>134</v>
      </c>
      <c r="H7" s="146" t="s">
        <v>167</v>
      </c>
      <c r="I7" s="146" t="s">
        <v>134</v>
      </c>
    </row>
    <row r="8" spans="1:13">
      <c r="F8" s="127"/>
      <c r="G8" s="140"/>
      <c r="H8" s="127"/>
      <c r="I8" s="127"/>
    </row>
    <row r="9" spans="1:13">
      <c r="A9" s="127" t="s">
        <v>78</v>
      </c>
      <c r="B9" s="127"/>
      <c r="C9" s="127"/>
      <c r="D9" s="127"/>
      <c r="E9" s="127"/>
      <c r="G9" s="147"/>
      <c r="H9" s="147"/>
      <c r="I9" s="147"/>
    </row>
    <row r="10" spans="1:13" ht="20.45" customHeight="1">
      <c r="A10" s="148" t="s">
        <v>177</v>
      </c>
      <c r="C10" s="148"/>
      <c r="D10" s="148"/>
      <c r="E10" s="148"/>
      <c r="F10" s="29">
        <f>+'8'!E23</f>
        <v>63623681</v>
      </c>
      <c r="G10" s="29">
        <f>+'8'!F23</f>
        <v>56713441</v>
      </c>
      <c r="H10" s="29">
        <f>+'8'!G23</f>
        <v>46073965</v>
      </c>
      <c r="I10" s="29">
        <f>+'8'!H23</f>
        <v>20064776</v>
      </c>
    </row>
    <row r="11" spans="1:13" ht="20.45" customHeight="1">
      <c r="A11" s="148" t="s">
        <v>126</v>
      </c>
      <c r="C11" s="148"/>
      <c r="D11" s="148"/>
      <c r="E11" s="148"/>
      <c r="F11" s="122"/>
      <c r="G11" s="125"/>
      <c r="H11" s="125"/>
      <c r="I11" s="125"/>
    </row>
    <row r="12" spans="1:13" ht="20.45" customHeight="1">
      <c r="A12" s="148" t="s">
        <v>179</v>
      </c>
      <c r="D12" s="148"/>
      <c r="E12" s="148"/>
      <c r="F12" s="29">
        <v>2310777</v>
      </c>
      <c r="G12" s="29">
        <v>297552</v>
      </c>
      <c r="H12" s="80">
        <v>2310777</v>
      </c>
      <c r="I12" s="80">
        <v>297552</v>
      </c>
      <c r="M12" s="149"/>
    </row>
    <row r="13" spans="1:13" ht="20.45" customHeight="1">
      <c r="A13" s="148" t="s">
        <v>180</v>
      </c>
      <c r="D13" s="148"/>
      <c r="E13" s="148"/>
      <c r="F13" s="29">
        <v>936444</v>
      </c>
      <c r="G13" s="29">
        <v>3069456</v>
      </c>
      <c r="H13" s="80">
        <v>936444</v>
      </c>
      <c r="I13" s="80">
        <v>3069456</v>
      </c>
      <c r="M13" s="149"/>
    </row>
    <row r="14" spans="1:13" ht="20.45" customHeight="1">
      <c r="A14" s="148" t="s">
        <v>181</v>
      </c>
      <c r="D14" s="148"/>
      <c r="E14" s="148"/>
      <c r="F14" s="29">
        <v>16483568</v>
      </c>
      <c r="G14" s="29">
        <v>14939043</v>
      </c>
      <c r="H14" s="80">
        <v>2953089</v>
      </c>
      <c r="I14" s="80">
        <v>2905824</v>
      </c>
      <c r="M14" s="149"/>
    </row>
    <row r="15" spans="1:13" ht="20.45" customHeight="1">
      <c r="A15" s="148" t="s">
        <v>110</v>
      </c>
      <c r="D15" s="148"/>
      <c r="E15" s="148"/>
      <c r="F15" s="29">
        <v>2577750</v>
      </c>
      <c r="G15" s="29">
        <v>1555953</v>
      </c>
      <c r="H15" s="80">
        <v>534156</v>
      </c>
      <c r="I15" s="80">
        <v>534157</v>
      </c>
    </row>
    <row r="16" spans="1:13" ht="20.45" customHeight="1">
      <c r="A16" s="148" t="s">
        <v>185</v>
      </c>
      <c r="B16" s="148"/>
      <c r="D16" s="148"/>
      <c r="E16" s="148"/>
      <c r="F16" s="29">
        <v>1360</v>
      </c>
      <c r="G16" s="29">
        <v>0</v>
      </c>
      <c r="H16" s="80">
        <v>0</v>
      </c>
      <c r="I16" s="80">
        <v>0</v>
      </c>
    </row>
    <row r="17" spans="1:9" ht="20.45" customHeight="1">
      <c r="A17" s="148" t="s">
        <v>111</v>
      </c>
      <c r="D17" s="148"/>
      <c r="E17" s="148"/>
      <c r="F17" s="29">
        <v>90199</v>
      </c>
      <c r="G17" s="29">
        <v>142895</v>
      </c>
      <c r="H17" s="80">
        <v>88900</v>
      </c>
      <c r="I17" s="80">
        <v>141595</v>
      </c>
    </row>
    <row r="18" spans="1:9" ht="20.45" customHeight="1">
      <c r="A18" s="148" t="s">
        <v>171</v>
      </c>
      <c r="D18" s="148"/>
      <c r="E18" s="148"/>
      <c r="F18" s="29">
        <v>-135962</v>
      </c>
      <c r="G18" s="29">
        <v>2854906</v>
      </c>
      <c r="H18" s="80">
        <v>-135962</v>
      </c>
      <c r="I18" s="80">
        <v>4653055</v>
      </c>
    </row>
    <row r="19" spans="1:9" ht="20.45" customHeight="1">
      <c r="A19" s="148" t="s">
        <v>172</v>
      </c>
      <c r="D19" s="148"/>
      <c r="E19" s="148"/>
      <c r="F19" s="29">
        <v>0</v>
      </c>
      <c r="G19" s="29">
        <v>0</v>
      </c>
      <c r="H19" s="80">
        <v>0</v>
      </c>
      <c r="I19" s="80">
        <v>1300000</v>
      </c>
    </row>
    <row r="20" spans="1:9" ht="20.45" customHeight="1">
      <c r="A20" s="148" t="s">
        <v>173</v>
      </c>
      <c r="D20" s="148"/>
      <c r="E20" s="148"/>
      <c r="F20" s="29">
        <v>0</v>
      </c>
      <c r="G20" s="29">
        <v>14836348</v>
      </c>
      <c r="H20" s="80">
        <v>0</v>
      </c>
      <c r="I20" s="80">
        <v>14836348</v>
      </c>
    </row>
    <row r="21" spans="1:9" ht="20.45" customHeight="1">
      <c r="A21" s="148" t="s">
        <v>190</v>
      </c>
      <c r="D21" s="148"/>
      <c r="E21" s="148"/>
      <c r="F21" s="29">
        <v>1118804</v>
      </c>
      <c r="G21" s="29">
        <v>3406282</v>
      </c>
      <c r="H21" s="80">
        <v>0</v>
      </c>
      <c r="I21" s="80">
        <v>0</v>
      </c>
    </row>
    <row r="22" spans="1:9" ht="20.45" customHeight="1">
      <c r="A22" s="148" t="s">
        <v>191</v>
      </c>
      <c r="D22" s="148"/>
      <c r="E22" s="148"/>
      <c r="F22" s="29">
        <v>181572</v>
      </c>
      <c r="G22" s="29">
        <v>-529836</v>
      </c>
      <c r="H22" s="80">
        <v>181572</v>
      </c>
      <c r="I22" s="80">
        <v>-529836</v>
      </c>
    </row>
    <row r="23" spans="1:9" ht="20.45" customHeight="1">
      <c r="A23" s="148" t="s">
        <v>137</v>
      </c>
      <c r="D23" s="148"/>
      <c r="E23" s="148"/>
      <c r="F23" s="29">
        <v>0</v>
      </c>
      <c r="G23" s="29">
        <v>0</v>
      </c>
      <c r="H23" s="80">
        <v>0</v>
      </c>
      <c r="I23" s="80">
        <v>2750000</v>
      </c>
    </row>
    <row r="24" spans="1:9" ht="20.45" customHeight="1">
      <c r="A24" s="148" t="s">
        <v>197</v>
      </c>
      <c r="D24" s="148"/>
      <c r="E24" s="148"/>
      <c r="F24" s="29">
        <v>0</v>
      </c>
      <c r="G24" s="29">
        <v>-11459</v>
      </c>
      <c r="H24" s="80">
        <v>0</v>
      </c>
      <c r="I24" s="80">
        <v>-11459</v>
      </c>
    </row>
    <row r="25" spans="1:9" ht="20.45" customHeight="1">
      <c r="A25" s="148" t="s">
        <v>198</v>
      </c>
      <c r="D25" s="148"/>
      <c r="E25" s="148"/>
      <c r="F25" s="29">
        <v>0</v>
      </c>
      <c r="G25" s="29">
        <v>-38983</v>
      </c>
      <c r="H25" s="80">
        <v>0</v>
      </c>
      <c r="I25" s="80">
        <v>0</v>
      </c>
    </row>
    <row r="26" spans="1:9" ht="20.45" customHeight="1">
      <c r="A26" s="148" t="s">
        <v>138</v>
      </c>
      <c r="D26" s="148"/>
      <c r="E26" s="148"/>
      <c r="F26" s="29">
        <v>0</v>
      </c>
      <c r="G26" s="29">
        <v>-10100</v>
      </c>
      <c r="H26" s="29">
        <v>0</v>
      </c>
      <c r="I26" s="29">
        <v>-10100</v>
      </c>
    </row>
    <row r="27" spans="1:9" ht="20.45" customHeight="1">
      <c r="A27" s="148" t="s">
        <v>79</v>
      </c>
      <c r="D27" s="148"/>
      <c r="E27" s="148"/>
      <c r="F27" s="29">
        <v>533828</v>
      </c>
      <c r="G27" s="29">
        <v>497587</v>
      </c>
      <c r="H27" s="80">
        <v>211337</v>
      </c>
      <c r="I27" s="80">
        <v>224104</v>
      </c>
    </row>
    <row r="28" spans="1:9" ht="20.45" customHeight="1">
      <c r="A28" s="148" t="s">
        <v>136</v>
      </c>
      <c r="D28" s="148"/>
      <c r="E28" s="148"/>
      <c r="F28" s="163">
        <v>0</v>
      </c>
      <c r="G28" s="29">
        <v>0</v>
      </c>
      <c r="H28" s="80">
        <v>-51674921</v>
      </c>
      <c r="I28" s="80">
        <v>-54469916</v>
      </c>
    </row>
    <row r="29" spans="1:9" ht="20.45" customHeight="1">
      <c r="A29" s="148" t="s">
        <v>80</v>
      </c>
      <c r="D29" s="148"/>
      <c r="E29" s="148"/>
      <c r="F29" s="29">
        <v>-107843</v>
      </c>
      <c r="G29" s="29">
        <v>-981827</v>
      </c>
      <c r="H29" s="80">
        <v>-18199102</v>
      </c>
      <c r="I29" s="80">
        <v>-20128180</v>
      </c>
    </row>
    <row r="30" spans="1:9" ht="20.45" customHeight="1">
      <c r="A30" s="148" t="s">
        <v>112</v>
      </c>
      <c r="D30" s="148"/>
      <c r="E30" s="148"/>
      <c r="F30" s="29">
        <v>19929457</v>
      </c>
      <c r="G30" s="29">
        <v>19550748</v>
      </c>
      <c r="H30" s="80">
        <v>4801248</v>
      </c>
      <c r="I30" s="80">
        <v>4016756</v>
      </c>
    </row>
    <row r="31" spans="1:9" ht="20.45" customHeight="1">
      <c r="A31" s="148" t="s">
        <v>81</v>
      </c>
      <c r="D31" s="148"/>
      <c r="E31" s="148"/>
      <c r="F31" s="29">
        <v>648956</v>
      </c>
      <c r="G31" s="29">
        <v>373956</v>
      </c>
      <c r="H31" s="80">
        <v>77661</v>
      </c>
      <c r="I31" s="80">
        <v>100326</v>
      </c>
    </row>
    <row r="32" spans="1:9" ht="20.45" customHeight="1">
      <c r="A32" s="148" t="s">
        <v>82</v>
      </c>
      <c r="D32" s="148"/>
      <c r="E32" s="148"/>
      <c r="F32" s="29">
        <v>0</v>
      </c>
      <c r="G32" s="29">
        <v>2491781</v>
      </c>
      <c r="H32" s="80">
        <v>0</v>
      </c>
      <c r="I32" s="80">
        <v>2491781</v>
      </c>
    </row>
    <row r="33" spans="1:11" ht="20.45" customHeight="1">
      <c r="A33" s="148" t="s">
        <v>153</v>
      </c>
      <c r="D33" s="148"/>
      <c r="E33" s="148"/>
      <c r="F33" s="29">
        <v>688590</v>
      </c>
      <c r="G33" s="29">
        <v>976541</v>
      </c>
      <c r="H33" s="80">
        <v>-205547</v>
      </c>
      <c r="I33" s="80">
        <v>249524</v>
      </c>
      <c r="J33" s="131"/>
      <c r="K33" s="131"/>
    </row>
    <row r="34" spans="1:11" ht="20.45" customHeight="1">
      <c r="A34" s="148" t="s">
        <v>199</v>
      </c>
      <c r="C34" s="148"/>
      <c r="D34" s="148"/>
      <c r="E34" s="148"/>
      <c r="F34" s="150">
        <f>SUM(F10:F33)</f>
        <v>108881181</v>
      </c>
      <c r="G34" s="150">
        <f>SUM(G10:G33)</f>
        <v>120134284</v>
      </c>
      <c r="H34" s="150">
        <f>SUM(H10:H33)</f>
        <v>-12046383</v>
      </c>
      <c r="I34" s="150">
        <f>SUM(I10:I33)</f>
        <v>-17514237</v>
      </c>
      <c r="K34" s="131"/>
    </row>
    <row r="35" spans="1:11">
      <c r="A35" s="126" t="s">
        <v>83</v>
      </c>
      <c r="C35" s="127"/>
      <c r="D35" s="148"/>
      <c r="E35" s="148"/>
      <c r="F35" s="85"/>
      <c r="G35" s="125"/>
      <c r="H35" s="125"/>
      <c r="I35" s="125"/>
    </row>
    <row r="36" spans="1:11">
      <c r="A36" s="148" t="s">
        <v>169</v>
      </c>
      <c r="D36" s="148"/>
      <c r="E36" s="148"/>
      <c r="F36" s="29">
        <v>31359682</v>
      </c>
      <c r="G36" s="29">
        <v>-64109514</v>
      </c>
      <c r="H36" s="80">
        <v>151297</v>
      </c>
      <c r="I36" s="80">
        <v>-1229508</v>
      </c>
    </row>
    <row r="37" spans="1:11">
      <c r="A37" s="148" t="s">
        <v>84</v>
      </c>
      <c r="D37" s="148"/>
      <c r="E37" s="148"/>
      <c r="F37" s="29">
        <v>-12926745</v>
      </c>
      <c r="G37" s="29">
        <v>222740</v>
      </c>
      <c r="H37" s="80">
        <v>0</v>
      </c>
      <c r="I37" s="80">
        <v>0</v>
      </c>
    </row>
    <row r="38" spans="1:11">
      <c r="A38" s="148" t="s">
        <v>200</v>
      </c>
      <c r="D38" s="148"/>
      <c r="E38" s="148"/>
      <c r="F38" s="29">
        <v>-6428043</v>
      </c>
      <c r="G38" s="29">
        <v>-9039182</v>
      </c>
      <c r="H38" s="80">
        <v>-524153</v>
      </c>
      <c r="I38" s="80">
        <v>-4379178</v>
      </c>
    </row>
    <row r="39" spans="1:11">
      <c r="A39" s="148" t="s">
        <v>85</v>
      </c>
      <c r="B39" s="148"/>
      <c r="D39" s="148"/>
      <c r="E39" s="148"/>
      <c r="F39" s="29">
        <v>-29690</v>
      </c>
      <c r="G39" s="29">
        <v>-3970506</v>
      </c>
      <c r="H39" s="80">
        <v>-1200</v>
      </c>
      <c r="I39" s="80">
        <v>-1126542</v>
      </c>
    </row>
    <row r="40" spans="1:11">
      <c r="A40" s="148" t="s">
        <v>168</v>
      </c>
      <c r="B40" s="148"/>
      <c r="D40" s="148"/>
      <c r="E40" s="148"/>
      <c r="F40" s="29">
        <v>-7289916</v>
      </c>
      <c r="G40" s="29">
        <v>-53757276</v>
      </c>
      <c r="H40" s="80">
        <v>-6700153</v>
      </c>
      <c r="I40" s="80">
        <v>-71874764</v>
      </c>
    </row>
    <row r="41" spans="1:11">
      <c r="A41" s="148" t="s">
        <v>86</v>
      </c>
      <c r="B41" s="148"/>
      <c r="D41" s="148"/>
      <c r="E41" s="148"/>
      <c r="F41" s="29">
        <v>0</v>
      </c>
      <c r="G41" s="29">
        <v>-421231</v>
      </c>
      <c r="H41" s="80">
        <v>0</v>
      </c>
      <c r="I41" s="80">
        <v>-421230</v>
      </c>
    </row>
    <row r="42" spans="1:11">
      <c r="A42" s="148" t="s">
        <v>87</v>
      </c>
      <c r="C42" s="148"/>
      <c r="D42" s="148"/>
      <c r="E42" s="148"/>
      <c r="F42" s="150">
        <f>SUM(F34:F41)+F3</f>
        <v>113566469</v>
      </c>
      <c r="G42" s="150">
        <f t="shared" ref="G42:I42" si="0">SUM(G34:G41)+G3</f>
        <v>-10940685</v>
      </c>
      <c r="H42" s="150">
        <f t="shared" si="0"/>
        <v>-19120592</v>
      </c>
      <c r="I42" s="150">
        <f t="shared" si="0"/>
        <v>-96545459</v>
      </c>
    </row>
    <row r="43" spans="1:11">
      <c r="A43" s="148" t="s">
        <v>192</v>
      </c>
      <c r="B43" s="148"/>
      <c r="D43" s="148"/>
      <c r="E43" s="148"/>
      <c r="F43" s="29">
        <v>298795</v>
      </c>
      <c r="G43" s="29">
        <v>-1477779</v>
      </c>
      <c r="H43" s="80">
        <v>-90820</v>
      </c>
      <c r="I43" s="80">
        <v>-29672</v>
      </c>
    </row>
    <row r="44" spans="1:11" s="127" customFormat="1">
      <c r="A44" s="148" t="s">
        <v>151</v>
      </c>
      <c r="B44" s="153"/>
      <c r="C44" s="153"/>
      <c r="D44" s="153"/>
      <c r="E44" s="153"/>
      <c r="F44" s="129">
        <f>SUM(F42:F43)</f>
        <v>113865264</v>
      </c>
      <c r="G44" s="154">
        <f>SUM(G42:G43)</f>
        <v>-12418464</v>
      </c>
      <c r="H44" s="154">
        <f>SUM(H42:H43)</f>
        <v>-19211412</v>
      </c>
      <c r="I44" s="154">
        <f>SUM(I42:I43)</f>
        <v>-96575131</v>
      </c>
    </row>
    <row r="45" spans="1:11" s="127" customFormat="1">
      <c r="A45" s="148"/>
      <c r="B45" s="153"/>
      <c r="C45" s="153"/>
      <c r="D45" s="153"/>
      <c r="E45" s="153"/>
      <c r="F45" s="122"/>
      <c r="G45" s="125"/>
      <c r="H45" s="125"/>
      <c r="I45" s="125"/>
    </row>
    <row r="46" spans="1:11" s="127" customFormat="1">
      <c r="A46" s="148"/>
      <c r="B46" s="153"/>
      <c r="C46" s="153"/>
      <c r="D46" s="153"/>
      <c r="E46" s="153"/>
      <c r="F46" s="122"/>
      <c r="G46" s="125"/>
      <c r="H46" s="125"/>
      <c r="I46" s="125"/>
    </row>
    <row r="47" spans="1:11" s="127" customFormat="1">
      <c r="A47" s="148"/>
      <c r="B47" s="153"/>
      <c r="C47" s="153"/>
      <c r="D47" s="153"/>
      <c r="E47" s="153"/>
      <c r="F47" s="122"/>
      <c r="G47" s="125"/>
      <c r="H47" s="125"/>
      <c r="I47" s="125"/>
    </row>
    <row r="48" spans="1:11" s="127" customFormat="1">
      <c r="A48" s="148"/>
      <c r="B48" s="153"/>
      <c r="C48" s="153"/>
      <c r="D48" s="153"/>
      <c r="E48" s="153"/>
      <c r="F48" s="122"/>
      <c r="G48" s="125"/>
      <c r="H48" s="125"/>
      <c r="I48" s="125"/>
    </row>
    <row r="49" spans="1:9" ht="10.5" customHeight="1">
      <c r="A49" s="148"/>
      <c r="B49" s="148"/>
      <c r="C49" s="148"/>
      <c r="D49" s="148"/>
      <c r="E49" s="148"/>
      <c r="F49" s="124"/>
      <c r="G49" s="85"/>
      <c r="H49" s="85"/>
      <c r="I49" s="85"/>
    </row>
    <row r="50" spans="1:9">
      <c r="A50" s="148" t="s">
        <v>5</v>
      </c>
      <c r="B50" s="148"/>
      <c r="C50" s="148"/>
      <c r="D50" s="148"/>
      <c r="E50" s="148"/>
      <c r="F50" s="85"/>
      <c r="G50" s="85"/>
      <c r="H50" s="152"/>
      <c r="I50" s="85"/>
    </row>
    <row r="51" spans="1:9">
      <c r="I51" s="139">
        <v>12</v>
      </c>
    </row>
    <row r="52" spans="1:9">
      <c r="A52" s="200" t="str">
        <f>+A2</f>
        <v>EUREKA DESIGN PUBLIC COMPANY LIMITED AND SUBSIDIARIES</v>
      </c>
      <c r="B52" s="200"/>
      <c r="C52" s="200"/>
      <c r="D52" s="200"/>
      <c r="E52" s="200"/>
      <c r="F52" s="200"/>
      <c r="G52" s="200"/>
      <c r="H52" s="200"/>
      <c r="I52" s="200"/>
    </row>
    <row r="53" spans="1:9">
      <c r="A53" s="200" t="str">
        <f>+A3</f>
        <v>STATEMENT OF CASH FLOWS</v>
      </c>
      <c r="B53" s="200"/>
      <c r="C53" s="200"/>
      <c r="D53" s="200"/>
      <c r="E53" s="200"/>
      <c r="F53" s="200"/>
      <c r="G53" s="200"/>
      <c r="H53" s="200"/>
      <c r="I53" s="200"/>
    </row>
    <row r="54" spans="1:9">
      <c r="A54" s="200" t="str">
        <f>+A4</f>
        <v>FOR THE YEAR ENDED DECEMBER 31, 2024</v>
      </c>
      <c r="B54" s="200"/>
      <c r="C54" s="200"/>
      <c r="D54" s="200"/>
      <c r="E54" s="200"/>
      <c r="F54" s="200"/>
      <c r="G54" s="200"/>
      <c r="H54" s="200"/>
      <c r="I54" s="200"/>
    </row>
    <row r="55" spans="1:9">
      <c r="A55" s="140"/>
      <c r="B55" s="140"/>
      <c r="C55" s="140"/>
      <c r="D55" s="140"/>
      <c r="E55" s="140"/>
      <c r="F55" s="140"/>
      <c r="G55" s="140"/>
      <c r="H55" s="140"/>
      <c r="I55" s="141" t="s">
        <v>119</v>
      </c>
    </row>
    <row r="56" spans="1:9">
      <c r="A56" s="142"/>
      <c r="B56" s="142"/>
      <c r="C56" s="142"/>
      <c r="D56" s="142"/>
      <c r="E56" s="142"/>
      <c r="F56" s="201" t="s">
        <v>2</v>
      </c>
      <c r="G56" s="201"/>
      <c r="H56" s="143" t="s">
        <v>3</v>
      </c>
      <c r="I56" s="143"/>
    </row>
    <row r="57" spans="1:9">
      <c r="A57" s="144"/>
      <c r="B57" s="144"/>
      <c r="C57" s="144"/>
      <c r="D57" s="144"/>
      <c r="E57" s="145"/>
      <c r="F57" s="146" t="s">
        <v>167</v>
      </c>
      <c r="G57" s="146" t="s">
        <v>134</v>
      </c>
      <c r="H57" s="146" t="s">
        <v>167</v>
      </c>
      <c r="I57" s="146" t="s">
        <v>134</v>
      </c>
    </row>
    <row r="58" spans="1:9">
      <c r="F58" s="127"/>
      <c r="G58" s="140"/>
      <c r="H58" s="127"/>
      <c r="I58" s="127"/>
    </row>
    <row r="59" spans="1:9">
      <c r="A59" s="127" t="s">
        <v>88</v>
      </c>
      <c r="B59" s="153"/>
      <c r="C59" s="153"/>
      <c r="D59" s="153"/>
      <c r="E59" s="153"/>
      <c r="F59" s="123"/>
      <c r="G59" s="156"/>
      <c r="H59" s="157"/>
      <c r="I59" s="157"/>
    </row>
    <row r="60" spans="1:9">
      <c r="A60" s="126" t="s">
        <v>193</v>
      </c>
      <c r="C60" s="153"/>
      <c r="D60" s="153"/>
      <c r="E60" s="153"/>
      <c r="F60" s="164">
        <v>0</v>
      </c>
      <c r="G60" s="164">
        <v>775853</v>
      </c>
      <c r="H60" s="80">
        <v>0</v>
      </c>
      <c r="I60" s="80">
        <v>775853</v>
      </c>
    </row>
    <row r="61" spans="1:9">
      <c r="A61" s="126" t="s">
        <v>207</v>
      </c>
      <c r="C61" s="148"/>
      <c r="D61" s="148"/>
      <c r="E61" s="148"/>
      <c r="F61" s="29">
        <v>0</v>
      </c>
      <c r="G61" s="29">
        <v>0</v>
      </c>
      <c r="H61" s="80">
        <v>-38800000</v>
      </c>
      <c r="I61" s="80">
        <v>-20000000</v>
      </c>
    </row>
    <row r="62" spans="1:9">
      <c r="A62" s="126" t="s">
        <v>202</v>
      </c>
      <c r="C62" s="153"/>
      <c r="D62" s="153"/>
      <c r="E62" s="153"/>
      <c r="F62" s="29">
        <v>0</v>
      </c>
      <c r="G62" s="29">
        <v>0</v>
      </c>
      <c r="H62" s="80">
        <v>119452000</v>
      </c>
      <c r="I62" s="80">
        <v>1800000</v>
      </c>
    </row>
    <row r="63" spans="1:9">
      <c r="A63" s="126" t="s">
        <v>203</v>
      </c>
      <c r="C63" s="148"/>
      <c r="D63" s="148"/>
      <c r="E63" s="148"/>
      <c r="F63" s="29">
        <v>0</v>
      </c>
      <c r="G63" s="29">
        <v>0</v>
      </c>
      <c r="H63" s="80">
        <v>-120000000</v>
      </c>
      <c r="I63" s="80">
        <v>0</v>
      </c>
    </row>
    <row r="64" spans="1:9">
      <c r="A64" s="79" t="s">
        <v>139</v>
      </c>
      <c r="C64" s="148"/>
      <c r="D64" s="148"/>
      <c r="E64" s="148"/>
      <c r="F64" s="29">
        <v>0</v>
      </c>
      <c r="G64" s="29">
        <v>0</v>
      </c>
      <c r="H64" s="80">
        <v>51674921</v>
      </c>
      <c r="I64" s="80">
        <v>54469916</v>
      </c>
    </row>
    <row r="65" spans="1:9" s="128" customFormat="1">
      <c r="A65" s="148" t="s">
        <v>140</v>
      </c>
      <c r="C65" s="159"/>
      <c r="D65" s="159"/>
      <c r="E65" s="159"/>
      <c r="F65" s="29">
        <v>0</v>
      </c>
      <c r="G65" s="29">
        <v>18200</v>
      </c>
      <c r="H65" s="80">
        <v>0</v>
      </c>
      <c r="I65" s="80">
        <v>18200</v>
      </c>
    </row>
    <row r="66" spans="1:9" s="128" customFormat="1">
      <c r="A66" s="148" t="s">
        <v>90</v>
      </c>
      <c r="B66" s="126"/>
      <c r="C66" s="148"/>
      <c r="D66" s="148"/>
      <c r="E66" s="148"/>
      <c r="F66" s="29">
        <v>0</v>
      </c>
      <c r="G66" s="29">
        <v>950000</v>
      </c>
      <c r="H66" s="80">
        <v>0</v>
      </c>
      <c r="I66" s="80">
        <v>0</v>
      </c>
    </row>
    <row r="67" spans="1:9">
      <c r="A67" s="148" t="s">
        <v>89</v>
      </c>
      <c r="C67" s="148"/>
      <c r="D67" s="148"/>
      <c r="E67" s="148"/>
      <c r="F67" s="29">
        <v>-142621822</v>
      </c>
      <c r="G67" s="29">
        <v>-53298876</v>
      </c>
      <c r="H67" s="80">
        <v>-1779384</v>
      </c>
      <c r="I67" s="80">
        <v>-36277437</v>
      </c>
    </row>
    <row r="68" spans="1:9">
      <c r="A68" s="148" t="s">
        <v>94</v>
      </c>
      <c r="C68" s="148"/>
      <c r="D68" s="148"/>
      <c r="E68" s="148"/>
      <c r="F68" s="29">
        <v>107843</v>
      </c>
      <c r="G68" s="29">
        <v>222807</v>
      </c>
      <c r="H68" s="80">
        <v>5260</v>
      </c>
      <c r="I68" s="80">
        <v>26437</v>
      </c>
    </row>
    <row r="69" spans="1:9" s="127" customFormat="1">
      <c r="A69" s="148" t="s">
        <v>152</v>
      </c>
      <c r="B69" s="148"/>
      <c r="C69" s="148"/>
      <c r="D69" s="148"/>
      <c r="E69" s="148"/>
      <c r="F69" s="129">
        <f>SUM(F60:F68)</f>
        <v>-142513979</v>
      </c>
      <c r="G69" s="129">
        <f>SUM(G60:G68)</f>
        <v>-51332016</v>
      </c>
      <c r="H69" s="129">
        <f>SUM(H60:H68)</f>
        <v>10552797</v>
      </c>
      <c r="I69" s="129">
        <f>SUM(I60:I68)</f>
        <v>812969</v>
      </c>
    </row>
    <row r="70" spans="1:9" s="11" customFormat="1" ht="10.5" customHeight="1">
      <c r="A70" s="79"/>
      <c r="B70" s="79"/>
      <c r="C70" s="79"/>
      <c r="D70" s="79"/>
      <c r="E70" s="79"/>
      <c r="F70" s="29"/>
      <c r="G70" s="29"/>
      <c r="H70" s="29"/>
      <c r="I70" s="29"/>
    </row>
    <row r="71" spans="1:9" s="127" customFormat="1">
      <c r="A71" s="153" t="s">
        <v>91</v>
      </c>
      <c r="B71" s="153"/>
      <c r="C71" s="153"/>
      <c r="D71" s="153"/>
      <c r="E71" s="153"/>
      <c r="F71" s="155"/>
      <c r="G71" s="155"/>
      <c r="H71" s="155"/>
      <c r="I71" s="155"/>
    </row>
    <row r="72" spans="1:9" s="127" customFormat="1">
      <c r="A72" s="148" t="s">
        <v>201</v>
      </c>
      <c r="B72" s="148"/>
      <c r="C72" s="148"/>
      <c r="D72" s="148"/>
      <c r="E72" s="153"/>
      <c r="F72" s="167">
        <v>44277570</v>
      </c>
      <c r="G72" s="167">
        <v>57375047</v>
      </c>
      <c r="H72" s="167">
        <v>7600539</v>
      </c>
      <c r="I72" s="167">
        <v>57375047</v>
      </c>
    </row>
    <row r="73" spans="1:9" s="127" customFormat="1">
      <c r="A73" s="148" t="s">
        <v>144</v>
      </c>
      <c r="B73" s="148"/>
      <c r="C73" s="148"/>
      <c r="D73" s="148"/>
      <c r="E73" s="153"/>
      <c r="F73" s="167">
        <v>30032000</v>
      </c>
      <c r="G73" s="167">
        <v>5200000</v>
      </c>
      <c r="H73" s="167">
        <v>9932000</v>
      </c>
      <c r="I73" s="167">
        <v>0</v>
      </c>
    </row>
    <row r="74" spans="1:9" s="127" customFormat="1">
      <c r="A74" s="148" t="s">
        <v>145</v>
      </c>
      <c r="B74" s="148"/>
      <c r="C74" s="148"/>
      <c r="D74" s="148"/>
      <c r="E74" s="153"/>
      <c r="F74" s="167">
        <v>0</v>
      </c>
      <c r="G74" s="29">
        <v>-2600000</v>
      </c>
      <c r="H74" s="167">
        <v>0</v>
      </c>
      <c r="I74" s="167">
        <v>0</v>
      </c>
    </row>
    <row r="75" spans="1:9" s="127" customFormat="1">
      <c r="A75" s="148" t="s">
        <v>92</v>
      </c>
      <c r="B75" s="148"/>
      <c r="C75" s="148"/>
      <c r="D75" s="148"/>
      <c r="E75" s="153"/>
      <c r="F75" s="29">
        <v>-29470034</v>
      </c>
      <c r="G75" s="29">
        <v>-32943794</v>
      </c>
      <c r="H75" s="29">
        <v>-4094152</v>
      </c>
      <c r="I75" s="29">
        <v>-3841298</v>
      </c>
    </row>
    <row r="76" spans="1:9" s="127" customFormat="1">
      <c r="A76" s="148" t="s">
        <v>129</v>
      </c>
      <c r="B76" s="148"/>
      <c r="C76" s="148"/>
      <c r="D76" s="148"/>
      <c r="E76" s="153"/>
      <c r="F76" s="29">
        <v>-2997060</v>
      </c>
      <c r="G76" s="29">
        <v>-1747305</v>
      </c>
      <c r="H76" s="29">
        <v>-597060</v>
      </c>
      <c r="I76" s="29">
        <v>-547305</v>
      </c>
    </row>
    <row r="77" spans="1:9">
      <c r="A77" s="148" t="s">
        <v>93</v>
      </c>
      <c r="B77" s="148"/>
      <c r="C77" s="148"/>
      <c r="D77" s="148"/>
      <c r="E77" s="148"/>
      <c r="F77" s="85">
        <v>0</v>
      </c>
      <c r="G77" s="85">
        <v>30000000</v>
      </c>
      <c r="H77" s="157">
        <v>0</v>
      </c>
      <c r="I77" s="85">
        <v>30000000</v>
      </c>
    </row>
    <row r="78" spans="1:9">
      <c r="A78" s="148" t="s">
        <v>113</v>
      </c>
      <c r="B78" s="148"/>
      <c r="C78" s="148"/>
      <c r="D78" s="148"/>
      <c r="E78" s="148"/>
      <c r="F78" s="85">
        <v>0</v>
      </c>
      <c r="G78" s="29">
        <v>-1500000</v>
      </c>
      <c r="H78" s="157">
        <v>0</v>
      </c>
      <c r="I78" s="29">
        <v>-1500000</v>
      </c>
    </row>
    <row r="79" spans="1:9">
      <c r="A79" s="148" t="s">
        <v>204</v>
      </c>
      <c r="B79" s="148"/>
      <c r="C79" s="148"/>
      <c r="D79" s="148"/>
      <c r="E79" s="148"/>
      <c r="F79" s="85">
        <v>0</v>
      </c>
      <c r="G79" s="85">
        <v>184209</v>
      </c>
      <c r="H79" s="157">
        <v>0</v>
      </c>
      <c r="I79" s="85">
        <v>184209</v>
      </c>
    </row>
    <row r="80" spans="1:9">
      <c r="A80" s="148" t="s">
        <v>205</v>
      </c>
      <c r="B80" s="148"/>
      <c r="C80" s="148"/>
      <c r="D80" s="148"/>
      <c r="E80" s="148"/>
      <c r="F80" s="85">
        <v>252000</v>
      </c>
      <c r="G80" s="85">
        <v>0</v>
      </c>
      <c r="H80" s="157">
        <v>0</v>
      </c>
      <c r="I80" s="167">
        <v>0</v>
      </c>
    </row>
    <row r="81" spans="1:13">
      <c r="A81" s="148" t="s">
        <v>114</v>
      </c>
      <c r="B81" s="148"/>
      <c r="C81" s="148"/>
      <c r="D81" s="148"/>
      <c r="E81" s="148"/>
      <c r="F81" s="29">
        <v>-19398537</v>
      </c>
      <c r="G81" s="29">
        <v>-19550748</v>
      </c>
      <c r="H81" s="29">
        <v>-4423328</v>
      </c>
      <c r="I81" s="29">
        <v>-2512943</v>
      </c>
    </row>
    <row r="82" spans="1:13">
      <c r="A82" s="148" t="s">
        <v>142</v>
      </c>
      <c r="B82" s="148"/>
      <c r="C82" s="148"/>
      <c r="D82" s="148"/>
      <c r="E82" s="148"/>
      <c r="F82" s="81">
        <f>SUM(F72:F81)</f>
        <v>22695939</v>
      </c>
      <c r="G82" s="81">
        <f t="shared" ref="G82:I82" si="1">SUM(G72:G81)</f>
        <v>34417409</v>
      </c>
      <c r="H82" s="81">
        <f t="shared" si="1"/>
        <v>8417999</v>
      </c>
      <c r="I82" s="81">
        <f t="shared" si="1"/>
        <v>79157710</v>
      </c>
    </row>
    <row r="83" spans="1:13" s="11" customFormat="1" ht="10.5" customHeight="1">
      <c r="A83" s="79"/>
      <c r="B83" s="79"/>
      <c r="C83" s="79"/>
      <c r="D83" s="79"/>
      <c r="E83" s="79"/>
      <c r="F83" s="29"/>
      <c r="G83" s="29"/>
      <c r="H83" s="29"/>
      <c r="I83" s="29"/>
    </row>
    <row r="84" spans="1:13">
      <c r="A84" s="148" t="s">
        <v>146</v>
      </c>
      <c r="B84" s="148"/>
      <c r="C84" s="148"/>
      <c r="D84" s="148"/>
      <c r="E84" s="148"/>
      <c r="F84" s="29">
        <f>+F82+F69+F44</f>
        <v>-5952776</v>
      </c>
      <c r="G84" s="29">
        <f t="shared" ref="G84:I84" si="2">+G82+G69+G44</f>
        <v>-29333071</v>
      </c>
      <c r="H84" s="29">
        <f t="shared" si="2"/>
        <v>-240616</v>
      </c>
      <c r="I84" s="29">
        <f t="shared" si="2"/>
        <v>-16604452</v>
      </c>
    </row>
    <row r="85" spans="1:13">
      <c r="A85" s="148" t="s">
        <v>127</v>
      </c>
      <c r="B85" s="148"/>
      <c r="C85" s="148"/>
      <c r="D85" s="148"/>
      <c r="E85" s="148"/>
      <c r="F85" s="85">
        <f>+'6'!F12</f>
        <v>46601254</v>
      </c>
      <c r="G85" s="85">
        <v>75934325</v>
      </c>
      <c r="H85" s="85">
        <f>+'6'!H12</f>
        <v>1386267</v>
      </c>
      <c r="I85" s="126">
        <v>17990719</v>
      </c>
    </row>
    <row r="86" spans="1:13" ht="21.75" thickBot="1">
      <c r="A86" s="148" t="s">
        <v>128</v>
      </c>
      <c r="B86" s="148"/>
      <c r="C86" s="148"/>
      <c r="D86" s="148"/>
      <c r="E86" s="148"/>
      <c r="F86" s="82">
        <f>SUM(F84:F85)</f>
        <v>40648478</v>
      </c>
      <c r="G86" s="82">
        <f t="shared" ref="G86:I86" si="3">SUM(G84:G85)</f>
        <v>46601254</v>
      </c>
      <c r="H86" s="82">
        <f t="shared" si="3"/>
        <v>1145651</v>
      </c>
      <c r="I86" s="82">
        <f t="shared" si="3"/>
        <v>1386267</v>
      </c>
      <c r="J86" s="87">
        <f>+F86-'6'!E12</f>
        <v>0</v>
      </c>
      <c r="K86" s="87">
        <f>+G86-'6'!F12</f>
        <v>0</v>
      </c>
      <c r="L86" s="87">
        <f>+H86-'6'!G12</f>
        <v>0</v>
      </c>
      <c r="M86" s="87">
        <f>+I86-'6'!H12</f>
        <v>0</v>
      </c>
    </row>
    <row r="87" spans="1:13" s="11" customFormat="1" ht="10.5" customHeight="1" thickTop="1">
      <c r="A87" s="79"/>
      <c r="B87" s="79"/>
      <c r="C87" s="79"/>
      <c r="D87" s="79"/>
      <c r="E87" s="79"/>
      <c r="F87" s="29"/>
      <c r="G87" s="29"/>
      <c r="H87" s="29"/>
      <c r="I87" s="29"/>
    </row>
    <row r="88" spans="1:13">
      <c r="A88" s="153" t="s">
        <v>95</v>
      </c>
      <c r="B88" s="148"/>
      <c r="C88" s="148"/>
      <c r="D88" s="148"/>
      <c r="E88" s="148"/>
      <c r="F88" s="85"/>
      <c r="G88" s="85"/>
      <c r="H88" s="151"/>
      <c r="I88" s="126"/>
    </row>
    <row r="89" spans="1:13">
      <c r="A89" s="148" t="s">
        <v>96</v>
      </c>
      <c r="B89" s="148"/>
      <c r="C89" s="148"/>
      <c r="D89" s="148"/>
      <c r="E89" s="148"/>
      <c r="F89" s="85"/>
      <c r="G89" s="85"/>
      <c r="H89" s="151"/>
      <c r="I89" s="126"/>
    </row>
    <row r="90" spans="1:13">
      <c r="A90" s="187" t="s">
        <v>206</v>
      </c>
      <c r="B90" s="148"/>
      <c r="C90" s="148"/>
      <c r="D90" s="148"/>
      <c r="E90" s="148"/>
      <c r="F90" s="85">
        <v>3178731</v>
      </c>
      <c r="G90" s="85">
        <v>12570477</v>
      </c>
      <c r="H90" s="85">
        <v>1364091</v>
      </c>
      <c r="I90" s="85">
        <v>11181915</v>
      </c>
    </row>
    <row r="91" spans="1:13">
      <c r="A91" s="148" t="s">
        <v>115</v>
      </c>
      <c r="B91" s="148"/>
      <c r="C91" s="148"/>
      <c r="D91" s="148"/>
      <c r="E91" s="148"/>
      <c r="F91" s="85">
        <v>0</v>
      </c>
      <c r="G91" s="85">
        <v>133343</v>
      </c>
      <c r="H91" s="151">
        <v>0</v>
      </c>
      <c r="I91" s="85">
        <v>133343</v>
      </c>
    </row>
    <row r="92" spans="1:13">
      <c r="A92" s="187" t="s">
        <v>209</v>
      </c>
      <c r="B92" s="148"/>
      <c r="C92" s="148"/>
      <c r="D92" s="148"/>
      <c r="E92" s="148"/>
      <c r="F92" s="85">
        <v>0</v>
      </c>
      <c r="G92" s="85">
        <v>11201254</v>
      </c>
      <c r="H92" s="151">
        <v>0</v>
      </c>
      <c r="I92" s="85">
        <v>11201254</v>
      </c>
    </row>
    <row r="93" spans="1:13">
      <c r="A93" s="148" t="s">
        <v>131</v>
      </c>
      <c r="B93" s="148"/>
      <c r="C93" s="148"/>
      <c r="D93" s="148"/>
      <c r="E93" s="148"/>
      <c r="F93" s="85">
        <v>0</v>
      </c>
      <c r="G93" s="85">
        <v>29784927</v>
      </c>
      <c r="H93" s="151">
        <v>0</v>
      </c>
      <c r="I93" s="85">
        <v>29784927</v>
      </c>
    </row>
    <row r="94" spans="1:13">
      <c r="A94" s="148" t="s">
        <v>97</v>
      </c>
      <c r="B94" s="148"/>
      <c r="C94" s="148"/>
      <c r="D94" s="148"/>
      <c r="E94" s="148"/>
      <c r="F94" s="85">
        <v>0</v>
      </c>
      <c r="G94" s="85">
        <v>10217969</v>
      </c>
      <c r="H94" s="151">
        <v>0</v>
      </c>
      <c r="I94" s="151">
        <v>0</v>
      </c>
    </row>
    <row r="95" spans="1:13">
      <c r="A95" s="148" t="s">
        <v>143</v>
      </c>
      <c r="B95" s="148"/>
      <c r="C95" s="148"/>
      <c r="D95" s="148"/>
      <c r="E95" s="148"/>
      <c r="F95" s="85">
        <v>0</v>
      </c>
      <c r="G95" s="85">
        <v>600000</v>
      </c>
      <c r="H95" s="151">
        <v>0</v>
      </c>
      <c r="I95" s="151">
        <v>0</v>
      </c>
    </row>
    <row r="96" spans="1:13">
      <c r="A96" s="148" t="s">
        <v>141</v>
      </c>
      <c r="B96" s="148"/>
      <c r="C96" s="148"/>
      <c r="D96" s="148"/>
      <c r="E96" s="148"/>
      <c r="F96" s="85">
        <v>0</v>
      </c>
      <c r="G96" s="85">
        <v>50000000</v>
      </c>
      <c r="H96" s="151">
        <v>0</v>
      </c>
      <c r="I96" s="85">
        <v>50000000</v>
      </c>
    </row>
    <row r="97" spans="1:9">
      <c r="A97" s="148"/>
      <c r="B97" s="148"/>
      <c r="C97" s="148"/>
      <c r="D97" s="148"/>
      <c r="E97" s="148"/>
      <c r="F97" s="85"/>
      <c r="G97" s="85"/>
      <c r="H97" s="151"/>
      <c r="I97" s="126"/>
    </row>
    <row r="98" spans="1:9">
      <c r="A98" s="148"/>
      <c r="B98" s="148"/>
      <c r="C98" s="148"/>
      <c r="D98" s="148"/>
      <c r="E98" s="148"/>
      <c r="F98" s="85"/>
      <c r="G98" s="85"/>
      <c r="H98" s="151"/>
      <c r="I98" s="126"/>
    </row>
    <row r="99" spans="1:9">
      <c r="A99" s="148"/>
      <c r="B99" s="148"/>
      <c r="C99" s="148"/>
      <c r="D99" s="148"/>
      <c r="E99" s="148"/>
      <c r="F99" s="85"/>
      <c r="G99" s="85"/>
      <c r="H99" s="151"/>
      <c r="I99" s="126"/>
    </row>
    <row r="100" spans="1:9" ht="4.5" customHeight="1">
      <c r="A100" s="148"/>
      <c r="B100" s="148"/>
      <c r="C100" s="148"/>
      <c r="D100" s="148"/>
      <c r="E100" s="148"/>
      <c r="F100" s="85"/>
      <c r="G100" s="85"/>
      <c r="H100" s="151"/>
      <c r="I100" s="126"/>
    </row>
    <row r="101" spans="1:9">
      <c r="A101" s="148" t="s">
        <v>5</v>
      </c>
      <c r="B101" s="148"/>
      <c r="C101" s="148"/>
      <c r="D101" s="148"/>
      <c r="E101" s="148"/>
      <c r="F101" s="85"/>
      <c r="G101" s="85"/>
      <c r="H101" s="151"/>
      <c r="I101" s="126"/>
    </row>
    <row r="102" spans="1:9" ht="22.5" customHeight="1">
      <c r="B102" s="148"/>
      <c r="C102" s="148"/>
      <c r="D102" s="148"/>
      <c r="E102" s="148"/>
      <c r="F102" s="85"/>
      <c r="G102" s="85"/>
      <c r="H102" s="151"/>
      <c r="I102" s="126"/>
    </row>
    <row r="103" spans="1:9" ht="22.5" customHeight="1">
      <c r="B103" s="148"/>
      <c r="C103" s="148"/>
      <c r="D103" s="148"/>
      <c r="E103" s="148"/>
      <c r="F103" s="85"/>
      <c r="G103" s="85"/>
      <c r="H103" s="151"/>
      <c r="I103" s="126"/>
    </row>
    <row r="104" spans="1:9" ht="22.5" customHeight="1">
      <c r="A104" s="148"/>
      <c r="B104" s="148"/>
      <c r="C104" s="148"/>
      <c r="D104" s="148"/>
      <c r="E104" s="148"/>
      <c r="F104" s="85"/>
      <c r="G104" s="85"/>
      <c r="H104" s="151"/>
      <c r="I104" s="126"/>
    </row>
    <row r="105" spans="1:9" ht="22.5" customHeight="1">
      <c r="A105" s="148"/>
      <c r="B105" s="148"/>
      <c r="C105" s="148"/>
      <c r="D105" s="148"/>
      <c r="E105" s="148"/>
      <c r="F105" s="85"/>
      <c r="G105" s="85"/>
      <c r="H105" s="151"/>
      <c r="I105" s="126"/>
    </row>
    <row r="106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52:I52"/>
    <mergeCell ref="A53:I53"/>
    <mergeCell ref="A54:I54"/>
    <mergeCell ref="F56:G56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79" firstPageNumber="12" fitToHeight="0" orientation="portrait" r:id="rId1"/>
  <headerFooter alignWithMargins="0"/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6</vt:lpstr>
      <vt:lpstr>7</vt:lpstr>
      <vt:lpstr>8</vt:lpstr>
      <vt:lpstr>9</vt:lpstr>
      <vt:lpstr>10</vt:lpstr>
      <vt:lpstr>11-12</vt:lpstr>
      <vt:lpstr>'10'!Print_Area</vt:lpstr>
      <vt:lpstr>'11-12'!Print_Area</vt:lpstr>
      <vt:lpstr>'6'!Print_Area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2025-02-26T14:16:45Z</cp:lastPrinted>
  <dcterms:created xsi:type="dcterms:W3CDTF">1998-10-08T09:24:18Z</dcterms:created>
  <dcterms:modified xsi:type="dcterms:W3CDTF">2025-02-26T14:17:06Z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