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YE 2024\FS\27 Feb 2025\SET\"/>
    </mc:Choice>
  </mc:AlternateContent>
  <xr:revisionPtr revIDLastSave="0" documentId="13_ncr:1_{97DF1A1D-382C-45F4-A039-D29D73A5706B}" xr6:coauthVersionLast="47" xr6:coauthVersionMax="47" xr10:uidLastSave="{00000000-0000-0000-0000-000000000000}"/>
  <bookViews>
    <workbookView xWindow="-108" yWindow="-108" windowWidth="23256" windowHeight="12456" tabRatio="809" activeTab="4" xr2:uid="{00000000-000D-0000-FFFF-FFFF00000000}"/>
  </bookViews>
  <sheets>
    <sheet name="FS 5-9" sheetId="2" r:id="rId1"/>
    <sheet name="FS (Q219)" sheetId="30" state="hidden" r:id="rId2"/>
    <sheet name="งบเปลี่ยนแปลง10-11" sheetId="31" r:id="rId3"/>
    <sheet name="งบการเปลี่ยนแปลง12-13" sheetId="32" r:id="rId4"/>
    <sheet name="CF-14-15" sheetId="28" r:id="rId5"/>
  </sheets>
  <externalReferences>
    <externalReference r:id="rId6"/>
    <externalReference r:id="rId7"/>
  </externalReferences>
  <definedNames>
    <definedName name="_xlnm.Print_Area" localSheetId="4">'CF-14-15'!$A$1:$H$87</definedName>
    <definedName name="_xlnm.Print_Area" localSheetId="1">'FS (Q219)'!$A$1:$J$212</definedName>
    <definedName name="_xlnm.Print_Area" localSheetId="0">'FS 5-9'!$A$1:$J$163</definedName>
    <definedName name="_xlnm.Print_Area" localSheetId="2">'งบเปลี่ยนแปลง10-11'!$A$1:$AC$59</definedName>
    <definedName name="_xlnm.Print_Area" localSheetId="3">'งบการเปลี่ยนแปลง12-13'!$A$1:$T$54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2" l="1"/>
  <c r="D123" i="2"/>
  <c r="D20" i="2"/>
  <c r="H88" i="2"/>
  <c r="B66" i="28"/>
  <c r="N50" i="32" l="1"/>
  <c r="P50" i="32"/>
  <c r="U53" i="31"/>
  <c r="S53" i="31"/>
  <c r="Q53" i="31"/>
  <c r="H139" i="2"/>
  <c r="H135" i="2"/>
  <c r="H134" i="2"/>
  <c r="D139" i="2"/>
  <c r="D135" i="2"/>
  <c r="D134" i="2"/>
  <c r="W53" i="31" l="1"/>
  <c r="Y53" i="31" s="1"/>
  <c r="AC53" i="31" s="1"/>
  <c r="H89" i="2" l="1"/>
  <c r="L50" i="32" l="1"/>
  <c r="O53" i="31" l="1"/>
  <c r="P51" i="32"/>
  <c r="J139" i="2"/>
  <c r="F139" i="2"/>
  <c r="N51" i="32" l="1"/>
  <c r="R50" i="32"/>
  <c r="R51" i="32" l="1"/>
  <c r="T50" i="32"/>
  <c r="H55" i="2" l="1"/>
  <c r="H64" i="2"/>
  <c r="F82" i="28"/>
  <c r="D34" i="28"/>
  <c r="H34" i="28"/>
  <c r="F29" i="2"/>
  <c r="D129" i="2" l="1"/>
  <c r="F15" i="2" l="1"/>
  <c r="J15" i="2"/>
  <c r="J29" i="2"/>
  <c r="G58" i="31"/>
  <c r="E44" i="31"/>
  <c r="AC42" i="31"/>
  <c r="J114" i="2" l="1"/>
  <c r="J111" i="2"/>
  <c r="F161" i="31"/>
  <c r="F158" i="31" l="1"/>
  <c r="F122" i="2"/>
  <c r="F114" i="2"/>
  <c r="J60" i="2" l="1"/>
  <c r="J51" i="2"/>
  <c r="F60" i="2"/>
  <c r="F51" i="2"/>
  <c r="H122" i="2"/>
  <c r="H91" i="2"/>
  <c r="H29" i="2"/>
  <c r="J116" i="2" l="1"/>
  <c r="J54" i="2"/>
  <c r="J55" i="2"/>
  <c r="F54" i="2"/>
  <c r="F55" i="2"/>
  <c r="O21" i="31" l="1"/>
  <c r="R45" i="32" l="1"/>
  <c r="L21" i="32"/>
  <c r="F17" i="32"/>
  <c r="G17" i="31"/>
  <c r="Y41" i="31"/>
  <c r="W41" i="31"/>
  <c r="O43" i="31" l="1"/>
  <c r="O42" i="31"/>
  <c r="F105" i="2"/>
  <c r="F88" i="2"/>
  <c r="F11" i="2"/>
  <c r="J46" i="2" l="1"/>
  <c r="L39" i="32" l="1"/>
  <c r="F119" i="2" l="1"/>
  <c r="F84" i="2"/>
  <c r="J88" i="2"/>
  <c r="J119" i="2"/>
  <c r="Y48" i="31"/>
  <c r="Y42" i="31"/>
  <c r="T39" i="32"/>
  <c r="D40" i="32"/>
  <c r="D41" i="32" s="1"/>
  <c r="F111" i="2"/>
  <c r="F116" i="2" s="1"/>
  <c r="J105" i="2"/>
  <c r="J49" i="2"/>
  <c r="F31" i="2" l="1"/>
  <c r="F90" i="2"/>
  <c r="F92" i="2" s="1"/>
  <c r="F63" i="2"/>
  <c r="J63" i="2"/>
  <c r="F62" i="2"/>
  <c r="J62" i="2"/>
  <c r="F59" i="2"/>
  <c r="J59" i="2"/>
  <c r="F49" i="2"/>
  <c r="F46" i="2"/>
  <c r="F56" i="2" s="1"/>
  <c r="F12" i="2"/>
  <c r="F16" i="2" s="1"/>
  <c r="J12" i="2"/>
  <c r="J11" i="2"/>
  <c r="P40" i="32"/>
  <c r="P41" i="32" s="1"/>
  <c r="N40" i="32"/>
  <c r="N41" i="32" s="1"/>
  <c r="J40" i="32"/>
  <c r="J41" i="32" s="1"/>
  <c r="H40" i="32"/>
  <c r="H41" i="32" s="1"/>
  <c r="F40" i="32"/>
  <c r="F41" i="32" s="1"/>
  <c r="R38" i="32"/>
  <c r="R40" i="32" s="1"/>
  <c r="R41" i="32" s="1"/>
  <c r="E43" i="31"/>
  <c r="AA44" i="31"/>
  <c r="K44" i="31"/>
  <c r="AA43" i="31"/>
  <c r="U43" i="31"/>
  <c r="U44" i="31" s="1"/>
  <c r="S43" i="31"/>
  <c r="S44" i="31" s="1"/>
  <c r="M43" i="31"/>
  <c r="M44" i="31" s="1"/>
  <c r="K43" i="31"/>
  <c r="I43" i="31"/>
  <c r="I44" i="31" s="1"/>
  <c r="G43" i="31"/>
  <c r="G44" i="31" s="1"/>
  <c r="J46" i="32"/>
  <c r="F33" i="2" l="1"/>
  <c r="F67" i="2"/>
  <c r="F69" i="2" s="1"/>
  <c r="F94" i="2" s="1"/>
  <c r="F84" i="28" l="1"/>
  <c r="B84" i="28"/>
  <c r="T45" i="32"/>
  <c r="Q22" i="31"/>
  <c r="W13" i="31"/>
  <c r="Y13" i="31" s="1"/>
  <c r="F62" i="28" l="1"/>
  <c r="J56" i="2" l="1"/>
  <c r="L93" i="31" l="1"/>
  <c r="L92" i="32"/>
  <c r="H77" i="28" l="1"/>
  <c r="H62" i="28"/>
  <c r="D77" i="28"/>
  <c r="D62" i="28"/>
  <c r="J51" i="32"/>
  <c r="H51" i="32"/>
  <c r="F51" i="32"/>
  <c r="D51" i="32"/>
  <c r="P46" i="32"/>
  <c r="N46" i="32"/>
  <c r="L46" i="32"/>
  <c r="H46" i="32"/>
  <c r="F46" i="32"/>
  <c r="D46" i="32"/>
  <c r="Y56" i="31"/>
  <c r="AC56" i="31" s="1"/>
  <c r="W56" i="31"/>
  <c r="AA54" i="31"/>
  <c r="U54" i="31"/>
  <c r="U58" i="31" s="1"/>
  <c r="S54" i="31"/>
  <c r="S58" i="31" s="1"/>
  <c r="W52" i="31"/>
  <c r="AA49" i="31"/>
  <c r="U49" i="31"/>
  <c r="S49" i="31"/>
  <c r="Q49" i="31"/>
  <c r="O49" i="31"/>
  <c r="M49" i="31"/>
  <c r="K49" i="31"/>
  <c r="I49" i="31"/>
  <c r="G49" i="31"/>
  <c r="E49" i="31"/>
  <c r="W48" i="31"/>
  <c r="AC48" i="31" s="1"/>
  <c r="AC49" i="31" s="1"/>
  <c r="J130" i="2"/>
  <c r="J141" i="2" s="1"/>
  <c r="J108" i="2"/>
  <c r="F130" i="2"/>
  <c r="F141" i="2" s="1"/>
  <c r="F108" i="2"/>
  <c r="J90" i="2"/>
  <c r="J92" i="2" s="1"/>
  <c r="J67" i="2"/>
  <c r="J31" i="2"/>
  <c r="J16" i="2"/>
  <c r="W58" i="31" l="1"/>
  <c r="P53" i="32"/>
  <c r="N53" i="32"/>
  <c r="AA58" i="31"/>
  <c r="W49" i="31"/>
  <c r="Y49" i="31" s="1"/>
  <c r="R46" i="32"/>
  <c r="F118" i="2"/>
  <c r="J118" i="2"/>
  <c r="J123" i="2" s="1"/>
  <c r="J125" i="2" s="1"/>
  <c r="J69" i="2"/>
  <c r="J94" i="2" s="1"/>
  <c r="J33" i="2"/>
  <c r="F123" i="2" l="1"/>
  <c r="F125" i="2" s="1"/>
  <c r="R53" i="32"/>
  <c r="R55" i="32" s="1"/>
  <c r="T46" i="32"/>
  <c r="J142" i="2"/>
  <c r="W22" i="31"/>
  <c r="W21" i="31"/>
  <c r="F153" i="2" l="1"/>
  <c r="F155" i="2"/>
  <c r="F163" i="2" s="1"/>
  <c r="F142" i="2"/>
  <c r="D10" i="28"/>
  <c r="H10" i="28"/>
  <c r="H28" i="28" s="1"/>
  <c r="H40" i="28" s="1"/>
  <c r="H42" i="28" s="1"/>
  <c r="H80" i="28" s="1"/>
  <c r="H83" i="28" s="1"/>
  <c r="H85" i="28" s="1"/>
  <c r="J153" i="2"/>
  <c r="J155" i="2"/>
  <c r="J163" i="2" s="1"/>
  <c r="W17" i="31"/>
  <c r="Y17" i="31" s="1"/>
  <c r="W25" i="31"/>
  <c r="S18" i="31"/>
  <c r="U23" i="31"/>
  <c r="U27" i="31" s="1"/>
  <c r="U18" i="31"/>
  <c r="R21" i="32"/>
  <c r="R17" i="32"/>
  <c r="R13" i="32"/>
  <c r="Q93" i="32"/>
  <c r="Q94" i="32" s="1"/>
  <c r="Q66" i="32"/>
  <c r="Q56" i="32"/>
  <c r="Q59" i="32" s="1"/>
  <c r="O93" i="32"/>
  <c r="O94" i="32" s="1"/>
  <c r="O66" i="32"/>
  <c r="O56" i="32"/>
  <c r="O59" i="32" s="1"/>
  <c r="P22" i="32"/>
  <c r="P18" i="32"/>
  <c r="F77" i="28"/>
  <c r="R22" i="32" l="1"/>
  <c r="T21" i="32"/>
  <c r="D28" i="28"/>
  <c r="D40" i="28" s="1"/>
  <c r="D42" i="28" s="1"/>
  <c r="D80" i="28" s="1"/>
  <c r="D83" i="28" s="1"/>
  <c r="F160" i="2"/>
  <c r="F158" i="2"/>
  <c r="Y21" i="31"/>
  <c r="P24" i="32"/>
  <c r="J160" i="2"/>
  <c r="J158" i="2"/>
  <c r="R18" i="32"/>
  <c r="T17" i="32"/>
  <c r="R24" i="32"/>
  <c r="Y25" i="31" l="1"/>
  <c r="AC25" i="31" s="1"/>
  <c r="H130" i="2"/>
  <c r="H141" i="2" s="1"/>
  <c r="D130" i="2"/>
  <c r="D141" i="2" s="1"/>
  <c r="M93" i="32" l="1"/>
  <c r="M94" i="32" s="1"/>
  <c r="M66" i="32"/>
  <c r="M56" i="32"/>
  <c r="M59" i="32" s="1"/>
  <c r="N22" i="32"/>
  <c r="J22" i="32"/>
  <c r="H22" i="32"/>
  <c r="F22" i="32"/>
  <c r="D22" i="32"/>
  <c r="N18" i="32"/>
  <c r="L18" i="32"/>
  <c r="J18" i="32"/>
  <c r="H18" i="32"/>
  <c r="D18" i="32"/>
  <c r="F18" i="32"/>
  <c r="M94" i="31"/>
  <c r="M95" i="31" s="1"/>
  <c r="Q23" i="31"/>
  <c r="AA23" i="31"/>
  <c r="AA18" i="31"/>
  <c r="Q18" i="31"/>
  <c r="W18" i="31" s="1"/>
  <c r="O18" i="31"/>
  <c r="M18" i="31"/>
  <c r="M27" i="31" s="1"/>
  <c r="M58" i="31" s="1"/>
  <c r="K18" i="31"/>
  <c r="K27" i="31" s="1"/>
  <c r="K58" i="31" s="1"/>
  <c r="I18" i="31"/>
  <c r="I27" i="31" s="1"/>
  <c r="I58" i="31" s="1"/>
  <c r="G18" i="31"/>
  <c r="G27" i="31" s="1"/>
  <c r="E18" i="31"/>
  <c r="E27" i="31" s="1"/>
  <c r="E58" i="31" s="1"/>
  <c r="AA13" i="31"/>
  <c r="AA27" i="31" s="1"/>
  <c r="B62" i="28"/>
  <c r="J208" i="30"/>
  <c r="H207" i="30"/>
  <c r="D207" i="30"/>
  <c r="J203" i="30"/>
  <c r="F203" i="30"/>
  <c r="D203" i="30"/>
  <c r="J189" i="30"/>
  <c r="H189" i="30"/>
  <c r="F189" i="30"/>
  <c r="D189" i="30"/>
  <c r="D206" i="30"/>
  <c r="D208" i="30"/>
  <c r="J174" i="30"/>
  <c r="H174" i="30"/>
  <c r="H178" i="30"/>
  <c r="H180" i="30"/>
  <c r="F174" i="30"/>
  <c r="D174" i="30"/>
  <c r="J166" i="30"/>
  <c r="J178" i="30"/>
  <c r="J180" i="30"/>
  <c r="J190" i="30"/>
  <c r="H166" i="30"/>
  <c r="F166" i="30"/>
  <c r="F178" i="30"/>
  <c r="F180" i="30"/>
  <c r="F190" i="30"/>
  <c r="F206" i="30"/>
  <c r="F208" i="30"/>
  <c r="D166" i="30"/>
  <c r="D178" i="30"/>
  <c r="D180" i="30"/>
  <c r="D190" i="30"/>
  <c r="J149" i="30"/>
  <c r="H149" i="30"/>
  <c r="F149" i="30"/>
  <c r="D149" i="30"/>
  <c r="J144" i="30"/>
  <c r="H144" i="30"/>
  <c r="F144" i="30"/>
  <c r="D144" i="30"/>
  <c r="J130" i="30"/>
  <c r="H130" i="30"/>
  <c r="F130" i="30"/>
  <c r="D130" i="30"/>
  <c r="J115" i="30"/>
  <c r="J119" i="30"/>
  <c r="J121" i="30"/>
  <c r="J131" i="30"/>
  <c r="H115" i="30"/>
  <c r="F115" i="30"/>
  <c r="D115" i="30"/>
  <c r="J107" i="30"/>
  <c r="H107" i="30"/>
  <c r="H119" i="30"/>
  <c r="H121" i="30"/>
  <c r="H131" i="30"/>
  <c r="F107" i="30"/>
  <c r="F119" i="30"/>
  <c r="F121" i="30"/>
  <c r="F131" i="30"/>
  <c r="D107" i="30"/>
  <c r="D119" i="30"/>
  <c r="D121" i="30"/>
  <c r="D131" i="30"/>
  <c r="J89" i="30"/>
  <c r="J91" i="30"/>
  <c r="H89" i="30"/>
  <c r="H91" i="30"/>
  <c r="F89" i="30"/>
  <c r="F91" i="30"/>
  <c r="F93" i="30"/>
  <c r="D89" i="30"/>
  <c r="D91" i="30"/>
  <c r="J62" i="30"/>
  <c r="H62" i="30"/>
  <c r="F62" i="30"/>
  <c r="D62" i="30"/>
  <c r="J54" i="30"/>
  <c r="J64" i="30"/>
  <c r="J93" i="30"/>
  <c r="H54" i="30"/>
  <c r="H64" i="30"/>
  <c r="H93" i="30"/>
  <c r="F54" i="30"/>
  <c r="F64" i="30"/>
  <c r="D54" i="30"/>
  <c r="D64" i="30"/>
  <c r="D93" i="30"/>
  <c r="J29" i="30"/>
  <c r="H29" i="30"/>
  <c r="H31" i="30"/>
  <c r="F29" i="30"/>
  <c r="F31" i="30"/>
  <c r="D29" i="30"/>
  <c r="J16" i="30"/>
  <c r="J31" i="30"/>
  <c r="H16" i="30"/>
  <c r="F16" i="30"/>
  <c r="D16" i="30"/>
  <c r="D31" i="30"/>
  <c r="H190" i="30"/>
  <c r="H201" i="30"/>
  <c r="H203" i="30"/>
  <c r="H206" i="30"/>
  <c r="H208" i="30"/>
  <c r="N24" i="32" l="1"/>
  <c r="F24" i="32"/>
  <c r="F53" i="32" s="1"/>
  <c r="H24" i="32"/>
  <c r="H53" i="32" s="1"/>
  <c r="D24" i="32"/>
  <c r="D53" i="32" s="1"/>
  <c r="T18" i="32"/>
  <c r="Y18" i="31"/>
  <c r="S23" i="31"/>
  <c r="S27" i="31" s="1"/>
  <c r="Y22" i="31"/>
  <c r="AC22" i="31" s="1"/>
  <c r="Q27" i="31"/>
  <c r="J24" i="32"/>
  <c r="J53" i="32" s="1"/>
  <c r="T13" i="32"/>
  <c r="AC13" i="31"/>
  <c r="AC17" i="31"/>
  <c r="AC18" i="31" s="1"/>
  <c r="Q43" i="31" l="1"/>
  <c r="Q44" i="31" s="1"/>
  <c r="W43" i="31"/>
  <c r="W44" i="31" s="1"/>
  <c r="W23" i="31"/>
  <c r="W27" i="31"/>
  <c r="AC21" i="31" l="1"/>
  <c r="AC23" i="31" s="1"/>
  <c r="AC27" i="31" s="1"/>
  <c r="Q54" i="31"/>
  <c r="Q58" i="31" s="1"/>
  <c r="O23" i="31"/>
  <c r="W54" i="31" l="1"/>
  <c r="L22" i="32"/>
  <c r="O27" i="31"/>
  <c r="Y23" i="31"/>
  <c r="L24" i="32" l="1"/>
  <c r="O44" i="31"/>
  <c r="Y43" i="31"/>
  <c r="D85" i="28"/>
  <c r="T24" i="32"/>
  <c r="T22" i="32"/>
  <c r="Y27" i="31"/>
  <c r="L40" i="32" l="1"/>
  <c r="L41" i="32" s="1"/>
  <c r="T38" i="32"/>
  <c r="T40" i="32" s="1"/>
  <c r="T41" i="32" s="1"/>
  <c r="AC41" i="31"/>
  <c r="AC43" i="31" s="1"/>
  <c r="AC44" i="31" s="1"/>
  <c r="Y44" i="31"/>
  <c r="H54" i="2" l="1"/>
  <c r="H53" i="2" l="1"/>
  <c r="H65" i="2" l="1"/>
  <c r="H87" i="2"/>
  <c r="H85" i="2"/>
  <c r="H84" i="2"/>
  <c r="H51" i="2" l="1"/>
  <c r="H82" i="2"/>
  <c r="H66" i="2" l="1"/>
  <c r="H60" i="2"/>
  <c r="H49" i="2"/>
  <c r="H13" i="2"/>
  <c r="H52" i="2"/>
  <c r="H47" i="2"/>
  <c r="H28" i="2"/>
  <c r="H24" i="2"/>
  <c r="H86" i="2"/>
  <c r="H15" i="2" l="1"/>
  <c r="H14" i="2"/>
  <c r="H23" i="2"/>
  <c r="H63" i="2"/>
  <c r="H30" i="2"/>
  <c r="H45" i="2"/>
  <c r="H61" i="2"/>
  <c r="H48" i="2"/>
  <c r="H59" i="2"/>
  <c r="H124" i="2"/>
  <c r="H106" i="2"/>
  <c r="H113" i="2"/>
  <c r="H22" i="2"/>
  <c r="H62" i="2"/>
  <c r="H111" i="2"/>
  <c r="H119" i="2"/>
  <c r="H67" i="2" l="1"/>
  <c r="H114" i="2"/>
  <c r="H46" i="2"/>
  <c r="H27" i="2"/>
  <c r="H112" i="2"/>
  <c r="H116" i="2" s="1"/>
  <c r="H107" i="2"/>
  <c r="H26" i="2"/>
  <c r="H25" i="2"/>
  <c r="H12" i="2"/>
  <c r="H10" i="2"/>
  <c r="H20" i="2"/>
  <c r="H56" i="2" l="1"/>
  <c r="H69" i="2" s="1"/>
  <c r="B77" i="28" l="1"/>
  <c r="H21" i="2" l="1"/>
  <c r="D91" i="2" l="1"/>
  <c r="H11" i="2" l="1"/>
  <c r="H16" i="2" l="1"/>
  <c r="D54" i="2" l="1"/>
  <c r="D122" i="2" l="1"/>
  <c r="D53" i="2" l="1"/>
  <c r="D85" i="2" l="1"/>
  <c r="D84" i="2"/>
  <c r="D87" i="2"/>
  <c r="D51" i="2" l="1"/>
  <c r="D65" i="2"/>
  <c r="D82" i="2"/>
  <c r="D66" i="2" l="1"/>
  <c r="H105" i="2"/>
  <c r="H108" i="2" s="1"/>
  <c r="H118" i="2" s="1"/>
  <c r="H123" i="2" s="1"/>
  <c r="H125" i="2" s="1"/>
  <c r="D13" i="2"/>
  <c r="D64" i="2"/>
  <c r="D52" i="2"/>
  <c r="D49" i="2"/>
  <c r="D55" i="2"/>
  <c r="D60" i="2"/>
  <c r="D111" i="2"/>
  <c r="D105" i="2"/>
  <c r="D24" i="2"/>
  <c r="H19" i="2"/>
  <c r="H31" i="2" s="1"/>
  <c r="H33" i="2" s="1"/>
  <c r="D86" i="2"/>
  <c r="D29" i="2"/>
  <c r="D19" i="2"/>
  <c r="F10" i="28" l="1"/>
  <c r="F28" i="28" s="1"/>
  <c r="F40" i="28" s="1"/>
  <c r="F42" i="28" s="1"/>
  <c r="F80" i="28" s="1"/>
  <c r="F83" i="28" s="1"/>
  <c r="F85" i="28" s="1"/>
  <c r="H153" i="2"/>
  <c r="H155" i="2"/>
  <c r="H142" i="2"/>
  <c r="D15" i="2"/>
  <c r="D28" i="2"/>
  <c r="D59" i="2"/>
  <c r="D63" i="2"/>
  <c r="D23" i="2"/>
  <c r="D47" i="2"/>
  <c r="D124" i="2"/>
  <c r="D48" i="2"/>
  <c r="D61" i="2"/>
  <c r="D119" i="2"/>
  <c r="D45" i="2"/>
  <c r="D14" i="2"/>
  <c r="D113" i="2"/>
  <c r="D62" i="2"/>
  <c r="D106" i="2"/>
  <c r="D89" i="2"/>
  <c r="D67" i="2" l="1"/>
  <c r="H160" i="2"/>
  <c r="H158" i="2"/>
  <c r="L49" i="32"/>
  <c r="L51" i="32" s="1"/>
  <c r="H163" i="2"/>
  <c r="D112" i="2"/>
  <c r="D26" i="2"/>
  <c r="D114" i="2"/>
  <c r="D30" i="2"/>
  <c r="D46" i="2"/>
  <c r="D56" i="2" s="1"/>
  <c r="D107" i="2"/>
  <c r="D108" i="2" s="1"/>
  <c r="D27" i="2"/>
  <c r="D25" i="2"/>
  <c r="D12" i="2"/>
  <c r="D10" i="2"/>
  <c r="D69" i="2" l="1"/>
  <c r="D116" i="2"/>
  <c r="D118" i="2" s="1"/>
  <c r="D125" i="2" s="1"/>
  <c r="D155" i="2" s="1"/>
  <c r="T49" i="32"/>
  <c r="D22" i="2"/>
  <c r="D142" i="2" l="1"/>
  <c r="D160" i="2" s="1"/>
  <c r="D153" i="2"/>
  <c r="B10" i="28"/>
  <c r="B28" i="28" s="1"/>
  <c r="B40" i="28" s="1"/>
  <c r="B42" i="28" s="1"/>
  <c r="B80" i="28" s="1"/>
  <c r="B83" i="28" s="1"/>
  <c r="B85" i="28" s="1"/>
  <c r="T51" i="32"/>
  <c r="L53" i="32"/>
  <c r="T53" i="32" s="1"/>
  <c r="D163" i="2"/>
  <c r="O52" i="31"/>
  <c r="O54" i="31" s="1"/>
  <c r="D158" i="2" l="1"/>
  <c r="Y52" i="31"/>
  <c r="AC52" i="31" s="1"/>
  <c r="H90" i="2" l="1"/>
  <c r="H92" i="2" s="1"/>
  <c r="AC54" i="31"/>
  <c r="Y54" i="31"/>
  <c r="O58" i="31"/>
  <c r="Y58" i="31" s="1"/>
  <c r="AC58" i="31" l="1"/>
  <c r="H94" i="2"/>
  <c r="D21" i="2" l="1"/>
  <c r="D31" i="2" s="1"/>
  <c r="D90" i="2" l="1"/>
  <c r="D92" i="2" l="1"/>
  <c r="D94" i="2" l="1"/>
  <c r="D11" i="2" l="1"/>
  <c r="D16" i="2" s="1"/>
  <c r="D33" i="2" s="1"/>
</calcChain>
</file>

<file path=xl/sharedStrings.xml><?xml version="1.0" encoding="utf-8"?>
<sst xmlns="http://schemas.openxmlformats.org/spreadsheetml/2006/main" count="664" uniqueCount="294">
  <si>
    <t>บริษัท ช ทวี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</si>
  <si>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</si>
  <si>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</si>
  <si>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</si>
  <si>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</si>
  <si>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</si>
  <si>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</si>
  <si>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</si>
  <si>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</si>
  <si>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</si>
  <si>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</si>
  <si>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</si>
  <si>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18, 24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</si>
  <si>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</si>
  <si>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</si>
  <si>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</si>
  <si>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</si>
  <si>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</si>
  <si>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</si>
  <si>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</si>
  <si>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</si>
  <si>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</si>
  <si>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</si>
  <si>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</si>
  <si>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</si>
  <si>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</si>
  <si>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 </t>
  </si>
  <si>
    <t xml:space="preserve">สินทรัพย์ไม่มีตัวตน </t>
  </si>
  <si>
    <t>เงินมัดจำ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</si>
  <si>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</si>
  <si>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</si>
  <si>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</si>
  <si>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</si>
  <si>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</si>
  <si>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</si>
  <si>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</si>
  <si>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</si>
  <si>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</si>
  <si>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</si>
  <si>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</si>
  <si>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</si>
  <si>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</si>
  <si>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</si>
  <si>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</si>
  <si>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</si>
  <si>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</si>
  <si>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</si>
  <si>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</si>
  <si>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</si>
  <si>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</si>
  <si>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</si>
  <si>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</si>
  <si>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</si>
  <si>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</si>
  <si>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</si>
  <si>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</si>
  <si>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</si>
  <si>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</si>
  <si>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</si>
  <si>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</si>
  <si>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</si>
  <si>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</si>
  <si>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</si>
  <si>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</si>
  <si>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</si>
  <si>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</si>
  <si>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</si>
  <si>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</si>
  <si>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</si>
  <si>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</si>
  <si>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</si>
  <si>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</si>
  <si>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</si>
  <si>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</si>
  <si>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</si>
  <si>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</si>
  <si>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</si>
  <si>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</si>
  <si>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</si>
  <si>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</si>
  <si>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</si>
  <si>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</si>
  <si>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</si>
  <si>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</si>
  <si>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</si>
  <si>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</si>
  <si>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</si>
  <si>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</si>
  <si>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</si>
  <si>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</si>
  <si>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</si>
  <si>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ขาดทุนสำหรับปี</t>
  </si>
  <si>
    <t>กำไรขาดทุนเบ็ดเสร็จอื่น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</si>
  <si>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</si>
  <si>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</si>
  <si>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</si>
  <si>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</si>
  <si>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</si>
  <si>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</si>
  <si>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</si>
  <si>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</si>
  <si>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</si>
  <si>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</si>
  <si>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</si>
  <si>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</si>
  <si>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งบการเปลี่ยนแปลงส่วนของผู้ถือหุ้น</t>
  </si>
  <si>
    <t>งบการเงินรวม</t>
  </si>
  <si>
    <t>ส่วนเกิน</t>
  </si>
  <si>
    <t>มูลค่าหุ้น</t>
  </si>
  <si>
    <t>ส่วนลดจาก</t>
  </si>
  <si>
    <t>ส่วนของ</t>
  </si>
  <si>
    <t>จากการจ่าย</t>
  </si>
  <si>
    <t>การเพิ่มสัดส่วน</t>
  </si>
  <si>
    <t>สำรอง</t>
  </si>
  <si>
    <t>สำรองการ</t>
  </si>
  <si>
    <t>รวม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</si>
  <si>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</si>
  <si>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</si>
  <si>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</si>
  <si>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</si>
  <si>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</si>
  <si>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การแปลงค่า</t>
  </si>
  <si>
    <t>เปลี่ยนแปลงใน</t>
  </si>
  <si>
    <t>การตีราคา</t>
  </si>
  <si>
    <t>องค์ประกอบอื่น</t>
  </si>
  <si>
    <t>ที่ไม่มีอำนาจ</t>
  </si>
  <si>
    <t>รวมส่วน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</si>
  <si>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</si>
  <si>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</si>
  <si>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</si>
  <si>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</si>
  <si>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</si>
  <si>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งบการเงิน</t>
  </si>
  <si>
    <t>มูลค่ายุติธรรม</t>
  </si>
  <si>
    <t>สินทรัพย์ใหม่</t>
  </si>
  <si>
    <t>ของส่วนของผู้ถือหุ้น</t>
  </si>
  <si>
    <t>บริษัทใหญ่</t>
  </si>
  <si>
    <t>ควบคุม</t>
  </si>
  <si>
    <t>ของผู้ถือหุ้น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</si>
  <si>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</si>
  <si>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</si>
  <si>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</si>
  <si>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</si>
  <si>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</si>
  <si>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</si>
  <si>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กำไรขาดทุนเบ็ดเสร็จสำหรับปี</t>
  </si>
  <si>
    <t xml:space="preserve">   ขาดทุนสำหรับปี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</si>
  <si>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</si>
  <si>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</si>
  <si>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โอนไปกำไร (ขาดทุน) สะสม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</si>
  <si>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</si>
  <si>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</si>
  <si>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</si>
  <si>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งบแสดงฐานะการเงิน</t>
  </si>
  <si>
    <t>30  มิถุนายน</t>
  </si>
  <si>
    <t>(ไม่ได้ตรวจสอบ)</t>
  </si>
  <si>
    <t>ลูกหนี้การค้าและลูกหนี้อื่น</t>
  </si>
  <si>
    <t>3, 4</t>
  </si>
  <si>
    <t>สินทรัพย์ที่เกิดจากสัญญา</t>
  </si>
  <si>
    <t>เงินให้กู้ยืมระยะสั้นแก่บริษัทย่อย</t>
  </si>
  <si>
    <t>เงินลงทุนระยะยาวอื่น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</si>
  <si>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</si>
  <si>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</si>
  <si>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ส่วนของเงินกู้ยืมระยะยาวจากบุคคลอื่น</t>
  </si>
  <si>
    <t xml:space="preserve">   ที่ถึงกำหนดชำระภายในหนึ่งปี</t>
  </si>
  <si>
    <t>หนี้สินตามสัญญาเช่าการเงินที่ถึง</t>
  </si>
  <si>
    <t xml:space="preserve">   กำหนดชำระภายในหนึ่งปี</t>
  </si>
  <si>
    <t>ภาษีเงินได้ค้างจ่าย</t>
  </si>
  <si>
    <t>เงินกู้ยืมระยะยาวจากบุคคลอื่น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</si>
  <si>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</si>
  <si>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</si>
  <si>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ส่วนเกินมูลค่าหุ้นจากการจ่าย</t>
  </si>
  <si>
    <t xml:space="preserve">     โดยใช้หุ้นเป็นเกณฑ์</t>
  </si>
  <si>
    <t>ส่วนลดจากการเพิ่มสัดส่วนเงินลงทุน</t>
  </si>
  <si>
    <t xml:space="preserve">     ในบริษัทย่อย</t>
  </si>
  <si>
    <t xml:space="preserve">กำไร (ขาดทุน) 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</si>
  <si>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</si>
  <si>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</si>
  <si>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</si>
  <si>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รวมส่วนของผู้ถือหุ้นของบริษัท</t>
  </si>
  <si>
    <t>งบกำไรขาดทุนเบ็ดเสร็จ (ไม่ได้ตรวจสอบ)</t>
  </si>
  <si>
    <t>สำหรับงวดสามเดือนสิ้นสุด</t>
  </si>
  <si>
    <t>30 มิถุนายน</t>
  </si>
  <si>
    <t>กำไรก่อนภาษีเงินได้</t>
  </si>
  <si>
    <t xml:space="preserve">รายได้ (ค่าใช้จ่าย) ภาษีเงินได้ </t>
  </si>
  <si>
    <t>กำไร (ขาดทุน) สำหรับงวด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</si>
  <si>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</si>
  <si>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</si>
  <si>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</si>
  <si>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</si>
  <si>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</si>
  <si>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</si>
  <si>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</si>
  <si>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</si>
  <si>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</si>
  <si>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(บาท)</t>
  </si>
  <si>
    <t>สำหรับงวดหกเดือนสิ้นสุด</t>
  </si>
  <si>
    <t xml:space="preserve">ค่าใช้จ่ายภาษีเงินได้ </t>
  </si>
  <si>
    <t>กำไรสำหรับงวด</t>
  </si>
  <si>
    <t>กำไรจากการวัดมูลค่าใหม่ของผลประโยชน์</t>
  </si>
  <si>
    <t>การแบ่งปันกำไร</t>
  </si>
  <si>
    <t>กำไรต่อหุ้น</t>
  </si>
  <si>
    <t>กำไรต่อหุ้นขั้นพื้นฐาน (บาท)</t>
  </si>
  <si>
    <t>ชำระแล้ว</t>
  </si>
  <si>
    <t>มูลค่าหุ้นสามัญ</t>
  </si>
  <si>
    <t xml:space="preserve">ตามกฎหมาย </t>
  </si>
  <si>
    <t>DTL</t>
  </si>
  <si>
    <t>After tax</t>
  </si>
  <si>
    <t>Loss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</si>
  <si>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</si>
  <si>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</si>
  <si>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</si>
  <si>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</si>
  <si>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</si>
  <si>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กำไรจากอัตราแลกเปลี่ยนที่ยังไม่เกิดขึ้นจริงและอื่นๆ</t>
  </si>
  <si>
    <t>ขาดทุนจากการปรับมูลค่าสินค้า</t>
  </si>
  <si>
    <t>ขาดทุนจากการขายที่ดิน อาคารและอุปกรณ์</t>
  </si>
  <si>
    <t>ค่าใช้จ่ายหนี้สินสำหรับผลประโยชน์พนักงาน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</si>
  <si>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</si>
  <si>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</si>
  <si>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</si>
  <si>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</si>
  <si>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</si>
  <si>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</si>
  <si>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เงินสดรับชำระคืนจากเงินให้กู้ยืมระยะสั้นแก่บุคคลและกิจการที่เกี่ยวข้องกัน</t>
  </si>
  <si>
    <t>เงินสดจ่ายเพื่อลงทุนในบริษัทย่อย</t>
  </si>
  <si>
    <t>เงินสดจ่ายเพื่อซื้อเงินลงทุนในตราสารทุนของกิจการอื่น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</si>
  <si>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</si>
  <si>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</si>
  <si>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</si>
  <si>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</si>
  <si>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</si>
  <si>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 xml:space="preserve">   สถาบันการเงินลดลง</t>
  </si>
  <si>
    <t>เงินกู้ยืมระยะสั้นเพิ่มขึ้น (ลดลง)</t>
  </si>
  <si>
    <t>ดอกเบี้ยจ่าย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</si>
  <si>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</si>
  <si>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</si>
  <si>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เงินสดจ่ายชำระคืนหุ้นกู้</t>
  </si>
  <si>
    <t>เงินสดรับจากหุ้นกู้แปลงสภาพ</t>
  </si>
  <si>
    <t>เงินสดรับจากการออกหุ้นทุน</t>
  </si>
  <si>
    <t>เงินสดรับจากหุ้นทุนออกให้ตามสิทธิ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</si>
  <si>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</si>
  <si>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</si>
  <si>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</si>
  <si>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</si>
  <si>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</si>
  <si>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</si>
  <si>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 xml:space="preserve">เงินสดและรายการเทียบเท่าเงินสด ณ วันที่ 31 ธันวาคม </t>
  </si>
  <si>
    <t>ผลกระทบสะสมจากการแก้ไขข้อผิดพลาดทางการบัญชี</t>
  </si>
  <si>
    <t>(ปรับปรุงใหม่)</t>
  </si>
  <si>
    <t>19, 25</t>
  </si>
  <si>
    <t>ส่วนเกิน (ต่ำกว่า) มูลค่าหุ้น</t>
  </si>
  <si>
    <t xml:space="preserve">   ส่วนเกิน (ต่ำกว่า) มูลค่าหุ้นสามัญ</t>
  </si>
  <si>
    <t>รายได้ (ค่าใช้จ่าย) ภาษีเงินได้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</si>
  <si>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</si>
  <si>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</si>
  <si>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</si>
  <si>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</si>
  <si>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</si>
  <si>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 xml:space="preserve">      เพิ่มหุ้นสามัญ - ปรับปรุงใหม่</t>
  </si>
  <si>
    <t xml:space="preserve">    รวมเงินทุนที่ได้รับจากผู้ถือหุ้น - ปรับปรุงใหม่</t>
  </si>
  <si>
    <t xml:space="preserve">   ขาดทุนสำหรับปี - ปรับปรุงใหม่</t>
  </si>
  <si>
    <t>รวมกำไรขาดทุนเบ็ดเสร็จสำหรับปี - ปรับปรุงใหม่</t>
  </si>
  <si>
    <t>ยอดคงเหลือ ณ วันที่ 31 ธันวาคม 2566 - ปรับปรุงใหม่</t>
  </si>
  <si>
    <t>ยอดคงเหลือ ณ วันที่ 31 ธันวาคม 2566 - ตามที่รายงานในงวดก่อน</t>
  </si>
  <si>
    <t>ส่วนแบ่ง (ขาดทุน) กำไรจากเงินลงทุนในบริษัทร่วม</t>
  </si>
  <si>
    <t>5, 7</t>
  </si>
  <si>
    <t>5, 14</t>
  </si>
  <si>
    <t>ผลกำไรจากการวัดมูลค่าใหม่ของผลประโยชน์พนักงานที่กำหนดไว้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</si>
  <si>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</si>
  <si>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</si>
  <si>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ผลขาดทุนจากการด้อยค่าสินทรัพย์ไม่หมุนเวียนอื่น</t>
  </si>
  <si>
    <t>5, 10</t>
  </si>
  <si>
    <t>21, 28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</si>
  <si>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</si>
  <si>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</si>
  <si>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</si>
  <si>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ยอดคงเหลือ ณ วันที่ 1 มกราคม 2567 - ปรับปรุงใหม่</t>
  </si>
  <si>
    <t>กำไรจากการยกเลิกสินทรัพย์สิทธิการใช้</t>
  </si>
  <si>
    <t>ผลกำไรจากการตีราคาสินทรัพย์ใหม่</t>
  </si>
  <si>
    <t>ประมาณการหนี้สินหมุนเวียน</t>
  </si>
  <si>
    <t>เงินสดจ่ายค่ามัดจำที่ดิน</t>
  </si>
  <si>
    <t>เงินสดรับจากหนี้สินระยะยาว</t>
  </si>
  <si>
    <t>เงินสดจ่ายจากหนี้สินระยะยาว</t>
  </si>
  <si>
    <t>ขาดทุนจากการปรับมูลค่ายุติธรรมอสังหาริมทรัพย์เพื่อการลงทุน</t>
  </si>
  <si>
    <t>ส่วนแบ่ง (กำไร) ขาดทุนของบริษัทร่วมที่ใช้วิธีส่วนได้เสีย</t>
  </si>
  <si>
    <t>ประมาณการ (กลับรายการ) หนี้สินอื่น</t>
  </si>
  <si>
    <t>ค่าใช้จ่าย (รายได้) ภาษีเงินได้</t>
  </si>
  <si>
    <t>ส่วนเกิน (ต่ำ)</t>
  </si>
  <si>
    <t xml:space="preserve">   ขาดทุนจากการด้อยค่า ซึ่งเป็นไปตาม TFRS 9</t>
  </si>
  <si>
    <t xml:space="preserve">(ผลกำไรและกลับรายการขาดทุนจากการด้อยค่า) 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</si>
  <si>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</si>
  <si>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ได้มาจากกิจกรรมดำเนินงาน</t>
  </si>
  <si>
    <t>ผลขาดทุนจากการด้อยค่าเงินลงทุนในบริษัทย่อย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</si>
</sst>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5"/>
      <color theme="0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  <xf numFmtId="0" fontId="3" fillId="0" borderId="0"/>
  </cellStyleXfs>
  <cellXfs count="249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49" fontId="8" fillId="0" borderId="0" xfId="0" applyNumberFormat="1" applyFont="1"/>
    <xf numFmtId="0" fontId="1" fillId="0" borderId="0" xfId="0" applyFont="1"/>
    <xf numFmtId="49" fontId="3" fillId="0" borderId="0" xfId="0" applyNumberFormat="1" applyFont="1"/>
    <xf numFmtId="164" fontId="3" fillId="0" borderId="3" xfId="0" applyNumberFormat="1" applyFont="1" applyBorder="1" applyAlignment="1">
      <alignment horizontal="right"/>
    </xf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/>
    </xf>
    <xf numFmtId="164" fontId="4" fillId="0" borderId="3" xfId="0" applyNumberFormat="1" applyFont="1" applyBorder="1" applyAlignment="1">
      <alignment horizontal="right"/>
    </xf>
    <xf numFmtId="49" fontId="1" fillId="0" borderId="0" xfId="0" applyNumberFormat="1" applyFont="1"/>
    <xf numFmtId="164" fontId="4" fillId="0" borderId="4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7" fillId="0" borderId="0" xfId="0" applyFont="1"/>
    <xf numFmtId="165" fontId="4" fillId="0" borderId="0" xfId="1" applyNumberFormat="1" applyFont="1" applyFill="1" applyAlignment="1">
      <alignment horizontal="right"/>
    </xf>
    <xf numFmtId="49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4" fontId="4" fillId="0" borderId="0" xfId="0" applyNumberFormat="1" applyFont="1"/>
    <xf numFmtId="165" fontId="4" fillId="0" borderId="1" xfId="1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165" fontId="3" fillId="0" borderId="0" xfId="3" applyNumberFormat="1" applyFont="1" applyFill="1" applyAlignment="1"/>
    <xf numFmtId="165" fontId="3" fillId="0" borderId="0" xfId="0" applyNumberFormat="1" applyFont="1"/>
    <xf numFmtId="164" fontId="4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164" fontId="0" fillId="0" borderId="0" xfId="0" applyNumberFormat="1"/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4" fontId="3" fillId="0" borderId="0" xfId="13" applyNumberFormat="1" applyAlignment="1">
      <alignment horizontal="right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43" fontId="3" fillId="0" borderId="0" xfId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164" fontId="3" fillId="0" borderId="2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164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1" fontId="4" fillId="0" borderId="3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10" fillId="0" borderId="0" xfId="0" applyFont="1"/>
    <xf numFmtId="37" fontId="4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0" fontId="0" fillId="0" borderId="0" xfId="0" applyAlignment="1">
      <alignment horizontal="right"/>
    </xf>
    <xf numFmtId="41" fontId="7" fillId="0" borderId="0" xfId="1" applyNumberFormat="1" applyFont="1" applyFill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3" fontId="3" fillId="0" borderId="0" xfId="0" applyNumberFormat="1" applyFont="1"/>
    <xf numFmtId="165" fontId="0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166" fontId="4" fillId="0" borderId="2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5" fontId="0" fillId="0" borderId="0" xfId="1" applyNumberFormat="1" applyFont="1" applyFill="1" applyAlignment="1"/>
    <xf numFmtId="43" fontId="3" fillId="0" borderId="0" xfId="1" applyFont="1" applyFill="1" applyAlignment="1">
      <alignment horizontal="center"/>
    </xf>
    <xf numFmtId="41" fontId="0" fillId="0" borderId="0" xfId="0" applyNumberFormat="1"/>
    <xf numFmtId="43" fontId="0" fillId="0" borderId="0" xfId="0" applyNumberFormat="1"/>
    <xf numFmtId="43" fontId="0" fillId="0" borderId="0" xfId="1" applyFont="1" applyFill="1" applyBorder="1" applyAlignment="1">
      <alignment horizontal="center"/>
    </xf>
    <xf numFmtId="165" fontId="14" fillId="0" borderId="0" xfId="1" applyNumberFormat="1" applyFont="1" applyFill="1" applyAlignment="1">
      <alignment horizontal="right"/>
    </xf>
    <xf numFmtId="165" fontId="3" fillId="0" borderId="3" xfId="1" applyNumberFormat="1" applyFont="1" applyFill="1" applyBorder="1" applyAlignment="1"/>
    <xf numFmtId="165" fontId="0" fillId="0" borderId="3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0" fontId="8" fillId="0" borderId="0" xfId="0" applyFont="1"/>
    <xf numFmtId="43" fontId="4" fillId="0" borderId="0" xfId="0" applyNumberFormat="1" applyFont="1"/>
    <xf numFmtId="0" fontId="15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3" fillId="0" borderId="0" xfId="1" applyFont="1"/>
    <xf numFmtId="165" fontId="4" fillId="0" borderId="0" xfId="1" applyNumberFormat="1" applyFont="1" applyAlignment="1">
      <alignment horizontal="right"/>
    </xf>
    <xf numFmtId="43" fontId="0" fillId="0" borderId="0" xfId="1" applyFont="1" applyAlignment="1">
      <alignment horizontal="right"/>
    </xf>
    <xf numFmtId="0" fontId="0" fillId="0" borderId="3" xfId="0" applyBorder="1"/>
    <xf numFmtId="43" fontId="0" fillId="0" borderId="0" xfId="1" applyFont="1" applyAlignment="1">
      <alignment horizontal="center"/>
    </xf>
    <xf numFmtId="165" fontId="0" fillId="0" borderId="0" xfId="1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4" fillId="0" borderId="1" xfId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6" fillId="0" borderId="0" xfId="0" applyFont="1"/>
    <xf numFmtId="165" fontId="0" fillId="0" borderId="0" xfId="1" applyNumberFormat="1" applyFont="1" applyFill="1"/>
    <xf numFmtId="165" fontId="4" fillId="0" borderId="0" xfId="1" applyNumberFormat="1" applyFont="1" applyFill="1"/>
    <xf numFmtId="165" fontId="3" fillId="0" borderId="0" xfId="1" applyNumberFormat="1" applyFont="1" applyFill="1"/>
    <xf numFmtId="43" fontId="0" fillId="0" borderId="0" xfId="1" applyFont="1" applyFill="1"/>
    <xf numFmtId="165" fontId="0" fillId="0" borderId="3" xfId="1" applyNumberFormat="1" applyFont="1" applyFill="1" applyBorder="1"/>
    <xf numFmtId="165" fontId="4" fillId="0" borderId="3" xfId="1" applyNumberFormat="1" applyFont="1" applyFill="1" applyBorder="1" applyAlignment="1">
      <alignment horizontal="right"/>
    </xf>
    <xf numFmtId="165" fontId="0" fillId="0" borderId="0" xfId="0" applyNumberFormat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43" fontId="3" fillId="0" borderId="0" xfId="1" applyFont="1" applyFill="1"/>
    <xf numFmtId="0" fontId="4" fillId="0" borderId="0" xfId="0" applyFont="1" applyAlignment="1">
      <alignment horizontal="left" indent="1"/>
    </xf>
    <xf numFmtId="167" fontId="4" fillId="0" borderId="0" xfId="0" applyNumberFormat="1" applyFont="1" applyAlignment="1">
      <alignment horizontal="right"/>
    </xf>
    <xf numFmtId="49" fontId="6" fillId="0" borderId="0" xfId="0" applyNumberFormat="1" applyFont="1"/>
    <xf numFmtId="49" fontId="7" fillId="0" borderId="0" xfId="0" applyNumberFormat="1" applyFont="1"/>
    <xf numFmtId="165" fontId="3" fillId="0" borderId="0" xfId="0" applyNumberFormat="1" applyFont="1" applyAlignment="1">
      <alignment horizontal="right"/>
    </xf>
    <xf numFmtId="165" fontId="1" fillId="0" borderId="0" xfId="0" applyNumberFormat="1" applyFon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49" fontId="4" fillId="0" borderId="0" xfId="0" applyNumberFormat="1" applyFont="1" applyAlignment="1">
      <alignment vertical="center"/>
    </xf>
    <xf numFmtId="41" fontId="3" fillId="0" borderId="0" xfId="3" applyNumberFormat="1" applyFont="1" applyFill="1" applyBorder="1" applyAlignment="1">
      <alignment horizontal="right"/>
    </xf>
    <xf numFmtId="41" fontId="3" fillId="0" borderId="3" xfId="3" applyNumberFormat="1" applyFont="1" applyFill="1" applyBorder="1" applyAlignment="1">
      <alignment horizontal="right"/>
    </xf>
    <xf numFmtId="165" fontId="18" fillId="2" borderId="0" xfId="1" applyNumberFormat="1" applyFont="1" applyFill="1"/>
    <xf numFmtId="43" fontId="4" fillId="0" borderId="0" xfId="1" applyFont="1" applyFill="1"/>
    <xf numFmtId="43" fontId="4" fillId="0" borderId="0" xfId="1" applyFont="1" applyFill="1" applyAlignment="1">
      <alignment horizontal="right"/>
    </xf>
    <xf numFmtId="165" fontId="0" fillId="0" borderId="0" xfId="1" applyNumberFormat="1" applyFont="1" applyFill="1" applyBorder="1"/>
    <xf numFmtId="165" fontId="0" fillId="0" borderId="0" xfId="1" applyNumberFormat="1" applyFont="1"/>
    <xf numFmtId="165" fontId="3" fillId="0" borderId="0" xfId="1" applyNumberFormat="1" applyFont="1"/>
    <xf numFmtId="165" fontId="4" fillId="0" borderId="3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164" fontId="4" fillId="0" borderId="1" xfId="0" applyNumberFormat="1" applyFont="1" applyBorder="1"/>
    <xf numFmtId="164" fontId="4" fillId="0" borderId="4" xfId="0" applyNumberFormat="1" applyFont="1" applyBorder="1"/>
    <xf numFmtId="0" fontId="4" fillId="0" borderId="0" xfId="0" applyFont="1" applyBorder="1"/>
    <xf numFmtId="43" fontId="0" fillId="0" borderId="3" xfId="1" applyFont="1" applyFill="1" applyBorder="1"/>
    <xf numFmtId="43" fontId="0" fillId="0" borderId="3" xfId="1" applyFont="1" applyFill="1" applyBorder="1" applyAlignment="1">
      <alignment horizontal="center"/>
    </xf>
    <xf numFmtId="43" fontId="0" fillId="0" borderId="3" xfId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7" fontId="4" fillId="0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167" fontId="4" fillId="0" borderId="0" xfId="0" applyNumberFormat="1" applyFont="1" applyFill="1" applyAlignment="1">
      <alignment horizontal="right"/>
    </xf>
    <xf numFmtId="0" fontId="6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43" fontId="4" fillId="0" borderId="1" xfId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0" fillId="0" borderId="0" xfId="0" applyNumberFormat="1" applyFill="1"/>
    <xf numFmtId="164" fontId="4" fillId="0" borderId="1" xfId="0" applyNumberFormat="1" applyFont="1" applyFill="1" applyBorder="1"/>
    <xf numFmtId="164" fontId="4" fillId="0" borderId="4" xfId="0" applyNumberFormat="1" applyFont="1" applyFill="1" applyBorder="1"/>
    <xf numFmtId="0" fontId="7" fillId="0" borderId="0" xfId="0" applyFont="1" applyFill="1" applyAlignment="1">
      <alignment horizontal="center"/>
    </xf>
    <xf numFmtId="164" fontId="4" fillId="0" borderId="2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164" fontId="4" fillId="0" borderId="1" xfId="0" applyNumberFormat="1" applyFont="1" applyFill="1" applyBorder="1" applyAlignment="1">
      <alignment horizontal="right"/>
    </xf>
    <xf numFmtId="165" fontId="4" fillId="0" borderId="0" xfId="1" applyNumberFormat="1" applyFont="1"/>
    <xf numFmtId="165" fontId="4" fillId="0" borderId="2" xfId="1" applyNumberFormat="1" applyFont="1" applyBorder="1"/>
    <xf numFmtId="165" fontId="4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1" applyNumberFormat="1" applyFont="1" applyBorder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1" applyFont="1"/>
    <xf numFmtId="0" fontId="19" fillId="0" borderId="0" xfId="0" applyFont="1" applyAlignment="1">
      <alignment horizontal="left" indent="1"/>
    </xf>
    <xf numFmtId="0" fontId="20" fillId="0" borderId="0" xfId="0" applyFont="1" applyAlignment="1">
      <alignment horizontal="center"/>
    </xf>
    <xf numFmtId="0" fontId="21" fillId="0" borderId="0" xfId="0" applyFont="1"/>
    <xf numFmtId="165" fontId="19" fillId="0" borderId="0" xfId="1" applyNumberFormat="1" applyFont="1" applyAlignment="1">
      <alignment horizontal="right"/>
    </xf>
    <xf numFmtId="49" fontId="22" fillId="0" borderId="0" xfId="0" applyNumberFormat="1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5" fontId="22" fillId="0" borderId="0" xfId="1" applyNumberFormat="1" applyFont="1" applyFill="1" applyAlignment="1">
      <alignment horizontal="right"/>
    </xf>
    <xf numFmtId="0" fontId="22" fillId="0" borderId="0" xfId="0" applyFont="1" applyAlignment="1">
      <alignment horizontal="left" indent="1"/>
    </xf>
    <xf numFmtId="0" fontId="24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Fill="1"/>
    <xf numFmtId="0" fontId="0" fillId="0" borderId="0" xfId="0" applyFill="1" applyAlignment="1">
      <alignment horizontal="left"/>
    </xf>
    <xf numFmtId="165" fontId="25" fillId="3" borderId="0" xfId="1" applyNumberFormat="1" applyFont="1" applyFill="1" applyAlignment="1">
      <alignment horizontal="right"/>
    </xf>
    <xf numFmtId="165" fontId="0" fillId="0" borderId="0" xfId="3" applyNumberFormat="1" applyFont="1" applyFill="1" applyAlignment="1"/>
    <xf numFmtId="41" fontId="0" fillId="0" borderId="0" xfId="3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" xfId="14" xr:uid="{DA74242E-7676-46C5-BF0C-FFB6468517D2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apiluk1_kpmg_co_th/Documents/CHO%20YE24/Leadsheet%20CHO%20YE24%20Conso%20V3.xlsx" TargetMode="External"/><Relationship Id="rId1" Type="http://schemas.openxmlformats.org/officeDocument/2006/relationships/externalLinkPath" Target="https://onedrive-global.kpmg.com/personal/apiluk1_kpmg_co_th/Documents/CHO%20YE24/Leadsheet%20CHO%20YE24%20Cons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chawinu_kpmg_co_th/Documents/Microsoft%20Teams%20Chat%20Files/Copy%20of%20Cho%20Thavee%20Q424_Cash%20flow%20.xlsx" TargetMode="External"/><Relationship Id="rId1" Type="http://schemas.openxmlformats.org/officeDocument/2006/relationships/externalLinkPath" Target="https://onedrive-global.kpmg.com/personal/chawinu_kpmg_co_th/Documents/Microsoft%20Teams%20Chat%20Files/Copy%20of%20Cho%20Thavee%20Q424_Cash%20flow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version acct"/>
      <sheetName val="TB_CHO"/>
      <sheetName val="AJERJE CHO Q1'24"/>
      <sheetName val="AJERJE CHO Q4'24"/>
      <sheetName val="AJERJE CHO Q3'24"/>
      <sheetName val="AJERJE CHO Q2'24"/>
      <sheetName val="TB_TSP"/>
      <sheetName val="TB_JVOPV"/>
      <sheetName val="TB_JVCC"/>
      <sheetName val="TB_TMT"/>
      <sheetName val="AJERJE TMT Q4'24"/>
      <sheetName val="AJERJE TMT Q3"/>
      <sheetName val="AJERJE TMT Q2'24"/>
      <sheetName val="TB_ARK"/>
      <sheetName val="AJERJE ARK Q3'24"/>
      <sheetName val="AJERJE ARK Q2'24"/>
      <sheetName val="AJERJE Arogo Q4"/>
      <sheetName val="TB_SCN-CHO"/>
      <sheetName val="TB_Singto"/>
      <sheetName val=" CHO โอนเงินลงทุน(คชจ.)"/>
      <sheetName val=" CHO โอนเงินลงทุน(คชจ.)     "/>
      <sheetName val="Rate Q4.67 "/>
      <sheetName val="Rate Q3.67"/>
      <sheetName val="Rate Q2.67"/>
      <sheetName val="Eliminate"/>
      <sheetName val="AJERJE Singto"/>
      <sheetName val="Daily USD"/>
      <sheetName val="Monthly USD"/>
      <sheetName val="Monthly"/>
      <sheetName val="Daily"/>
      <sheetName val="NCI"/>
      <sheetName val="NCI TMT"/>
      <sheetName val="Asso_Siam MDC"/>
      <sheetName val="Asso_Arogo"/>
      <sheetName val="J401 KLRT"/>
      <sheetName val="TB_CKKM"/>
      <sheetName val="F1-CHO"/>
      <sheetName val="F2-CHO"/>
      <sheetName val="F3-CHO"/>
      <sheetName val="RE-Begin"/>
      <sheetName val="O400"/>
      <sheetName val="OCI"/>
      <sheetName val="O300"/>
      <sheetName val="L300"/>
      <sheetName val="M300 M310"/>
      <sheetName val="K300"/>
      <sheetName val="I300"/>
      <sheetName val="J300 J400 J500"/>
      <sheetName val="G300"/>
      <sheetName val="H300"/>
      <sheetName val="G400"/>
      <sheetName val="G500"/>
      <sheetName val="M400"/>
      <sheetName val="N300 N310 N320"/>
      <sheetName val="I400"/>
      <sheetName val="Q300"/>
      <sheetName val="Q400"/>
      <sheetName val="V300"/>
      <sheetName val="X300"/>
      <sheetName val="X400"/>
      <sheetName val="X500 X510"/>
      <sheetName val="B300"/>
      <sheetName val="Q500"/>
      <sheetName val="R300"/>
      <sheetName val="S300"/>
      <sheetName val="T300"/>
      <sheetName val="T310"/>
      <sheetName val="L400 L500"/>
      <sheetName val="K400 K500"/>
      <sheetName val="T400"/>
      <sheetName val="ZC300 ZC400 ZC500"/>
      <sheetName val="ZD300"/>
      <sheetName val="ZD400"/>
      <sheetName val="ZH300"/>
      <sheetName val="ZE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1">
          <cell r="AX11">
            <v>5175</v>
          </cell>
          <cell r="AY11">
            <v>4970</v>
          </cell>
        </row>
        <row r="13">
          <cell r="AZ13">
            <v>198854</v>
          </cell>
          <cell r="BA13">
            <v>241539</v>
          </cell>
        </row>
        <row r="14">
          <cell r="AX14">
            <v>117471</v>
          </cell>
          <cell r="AY14">
            <v>186350</v>
          </cell>
        </row>
        <row r="16">
          <cell r="AX16">
            <v>34486</v>
          </cell>
          <cell r="AY16">
            <v>35967</v>
          </cell>
        </row>
        <row r="17">
          <cell r="AX17">
            <v>608472</v>
          </cell>
          <cell r="AY17">
            <v>594073</v>
          </cell>
        </row>
        <row r="18">
          <cell r="AY18">
            <v>0</v>
          </cell>
        </row>
        <row r="20">
          <cell r="AX20">
            <v>99173</v>
          </cell>
          <cell r="AY20">
            <v>98777</v>
          </cell>
        </row>
        <row r="24">
          <cell r="AX24">
            <v>0</v>
          </cell>
        </row>
        <row r="25">
          <cell r="AX25">
            <v>0</v>
          </cell>
          <cell r="AY25">
            <v>199716</v>
          </cell>
        </row>
        <row r="26">
          <cell r="AX26">
            <v>316573</v>
          </cell>
          <cell r="AY26">
            <v>153641</v>
          </cell>
        </row>
        <row r="27">
          <cell r="AX27">
            <v>12593</v>
          </cell>
          <cell r="AY27">
            <v>12593</v>
          </cell>
        </row>
        <row r="28">
          <cell r="AX28">
            <v>3257</v>
          </cell>
          <cell r="AY28">
            <v>3257</v>
          </cell>
        </row>
        <row r="29">
          <cell r="AX29">
            <v>31813</v>
          </cell>
          <cell r="AY29">
            <v>31813</v>
          </cell>
        </row>
        <row r="30">
          <cell r="AX30">
            <v>618427</v>
          </cell>
          <cell r="AY30">
            <v>591489</v>
          </cell>
        </row>
        <row r="31">
          <cell r="AX31">
            <v>12520</v>
          </cell>
          <cell r="AY31">
            <v>6698</v>
          </cell>
        </row>
        <row r="32">
          <cell r="AX32">
            <v>106430</v>
          </cell>
          <cell r="AY32">
            <v>82620</v>
          </cell>
        </row>
        <row r="33">
          <cell r="AZ33">
            <v>32958</v>
          </cell>
          <cell r="BA33">
            <v>32852</v>
          </cell>
        </row>
        <row r="34">
          <cell r="AX34">
            <v>451212</v>
          </cell>
          <cell r="AY34">
            <v>450583</v>
          </cell>
        </row>
        <row r="36">
          <cell r="AX36">
            <v>0</v>
          </cell>
          <cell r="AY36">
            <v>0</v>
          </cell>
        </row>
      </sheetData>
      <sheetData sheetId="37">
        <row r="11">
          <cell r="AX11">
            <v>232617</v>
          </cell>
          <cell r="AY11">
            <v>227610</v>
          </cell>
        </row>
        <row r="12">
          <cell r="AZ12">
            <v>505165</v>
          </cell>
          <cell r="BA12">
            <v>493779</v>
          </cell>
        </row>
        <row r="14">
          <cell r="AX14">
            <v>82204</v>
          </cell>
          <cell r="AY14">
            <v>82204</v>
          </cell>
        </row>
        <row r="15">
          <cell r="AX15">
            <v>74363</v>
          </cell>
          <cell r="AY15">
            <v>74363</v>
          </cell>
        </row>
        <row r="17">
          <cell r="AX17">
            <v>228113</v>
          </cell>
          <cell r="AY17">
            <v>216393</v>
          </cell>
        </row>
        <row r="18">
          <cell r="AX18">
            <v>49577</v>
          </cell>
          <cell r="AY18">
            <v>49577</v>
          </cell>
        </row>
        <row r="19">
          <cell r="AX19">
            <v>745508</v>
          </cell>
          <cell r="AY19">
            <v>745508</v>
          </cell>
        </row>
        <row r="20">
          <cell r="AX20">
            <v>0</v>
          </cell>
          <cell r="AY20">
            <v>0</v>
          </cell>
        </row>
        <row r="21">
          <cell r="AX21">
            <v>71108</v>
          </cell>
          <cell r="AY21">
            <v>66848</v>
          </cell>
        </row>
        <row r="22">
          <cell r="AX22">
            <v>37597</v>
          </cell>
          <cell r="AY22">
            <v>37597</v>
          </cell>
        </row>
        <row r="27">
          <cell r="AX27">
            <v>22531</v>
          </cell>
          <cell r="AY27">
            <v>21646</v>
          </cell>
        </row>
        <row r="28">
          <cell r="AX28">
            <v>618</v>
          </cell>
          <cell r="AY28">
            <v>618</v>
          </cell>
        </row>
        <row r="29">
          <cell r="AX29">
            <v>281940</v>
          </cell>
          <cell r="AY29">
            <v>281940</v>
          </cell>
        </row>
        <row r="30">
          <cell r="AX30">
            <v>25066</v>
          </cell>
          <cell r="AY30">
            <v>25066</v>
          </cell>
        </row>
        <row r="32">
          <cell r="AX32">
            <v>13495</v>
          </cell>
          <cell r="AY32">
            <v>13495</v>
          </cell>
        </row>
        <row r="33">
          <cell r="AX33">
            <v>29274</v>
          </cell>
          <cell r="AY33">
            <v>29274</v>
          </cell>
        </row>
        <row r="34">
          <cell r="AX34">
            <v>0</v>
          </cell>
          <cell r="AY34">
            <v>0</v>
          </cell>
        </row>
        <row r="35">
          <cell r="AX35">
            <v>40720</v>
          </cell>
          <cell r="AY35">
            <v>40483</v>
          </cell>
        </row>
        <row r="42">
          <cell r="AX42">
            <v>17766434</v>
          </cell>
          <cell r="AY42">
            <v>17766434</v>
          </cell>
        </row>
        <row r="43">
          <cell r="AX43">
            <v>-15088476</v>
          </cell>
          <cell r="AY43">
            <v>-15088476</v>
          </cell>
        </row>
        <row r="44">
          <cell r="AX44">
            <v>29013</v>
          </cell>
          <cell r="AY44">
            <v>27068</v>
          </cell>
        </row>
        <row r="45">
          <cell r="AX45">
            <v>-5633</v>
          </cell>
          <cell r="AY45">
            <v>0</v>
          </cell>
        </row>
        <row r="46">
          <cell r="AX46">
            <v>9649</v>
          </cell>
          <cell r="AY46">
            <v>9649</v>
          </cell>
        </row>
        <row r="48">
          <cell r="AX48">
            <v>150648</v>
          </cell>
          <cell r="AY48">
            <v>144959</v>
          </cell>
        </row>
        <row r="49">
          <cell r="AX49">
            <v>-2652118</v>
          </cell>
          <cell r="AY49">
            <v>-2539097</v>
          </cell>
        </row>
        <row r="54">
          <cell r="AX54">
            <v>1</v>
          </cell>
          <cell r="AY54">
            <v>0</v>
          </cell>
        </row>
      </sheetData>
      <sheetData sheetId="38">
        <row r="11">
          <cell r="BP11">
            <v>-201598</v>
          </cell>
          <cell r="BQ11">
            <v>-202135</v>
          </cell>
        </row>
        <row r="12">
          <cell r="BS12">
            <v>-47037</v>
          </cell>
          <cell r="BT12">
            <v>-47147</v>
          </cell>
        </row>
        <row r="14">
          <cell r="BP14">
            <v>265262</v>
          </cell>
          <cell r="BQ14">
            <v>257863</v>
          </cell>
        </row>
        <row r="15">
          <cell r="BS15">
            <v>98232</v>
          </cell>
          <cell r="BT15">
            <v>78501</v>
          </cell>
        </row>
        <row r="19">
          <cell r="BS19">
            <v>-16457</v>
          </cell>
          <cell r="BT19">
            <v>-25202</v>
          </cell>
        </row>
        <row r="21">
          <cell r="BS21">
            <v>473186</v>
          </cell>
          <cell r="BT21">
            <v>483060</v>
          </cell>
        </row>
        <row r="22">
          <cell r="BP22">
            <v>12181</v>
          </cell>
          <cell r="BQ22">
            <v>12108</v>
          </cell>
        </row>
        <row r="29">
          <cell r="BP29">
            <v>198746</v>
          </cell>
          <cell r="BQ29">
            <v>197484</v>
          </cell>
        </row>
        <row r="32">
          <cell r="BP32">
            <v>42802</v>
          </cell>
          <cell r="BQ32">
            <v>42399</v>
          </cell>
        </row>
        <row r="33">
          <cell r="BP33">
            <v>23072</v>
          </cell>
          <cell r="BQ33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ncile ECL"/>
      <sheetName val="SH Conso-8"/>
      <sheetName val="SH Separate-10"/>
      <sheetName val="C300"/>
      <sheetName val="CF Worksheet"/>
      <sheetName val="BSPL"/>
      <sheetName val="BS   "/>
      <sheetName val="PL   "/>
      <sheetName val="CF"/>
      <sheetName val="CF01"/>
      <sheetName val="NFS 5.1"/>
      <sheetName val="Disposal Q2"/>
      <sheetName val="CF02"/>
      <sheetName val="CF03"/>
      <sheetName val="CF04"/>
      <sheetName val="CF05"/>
      <sheetName val="NFS14.1 Detail"/>
      <sheetName val="CF06"/>
      <sheetName val="CF07"/>
      <sheetName val="CF08"/>
      <sheetName val="CF09"/>
      <sheetName val="R301"/>
      <sheetName val="TFRS 16"/>
      <sheetName val="CF11"/>
      <sheetName val="CF12"/>
      <sheetName val="CF13"/>
      <sheetName val="CF14"/>
      <sheetName val="T400"/>
      <sheetName val="T310"/>
      <sheetName val="N300 N310 N3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5">
          <cell r="B25">
            <v>42802</v>
          </cell>
        </row>
        <row r="93">
          <cell r="F9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169"/>
  <sheetViews>
    <sheetView view="pageBreakPreview" topLeftCell="A149" zoomScale="90" zoomScaleNormal="90" zoomScaleSheetLayoutView="90" workbookViewId="0">
      <selection activeCell="H153" sqref="H153"/>
    </sheetView>
  </sheetViews>
  <sheetFormatPr defaultColWidth="9.125" defaultRowHeight="21.75" customHeight="1" x14ac:dyDescent="0.55000000000000004"/>
  <cols>
    <col min="1" max="1" width="56.375" style="146" customWidth="1"/>
    <col min="2" max="2" width="9" style="5" customWidth="1"/>
    <col min="3" max="3" width="0.875" style="132" customWidth="1"/>
    <col min="4" max="4" width="15" style="132" customWidth="1"/>
    <col min="5" max="5" width="0.75" style="132" customWidth="1"/>
    <col min="6" max="6" width="15" style="191" customWidth="1"/>
    <col min="7" max="7" width="0.875" style="191" customWidth="1"/>
    <col min="8" max="8" width="15" style="191" customWidth="1"/>
    <col min="9" max="9" width="0.875" style="191" customWidth="1"/>
    <col min="10" max="10" width="15" style="191" customWidth="1"/>
    <col min="11" max="11" width="9.125" style="132" customWidth="1"/>
    <col min="12" max="12" width="13.625" bestFit="1" customWidth="1"/>
    <col min="13" max="13" width="11.625" customWidth="1"/>
    <col min="14" max="14" width="11.875" bestFit="1" customWidth="1"/>
    <col min="15" max="15" width="13.375" bestFit="1" customWidth="1"/>
    <col min="16" max="16" width="11" bestFit="1" customWidth="1"/>
    <col min="17" max="17" width="13.375" bestFit="1" customWidth="1"/>
    <col min="22" max="16384" width="9.125" style="132"/>
  </cols>
  <sheetData>
    <row r="1" spans="1:15" ht="23.25" customHeight="1" x14ac:dyDescent="0.6">
      <c r="A1" s="15" t="s">
        <v>0</v>
      </c>
      <c r="C1" s="11"/>
      <c r="D1" s="6"/>
      <c r="E1" s="11"/>
      <c r="F1" s="178"/>
      <c r="G1" s="178"/>
      <c r="H1" s="178"/>
      <c r="I1" s="178"/>
      <c r="J1" s="178"/>
      <c r="K1" s="6"/>
    </row>
    <row r="2" spans="1:15" ht="23.25" customHeight="1" x14ac:dyDescent="0.6">
      <c r="A2" s="15" t="s">
        <v>1</v>
      </c>
      <c r="C2" s="11"/>
      <c r="D2" s="6"/>
      <c r="E2" s="11"/>
      <c r="F2" s="178"/>
      <c r="G2" s="178"/>
      <c r="H2" s="178"/>
      <c r="I2" s="178"/>
      <c r="J2" s="178"/>
      <c r="K2" s="6"/>
    </row>
    <row r="3" spans="1:15" ht="21.75" customHeight="1" x14ac:dyDescent="0.6">
      <c r="A3" s="15"/>
      <c r="C3" s="11"/>
      <c r="D3" s="6"/>
      <c r="E3" s="6"/>
      <c r="F3" s="179"/>
      <c r="G3" s="179"/>
      <c r="H3" s="179"/>
      <c r="I3" s="179"/>
      <c r="J3" s="179"/>
      <c r="K3" s="6"/>
    </row>
    <row r="4" spans="1:15" ht="21.75" customHeight="1" x14ac:dyDescent="0.6">
      <c r="A4" s="12"/>
      <c r="C4" s="2"/>
      <c r="D4" s="241" t="s">
        <v>2</v>
      </c>
      <c r="E4" s="241"/>
      <c r="F4" s="241"/>
      <c r="G4" s="180"/>
      <c r="H4" s="242" t="s">
        <v>3</v>
      </c>
      <c r="I4" s="242"/>
      <c r="J4" s="242"/>
      <c r="K4" s="6"/>
    </row>
    <row r="5" spans="1:15" ht="21.75" customHeight="1" x14ac:dyDescent="0.6">
      <c r="A5" s="15"/>
      <c r="C5" s="2"/>
      <c r="D5" s="239" t="s">
        <v>4</v>
      </c>
      <c r="E5" s="239"/>
      <c r="F5" s="239"/>
      <c r="G5" s="181"/>
      <c r="H5" s="240" t="s">
        <v>4</v>
      </c>
      <c r="I5" s="240"/>
      <c r="J5" s="240"/>
      <c r="K5" s="6"/>
    </row>
    <row r="6" spans="1:15" ht="21.75" customHeight="1" x14ac:dyDescent="0.6">
      <c r="A6" s="15" t="s">
        <v>5</v>
      </c>
      <c r="B6" s="5" t="s">
        <v>6</v>
      </c>
      <c r="C6" s="2"/>
      <c r="D6" s="2">
        <v>2567</v>
      </c>
      <c r="E6" s="2"/>
      <c r="F6" s="181">
        <v>2566</v>
      </c>
      <c r="G6" s="181"/>
      <c r="H6" s="181">
        <v>2567</v>
      </c>
      <c r="I6" s="181"/>
      <c r="J6" s="181">
        <v>2566</v>
      </c>
      <c r="K6" s="6"/>
    </row>
    <row r="7" spans="1:15" ht="21.75" customHeight="1" x14ac:dyDescent="0.6">
      <c r="A7" s="15"/>
      <c r="B7" s="163"/>
      <c r="C7" s="165"/>
      <c r="D7" s="165"/>
      <c r="E7" s="165"/>
      <c r="F7" s="182" t="s">
        <v>249</v>
      </c>
      <c r="G7" s="181"/>
      <c r="H7" s="181"/>
      <c r="I7" s="181"/>
      <c r="J7" s="182" t="s">
        <v>249</v>
      </c>
      <c r="K7" s="6"/>
    </row>
    <row r="8" spans="1:15" ht="21.75" customHeight="1" x14ac:dyDescent="0.55000000000000004">
      <c r="A8" s="12"/>
      <c r="C8" s="2"/>
      <c r="D8" s="238" t="s">
        <v>7</v>
      </c>
      <c r="E8" s="238"/>
      <c r="F8" s="238"/>
      <c r="G8" s="238"/>
      <c r="H8" s="238"/>
      <c r="I8" s="238"/>
      <c r="J8" s="238"/>
      <c r="K8" s="6"/>
    </row>
    <row r="9" spans="1:15" ht="21.75" customHeight="1" x14ac:dyDescent="0.6">
      <c r="A9" s="10" t="s">
        <v>8</v>
      </c>
      <c r="C9" s="2"/>
      <c r="D9" s="17"/>
      <c r="E9" s="17"/>
      <c r="F9" s="183"/>
      <c r="G9" s="183"/>
      <c r="H9" s="184"/>
      <c r="I9" s="184"/>
      <c r="J9" s="184"/>
      <c r="K9" s="6"/>
    </row>
    <row r="10" spans="1:15" ht="21.75" customHeight="1" x14ac:dyDescent="0.6">
      <c r="A10" s="12" t="s">
        <v>9</v>
      </c>
      <c r="B10" s="5">
        <v>6</v>
      </c>
      <c r="C10" s="2"/>
      <c r="D10" s="133">
        <f>'[1]F1-CHO'!$AX$11</f>
        <v>5175</v>
      </c>
      <c r="E10" s="134"/>
      <c r="F10" s="133">
        <v>278542</v>
      </c>
      <c r="G10" s="134"/>
      <c r="H10" s="133">
        <f>'[1]F1-CHO'!$AY$11</f>
        <v>4970</v>
      </c>
      <c r="I10" s="53"/>
      <c r="J10" s="133">
        <v>278410</v>
      </c>
      <c r="K10" s="44"/>
    </row>
    <row r="11" spans="1:15" ht="21.75" customHeight="1" x14ac:dyDescent="0.6">
      <c r="A11" s="33" t="s">
        <v>10</v>
      </c>
      <c r="B11" s="93" t="s">
        <v>266</v>
      </c>
      <c r="C11" s="2"/>
      <c r="D11" s="133">
        <f>'[1]F1-CHO'!$AZ$13</f>
        <v>198854</v>
      </c>
      <c r="E11" s="134"/>
      <c r="F11" s="133">
        <f>346941-70000</f>
        <v>276941</v>
      </c>
      <c r="G11" s="134"/>
      <c r="H11" s="133">
        <f>'[1]F1-CHO'!$BA$13</f>
        <v>241539</v>
      </c>
      <c r="I11" s="53"/>
      <c r="J11" s="133">
        <f>347070-70000</f>
        <v>277070</v>
      </c>
      <c r="K11" s="44"/>
      <c r="M11" s="47"/>
    </row>
    <row r="12" spans="1:15" ht="21.6" customHeight="1" x14ac:dyDescent="0.6">
      <c r="A12" s="33" t="s">
        <v>11</v>
      </c>
      <c r="B12" s="93" t="s">
        <v>12</v>
      </c>
      <c r="C12" s="2"/>
      <c r="D12" s="133">
        <f>'[1]F1-CHO'!$AX$16</f>
        <v>34486</v>
      </c>
      <c r="E12" s="134"/>
      <c r="F12" s="133">
        <f>79546-16543</f>
        <v>63003</v>
      </c>
      <c r="G12" s="134"/>
      <c r="H12" s="133">
        <f>'[1]F1-CHO'!$AY$16</f>
        <v>35967</v>
      </c>
      <c r="I12" s="53"/>
      <c r="J12" s="133">
        <f>77477-16543</f>
        <v>60934</v>
      </c>
      <c r="K12" s="44"/>
      <c r="M12" s="102"/>
    </row>
    <row r="13" spans="1:15" ht="21.75" customHeight="1" x14ac:dyDescent="0.55000000000000004">
      <c r="A13" s="33" t="s">
        <v>13</v>
      </c>
      <c r="B13" s="93">
        <v>5</v>
      </c>
      <c r="C13" s="2"/>
      <c r="D13" s="133">
        <f>'[1]F1-CHO'!$AX$14</f>
        <v>117471</v>
      </c>
      <c r="E13" s="53"/>
      <c r="F13" s="133">
        <v>103489</v>
      </c>
      <c r="G13" s="53"/>
      <c r="H13" s="133">
        <f>'[1]F1-CHO'!$AY$14</f>
        <v>186350</v>
      </c>
      <c r="I13" s="53"/>
      <c r="J13" s="133">
        <v>203849</v>
      </c>
      <c r="K13" s="44"/>
    </row>
    <row r="14" spans="1:15" ht="21.75" customHeight="1" x14ac:dyDescent="0.55000000000000004">
      <c r="A14" s="12" t="s">
        <v>14</v>
      </c>
      <c r="B14" s="93">
        <v>8</v>
      </c>
      <c r="C14" s="2"/>
      <c r="D14" s="133">
        <f>'[1]F1-CHO'!$AX$17</f>
        <v>608472</v>
      </c>
      <c r="E14" s="53"/>
      <c r="F14" s="133">
        <v>629255</v>
      </c>
      <c r="G14" s="53"/>
      <c r="H14" s="133">
        <f>'[1]F1-CHO'!$AY$17</f>
        <v>594073</v>
      </c>
      <c r="I14" s="53"/>
      <c r="J14" s="133">
        <v>594177</v>
      </c>
      <c r="K14" s="44"/>
      <c r="L14" s="47"/>
    </row>
    <row r="15" spans="1:15" ht="21.75" customHeight="1" x14ac:dyDescent="0.55000000000000004">
      <c r="A15" s="31" t="s">
        <v>15</v>
      </c>
      <c r="B15" s="91"/>
      <c r="C15" s="2"/>
      <c r="D15" s="133">
        <f>'[1]F1-CHO'!$AX$20</f>
        <v>99173</v>
      </c>
      <c r="E15" s="53"/>
      <c r="F15" s="133">
        <f>127780-769</f>
        <v>127011</v>
      </c>
      <c r="G15" s="53"/>
      <c r="H15" s="133">
        <f>'[1]F1-CHO'!$AY$20</f>
        <v>98777</v>
      </c>
      <c r="I15" s="53"/>
      <c r="J15" s="133">
        <f>127546-769</f>
        <v>126777</v>
      </c>
      <c r="K15" s="44"/>
    </row>
    <row r="16" spans="1:15" ht="21.75" customHeight="1" x14ac:dyDescent="0.6">
      <c r="A16" s="14" t="s">
        <v>16</v>
      </c>
      <c r="B16" s="91"/>
      <c r="C16" s="2"/>
      <c r="D16" s="55">
        <f>SUM(D10:D15)</f>
        <v>1063631</v>
      </c>
      <c r="E16" s="30"/>
      <c r="F16" s="55">
        <f>SUM(F10:F15)</f>
        <v>1478241</v>
      </c>
      <c r="G16" s="30"/>
      <c r="H16" s="55">
        <f>SUM(H10:H15)</f>
        <v>1161676</v>
      </c>
      <c r="I16" s="30"/>
      <c r="J16" s="55">
        <f>SUM(J10:J15)</f>
        <v>1541217</v>
      </c>
      <c r="K16" s="44"/>
      <c r="L16" s="47"/>
      <c r="M16" s="44"/>
      <c r="N16" s="47"/>
      <c r="O16" s="44"/>
    </row>
    <row r="17" spans="1:17" ht="12" customHeight="1" x14ac:dyDescent="0.6">
      <c r="A17" s="14"/>
      <c r="B17" s="91"/>
      <c r="C17" s="2"/>
      <c r="D17" s="56"/>
      <c r="E17" s="30"/>
      <c r="F17" s="56"/>
      <c r="G17" s="30"/>
      <c r="H17" s="30"/>
      <c r="I17" s="30"/>
      <c r="J17" s="30"/>
      <c r="K17" s="44"/>
    </row>
    <row r="18" spans="1:17" ht="21.75" customHeight="1" x14ac:dyDescent="0.6">
      <c r="A18" s="10" t="s">
        <v>17</v>
      </c>
      <c r="B18" s="92"/>
      <c r="C18" s="2"/>
      <c r="D18" s="118"/>
      <c r="E18" s="53"/>
      <c r="F18" s="118"/>
      <c r="G18" s="53"/>
      <c r="H18" s="53"/>
      <c r="I18" s="53"/>
      <c r="J18" s="53"/>
      <c r="K18" s="44"/>
    </row>
    <row r="19" spans="1:17" ht="21.75" customHeight="1" x14ac:dyDescent="0.55000000000000004">
      <c r="A19" s="31" t="s">
        <v>18</v>
      </c>
      <c r="B19" s="93">
        <v>15</v>
      </c>
      <c r="C19" s="2"/>
      <c r="D19" s="133">
        <f>'[1]F1-CHO'!$AX$24</f>
        <v>0</v>
      </c>
      <c r="E19" s="53"/>
      <c r="F19" s="133">
        <v>540</v>
      </c>
      <c r="G19" s="53"/>
      <c r="H19" s="133">
        <f>'[1]F1-CHO'!$AY$18</f>
        <v>0</v>
      </c>
      <c r="I19" s="53"/>
      <c r="J19" s="133">
        <v>0</v>
      </c>
      <c r="K19" s="44"/>
    </row>
    <row r="20" spans="1:17" ht="21.75" customHeight="1" x14ac:dyDescent="0.55000000000000004">
      <c r="A20" s="31" t="s">
        <v>19</v>
      </c>
      <c r="B20" s="93">
        <v>25</v>
      </c>
      <c r="C20" s="2"/>
      <c r="D20" s="133">
        <f>'[1]F1-CHO'!$AX$27</f>
        <v>12593</v>
      </c>
      <c r="E20" s="53"/>
      <c r="F20" s="133">
        <v>26867</v>
      </c>
      <c r="G20" s="53"/>
      <c r="H20" s="133">
        <f>'[1]F1-CHO'!$AY$27</f>
        <v>12593</v>
      </c>
      <c r="I20" s="53"/>
      <c r="J20" s="133">
        <v>26867</v>
      </c>
      <c r="K20" s="44"/>
    </row>
    <row r="21" spans="1:17" ht="21.75" customHeight="1" x14ac:dyDescent="0.55000000000000004">
      <c r="A21" s="31" t="s">
        <v>20</v>
      </c>
      <c r="B21" s="93">
        <v>9</v>
      </c>
      <c r="C21" s="2"/>
      <c r="D21" s="133">
        <f>'[1]F1-CHO'!$AX$26</f>
        <v>316573</v>
      </c>
      <c r="E21" s="53"/>
      <c r="F21" s="133">
        <v>339645</v>
      </c>
      <c r="G21" s="53"/>
      <c r="H21" s="133">
        <f>'[1]F1-CHO'!$AY$26</f>
        <v>153641</v>
      </c>
      <c r="I21" s="53"/>
      <c r="J21" s="133">
        <v>153641</v>
      </c>
      <c r="K21" s="44"/>
    </row>
    <row r="22" spans="1:17" ht="21.75" customHeight="1" x14ac:dyDescent="0.55000000000000004">
      <c r="A22" s="12" t="s">
        <v>21</v>
      </c>
      <c r="B22" s="93">
        <v>11</v>
      </c>
      <c r="C22" s="2"/>
      <c r="D22" s="133">
        <f>'[1]F1-CHO'!$AX$25</f>
        <v>0</v>
      </c>
      <c r="E22" s="53"/>
      <c r="F22" s="133">
        <v>0</v>
      </c>
      <c r="G22" s="53"/>
      <c r="H22" s="133">
        <f>'[1]F1-CHO'!$AY$25</f>
        <v>199716</v>
      </c>
      <c r="I22" s="53"/>
      <c r="J22" s="133">
        <v>210814</v>
      </c>
      <c r="K22" s="44"/>
    </row>
    <row r="23" spans="1:17" ht="21.75" customHeight="1" x14ac:dyDescent="0.55000000000000004">
      <c r="A23" s="12" t="s">
        <v>22</v>
      </c>
      <c r="B23" s="93" t="s">
        <v>266</v>
      </c>
      <c r="C23" s="2"/>
      <c r="D23" s="133">
        <f>'[1]F1-CHO'!$AX$28</f>
        <v>3257</v>
      </c>
      <c r="E23" s="53"/>
      <c r="F23" s="133">
        <v>7376</v>
      </c>
      <c r="G23" s="53"/>
      <c r="H23" s="133">
        <f>'[1]F1-CHO'!$AY$28</f>
        <v>3257</v>
      </c>
      <c r="I23" s="53"/>
      <c r="J23" s="133">
        <v>4343</v>
      </c>
      <c r="K23" s="44"/>
    </row>
    <row r="24" spans="1:17" ht="21.75" customHeight="1" x14ac:dyDescent="0.55000000000000004">
      <c r="A24" s="12" t="s">
        <v>23</v>
      </c>
      <c r="B24" s="93" t="s">
        <v>250</v>
      </c>
      <c r="C24" s="2"/>
      <c r="D24" s="133">
        <f>'[1]F1-CHO'!$AX$29</f>
        <v>31813</v>
      </c>
      <c r="E24" s="53"/>
      <c r="F24" s="133">
        <v>31813</v>
      </c>
      <c r="G24" s="53"/>
      <c r="H24" s="133">
        <f>'[1]F1-CHO'!$AY$29</f>
        <v>31813</v>
      </c>
      <c r="I24" s="53"/>
      <c r="J24" s="133">
        <v>31813</v>
      </c>
      <c r="K24" s="44"/>
    </row>
    <row r="25" spans="1:17" ht="21.75" customHeight="1" x14ac:dyDescent="0.55000000000000004">
      <c r="A25" s="31" t="s">
        <v>24</v>
      </c>
      <c r="B25" s="93">
        <v>12</v>
      </c>
      <c r="C25" s="2"/>
      <c r="D25" s="133">
        <f>'[1]F1-CHO'!$AX$32</f>
        <v>106430</v>
      </c>
      <c r="E25" s="53"/>
      <c r="F25" s="133">
        <v>106720</v>
      </c>
      <c r="G25" s="53"/>
      <c r="H25" s="133">
        <f>'[1]F1-CHO'!$AY$32</f>
        <v>82620</v>
      </c>
      <c r="I25" s="53"/>
      <c r="J25" s="133">
        <v>82620</v>
      </c>
      <c r="K25" s="44"/>
    </row>
    <row r="26" spans="1:17" ht="21.75" customHeight="1" x14ac:dyDescent="0.55000000000000004">
      <c r="A26" s="12" t="s">
        <v>25</v>
      </c>
      <c r="B26" s="93">
        <v>13</v>
      </c>
      <c r="C26" s="2"/>
      <c r="D26" s="133">
        <f>'[1]F1-CHO'!$AX$30</f>
        <v>618427</v>
      </c>
      <c r="E26" s="53"/>
      <c r="F26" s="133">
        <v>672559</v>
      </c>
      <c r="G26" s="53"/>
      <c r="H26" s="133">
        <f>'[1]F1-CHO'!$AY$30</f>
        <v>591489</v>
      </c>
      <c r="I26" s="53"/>
      <c r="J26" s="133">
        <v>643282</v>
      </c>
      <c r="K26" s="44"/>
      <c r="N26" t="s">
        <v>26</v>
      </c>
    </row>
    <row r="27" spans="1:17" ht="21.75" customHeight="1" x14ac:dyDescent="0.55000000000000004">
      <c r="A27" s="12" t="s">
        <v>27</v>
      </c>
      <c r="C27" s="2"/>
      <c r="D27" s="133">
        <f>'[1]F1-CHO'!$AX$31</f>
        <v>12520</v>
      </c>
      <c r="E27" s="53"/>
      <c r="F27" s="133">
        <v>13691</v>
      </c>
      <c r="G27" s="53"/>
      <c r="H27" s="133">
        <f>'[1]F1-CHO'!$AY$31</f>
        <v>6698</v>
      </c>
      <c r="I27" s="53"/>
      <c r="J27" s="133">
        <v>7842</v>
      </c>
      <c r="K27" s="44"/>
    </row>
    <row r="28" spans="1:17" ht="21.75" customHeight="1" x14ac:dyDescent="0.55000000000000004">
      <c r="A28" s="31" t="s">
        <v>28</v>
      </c>
      <c r="B28" s="5" t="s">
        <v>272</v>
      </c>
      <c r="C28" s="2"/>
      <c r="D28" s="133">
        <f>'[1]F1-CHO'!$AX$34</f>
        <v>451212</v>
      </c>
      <c r="E28" s="53"/>
      <c r="F28" s="133">
        <v>241468</v>
      </c>
      <c r="G28" s="53"/>
      <c r="H28" s="133">
        <f>'[1]F1-CHO'!$AY$34</f>
        <v>450583</v>
      </c>
      <c r="I28" s="53"/>
      <c r="J28" s="133">
        <v>241196</v>
      </c>
      <c r="K28" s="44"/>
    </row>
    <row r="29" spans="1:17" ht="21.75" customHeight="1" x14ac:dyDescent="0.55000000000000004">
      <c r="A29" s="31" t="s">
        <v>29</v>
      </c>
      <c r="B29" s="5">
        <v>22</v>
      </c>
      <c r="C29" s="35"/>
      <c r="D29" s="159">
        <f>'[1]F1-CHO'!$AX$36</f>
        <v>0</v>
      </c>
      <c r="E29" s="117"/>
      <c r="F29" s="133">
        <f>5761+769</f>
        <v>6530</v>
      </c>
      <c r="G29" s="118"/>
      <c r="H29" s="133">
        <f>'[1]F1-CHO'!$AY$36</f>
        <v>0</v>
      </c>
      <c r="I29" s="118"/>
      <c r="J29" s="133">
        <f>5217+769</f>
        <v>5986</v>
      </c>
      <c r="K29" s="74"/>
      <c r="L29" s="47"/>
      <c r="M29" s="47"/>
      <c r="N29" s="47"/>
    </row>
    <row r="30" spans="1:17" ht="21.75" customHeight="1" x14ac:dyDescent="0.55000000000000004">
      <c r="A30" s="12" t="s">
        <v>30</v>
      </c>
      <c r="C30" s="2"/>
      <c r="D30" s="133">
        <f>'[1]F1-CHO'!$AZ$33</f>
        <v>32958</v>
      </c>
      <c r="E30" s="53"/>
      <c r="F30" s="133">
        <v>275590</v>
      </c>
      <c r="G30" s="53"/>
      <c r="H30" s="133">
        <f>'[1]F1-CHO'!$BA$33</f>
        <v>32852</v>
      </c>
      <c r="I30" s="53"/>
      <c r="J30" s="133">
        <v>275544</v>
      </c>
      <c r="K30" s="44"/>
      <c r="M30" s="47"/>
      <c r="O30" s="47"/>
      <c r="Q30" s="47"/>
    </row>
    <row r="31" spans="1:17" ht="21.75" customHeight="1" x14ac:dyDescent="0.6">
      <c r="A31" s="14" t="s">
        <v>31</v>
      </c>
      <c r="C31" s="2"/>
      <c r="D31" s="55">
        <f>SUM(D19:D30)</f>
        <v>1585783</v>
      </c>
      <c r="E31" s="30"/>
      <c r="F31" s="55">
        <f>SUM(F19:F30)</f>
        <v>1722799</v>
      </c>
      <c r="G31" s="30"/>
      <c r="H31" s="55">
        <f>SUM(H19:H30)</f>
        <v>1565262</v>
      </c>
      <c r="I31" s="30"/>
      <c r="J31" s="55">
        <f>SUM(J19:J30)</f>
        <v>1683948</v>
      </c>
      <c r="K31" s="44"/>
      <c r="M31" s="136"/>
      <c r="N31" s="136"/>
      <c r="O31" s="136"/>
      <c r="P31" s="136"/>
      <c r="Q31" s="136"/>
    </row>
    <row r="32" spans="1:17" ht="12" customHeight="1" x14ac:dyDescent="0.6">
      <c r="A32" s="14"/>
      <c r="C32" s="2"/>
      <c r="D32" s="118"/>
      <c r="E32" s="30"/>
      <c r="F32" s="118"/>
      <c r="G32" s="30"/>
      <c r="H32" s="30"/>
      <c r="I32" s="30"/>
      <c r="J32" s="30"/>
      <c r="K32" s="44"/>
    </row>
    <row r="33" spans="1:21" s="6" customFormat="1" ht="21.75" customHeight="1" thickBot="1" x14ac:dyDescent="0.65">
      <c r="A33" s="14" t="s">
        <v>32</v>
      </c>
      <c r="B33" s="5"/>
      <c r="C33" s="2"/>
      <c r="D33" s="59">
        <f>SUM(D16+D31)</f>
        <v>2649414</v>
      </c>
      <c r="E33" s="30"/>
      <c r="F33" s="59">
        <f>SUM(F16+F31)</f>
        <v>3201040</v>
      </c>
      <c r="G33" s="30"/>
      <c r="H33" s="59">
        <f>SUM(H16+H31)</f>
        <v>2726938</v>
      </c>
      <c r="I33" s="30"/>
      <c r="J33" s="59">
        <f>SUM(J16+J31)</f>
        <v>3225165</v>
      </c>
      <c r="K33" s="44"/>
      <c r="L33"/>
      <c r="M33"/>
      <c r="N33"/>
      <c r="O33"/>
      <c r="P33"/>
      <c r="Q33"/>
      <c r="R33"/>
      <c r="S33"/>
      <c r="T33"/>
      <c r="U33"/>
    </row>
    <row r="34" spans="1:21" ht="21.75" customHeight="1" thickTop="1" x14ac:dyDescent="0.55000000000000004">
      <c r="A34" s="31"/>
      <c r="C34" s="2"/>
      <c r="D34" s="118"/>
      <c r="E34" s="53"/>
      <c r="F34" s="118"/>
      <c r="G34" s="53"/>
      <c r="H34" s="53"/>
      <c r="I34" s="53"/>
      <c r="J34" s="118"/>
      <c r="K34"/>
    </row>
    <row r="35" spans="1:21" ht="24" customHeight="1" x14ac:dyDescent="0.6">
      <c r="A35" s="15" t="s">
        <v>0</v>
      </c>
      <c r="C35" s="11"/>
      <c r="D35" s="7"/>
      <c r="E35" s="7"/>
      <c r="F35" s="185"/>
      <c r="G35" s="185"/>
      <c r="H35" s="185"/>
      <c r="I35" s="185"/>
      <c r="J35" s="185"/>
      <c r="K35" s="6"/>
    </row>
    <row r="36" spans="1:21" ht="24" customHeight="1" x14ac:dyDescent="0.6">
      <c r="A36" s="15" t="s">
        <v>1</v>
      </c>
      <c r="C36" s="11"/>
      <c r="D36" s="6"/>
      <c r="E36" s="6"/>
      <c r="F36" s="179"/>
      <c r="G36" s="179"/>
      <c r="H36" s="179"/>
      <c r="I36" s="179"/>
      <c r="J36" s="179"/>
      <c r="K36" s="6"/>
    </row>
    <row r="37" spans="1:21" ht="21.75" customHeight="1" x14ac:dyDescent="0.6">
      <c r="A37" s="15"/>
      <c r="C37" s="11"/>
      <c r="D37" s="6"/>
      <c r="E37" s="6"/>
      <c r="F37" s="179"/>
      <c r="G37" s="179"/>
      <c r="H37" s="179"/>
      <c r="I37" s="179"/>
      <c r="J37" s="179"/>
      <c r="K37" s="6"/>
    </row>
    <row r="38" spans="1:21" ht="22.5" customHeight="1" x14ac:dyDescent="0.6">
      <c r="A38" s="12"/>
      <c r="C38" s="2"/>
      <c r="D38" s="241" t="s">
        <v>2</v>
      </c>
      <c r="E38" s="241"/>
      <c r="F38" s="241"/>
      <c r="G38" s="180"/>
      <c r="H38" s="242" t="s">
        <v>3</v>
      </c>
      <c r="I38" s="242"/>
      <c r="J38" s="242"/>
      <c r="K38" s="6"/>
    </row>
    <row r="39" spans="1:21" ht="23.4" x14ac:dyDescent="0.6">
      <c r="A39" s="15"/>
      <c r="C39" s="2"/>
      <c r="D39" s="239" t="s">
        <v>4</v>
      </c>
      <c r="E39" s="239"/>
      <c r="F39" s="239"/>
      <c r="G39" s="181"/>
      <c r="H39" s="240" t="s">
        <v>4</v>
      </c>
      <c r="I39" s="240"/>
      <c r="J39" s="240"/>
      <c r="K39" s="6"/>
    </row>
    <row r="40" spans="1:21" ht="23.4" x14ac:dyDescent="0.6">
      <c r="A40" s="15" t="s">
        <v>33</v>
      </c>
      <c r="B40" s="5" t="s">
        <v>6</v>
      </c>
      <c r="C40" s="2"/>
      <c r="D40" s="2">
        <v>2567</v>
      </c>
      <c r="E40" s="2"/>
      <c r="F40" s="181">
        <v>2566</v>
      </c>
      <c r="G40" s="181"/>
      <c r="H40" s="181">
        <v>2567</v>
      </c>
      <c r="I40" s="181"/>
      <c r="J40" s="181">
        <v>2566</v>
      </c>
      <c r="K40" s="6"/>
    </row>
    <row r="41" spans="1:21" ht="21.75" customHeight="1" x14ac:dyDescent="0.6">
      <c r="A41" s="15"/>
      <c r="B41" s="163"/>
      <c r="C41" s="165"/>
      <c r="D41" s="165"/>
      <c r="E41" s="165"/>
      <c r="F41" s="182" t="s">
        <v>249</v>
      </c>
      <c r="G41" s="181"/>
      <c r="H41" s="181"/>
      <c r="I41" s="181"/>
      <c r="J41" s="182" t="s">
        <v>249</v>
      </c>
      <c r="K41" s="6"/>
    </row>
    <row r="42" spans="1:21" ht="21.75" customHeight="1" x14ac:dyDescent="0.6">
      <c r="A42" s="15"/>
      <c r="C42" s="2"/>
      <c r="D42" s="238" t="s">
        <v>7</v>
      </c>
      <c r="E42" s="238"/>
      <c r="F42" s="238"/>
      <c r="G42" s="238"/>
      <c r="H42" s="238"/>
      <c r="I42" s="238"/>
      <c r="J42" s="238"/>
      <c r="K42" s="6"/>
    </row>
    <row r="43" spans="1:21" ht="22.2" x14ac:dyDescent="0.6">
      <c r="A43" s="10" t="s">
        <v>34</v>
      </c>
      <c r="C43" s="2"/>
      <c r="D43" s="2"/>
      <c r="E43" s="2"/>
      <c r="F43" s="181"/>
      <c r="G43" s="181"/>
      <c r="H43" s="181"/>
      <c r="I43" s="181"/>
      <c r="J43" s="181"/>
      <c r="K43" s="6"/>
    </row>
    <row r="44" spans="1:21" ht="21.6" x14ac:dyDescent="0.55000000000000004">
      <c r="A44" s="31" t="s">
        <v>35</v>
      </c>
      <c r="C44" s="2"/>
      <c r="D44" s="6"/>
      <c r="E44" s="2"/>
      <c r="F44" s="181"/>
      <c r="G44" s="181"/>
      <c r="H44" s="181"/>
      <c r="I44" s="181"/>
      <c r="J44" s="181"/>
      <c r="K44" s="6"/>
    </row>
    <row r="45" spans="1:21" ht="21.6" x14ac:dyDescent="0.55000000000000004">
      <c r="A45" s="31" t="s">
        <v>36</v>
      </c>
      <c r="B45" s="5">
        <v>15</v>
      </c>
      <c r="C45" s="2"/>
      <c r="D45" s="133">
        <f>'[1]F2-CHO'!$AX$11</f>
        <v>232617</v>
      </c>
      <c r="E45" s="53"/>
      <c r="F45" s="133">
        <v>306521</v>
      </c>
      <c r="G45" s="53"/>
      <c r="H45" s="133">
        <f>'[1]F2-CHO'!$AY$11</f>
        <v>227610</v>
      </c>
      <c r="I45" s="53"/>
      <c r="J45" s="133">
        <v>301498</v>
      </c>
      <c r="K45" s="44"/>
    </row>
    <row r="46" spans="1:21" ht="22.2" x14ac:dyDescent="0.6">
      <c r="A46" s="31" t="s">
        <v>37</v>
      </c>
      <c r="B46" s="5" t="s">
        <v>267</v>
      </c>
      <c r="C46" s="3"/>
      <c r="D46" s="133">
        <f>'[1]F2-CHO'!$AZ$12</f>
        <v>505165</v>
      </c>
      <c r="E46" s="135"/>
      <c r="F46" s="133">
        <f>880845-70000</f>
        <v>810845</v>
      </c>
      <c r="G46" s="53"/>
      <c r="H46" s="133">
        <f>'[1]F2-CHO'!$BA$12</f>
        <v>493779</v>
      </c>
      <c r="I46" s="53"/>
      <c r="J46" s="133">
        <f>870977-70000-1</f>
        <v>800976</v>
      </c>
      <c r="K46" s="44"/>
      <c r="L46" s="47"/>
      <c r="M46" s="47"/>
    </row>
    <row r="47" spans="1:21" ht="22.2" x14ac:dyDescent="0.6">
      <c r="A47" s="31" t="s">
        <v>38</v>
      </c>
      <c r="C47" s="3"/>
      <c r="D47" s="133">
        <f>'[1]F2-CHO'!$AX$15</f>
        <v>74363</v>
      </c>
      <c r="E47" s="135"/>
      <c r="F47" s="133">
        <v>33308</v>
      </c>
      <c r="G47" s="53"/>
      <c r="H47" s="133">
        <f>'[1]F2-CHO'!$AY$15</f>
        <v>74363</v>
      </c>
      <c r="I47" s="53"/>
      <c r="J47" s="133">
        <v>33257</v>
      </c>
      <c r="K47" s="44"/>
    </row>
    <row r="48" spans="1:21" ht="21.75" customHeight="1" x14ac:dyDescent="0.55000000000000004">
      <c r="A48" s="31" t="s">
        <v>39</v>
      </c>
      <c r="B48" s="5">
        <v>15</v>
      </c>
      <c r="C48" s="2"/>
      <c r="D48" s="133">
        <f>'[1]F2-CHO'!$AX$14</f>
        <v>82204</v>
      </c>
      <c r="E48" s="53"/>
      <c r="F48" s="133">
        <v>112321</v>
      </c>
      <c r="G48" s="53"/>
      <c r="H48" s="133">
        <f>'[1]F2-CHO'!$AY$14</f>
        <v>82204</v>
      </c>
      <c r="I48" s="53"/>
      <c r="J48" s="133">
        <v>112321</v>
      </c>
      <c r="K48" s="44"/>
      <c r="L48" s="47"/>
    </row>
    <row r="49" spans="1:16" ht="21.75" customHeight="1" x14ac:dyDescent="0.55000000000000004">
      <c r="A49" s="31" t="s">
        <v>40</v>
      </c>
      <c r="B49" s="5">
        <v>15</v>
      </c>
      <c r="C49" s="2"/>
      <c r="D49" s="133">
        <f>'[1]F2-CHO'!$AX$17</f>
        <v>228113</v>
      </c>
      <c r="E49" s="53"/>
      <c r="F49" s="133">
        <f>29700+196064</f>
        <v>225764</v>
      </c>
      <c r="G49" s="53"/>
      <c r="H49" s="133">
        <f>'[1]F2-CHO'!$AY$17</f>
        <v>216393</v>
      </c>
      <c r="I49" s="53"/>
      <c r="J49" s="133">
        <f>29026+196064-1</f>
        <v>225089</v>
      </c>
      <c r="K49" s="44"/>
    </row>
    <row r="50" spans="1:16" ht="21.75" customHeight="1" x14ac:dyDescent="0.55000000000000004">
      <c r="A50" s="31" t="s">
        <v>41</v>
      </c>
      <c r="B50" s="6"/>
      <c r="C50" s="2"/>
      <c r="D50" s="133"/>
      <c r="E50" s="135"/>
      <c r="F50" s="133"/>
      <c r="G50" s="135"/>
      <c r="H50" s="133"/>
      <c r="I50" s="135"/>
      <c r="J50" s="133"/>
      <c r="K50" s="44"/>
      <c r="L50" s="47"/>
    </row>
    <row r="51" spans="1:16" ht="21.75" customHeight="1" x14ac:dyDescent="0.55000000000000004">
      <c r="A51" s="31" t="s">
        <v>42</v>
      </c>
      <c r="B51" s="5">
        <v>15</v>
      </c>
      <c r="C51" s="2"/>
      <c r="D51" s="133">
        <f>'[1]F2-CHO'!$AX$18</f>
        <v>49577</v>
      </c>
      <c r="E51" s="53"/>
      <c r="F51" s="133">
        <f>15384+18018</f>
        <v>33402</v>
      </c>
      <c r="G51" s="53"/>
      <c r="H51" s="133">
        <f>'[1]F2-CHO'!$AY$18</f>
        <v>49577</v>
      </c>
      <c r="I51" s="53"/>
      <c r="J51" s="133">
        <f>15384+18018</f>
        <v>33402</v>
      </c>
      <c r="K51" s="44"/>
      <c r="L51" s="47"/>
    </row>
    <row r="52" spans="1:16" ht="21.75" customHeight="1" x14ac:dyDescent="0.55000000000000004">
      <c r="A52" s="31" t="s">
        <v>43</v>
      </c>
      <c r="B52" s="5">
        <v>15</v>
      </c>
      <c r="C52" s="2"/>
      <c r="D52" s="133">
        <f>'[1]F2-CHO'!$AX$19</f>
        <v>745508</v>
      </c>
      <c r="E52" s="53"/>
      <c r="F52" s="133">
        <v>0</v>
      </c>
      <c r="G52" s="53"/>
      <c r="H52" s="133">
        <f>'[1]F2-CHO'!$AY$19</f>
        <v>745508</v>
      </c>
      <c r="I52" s="53"/>
      <c r="J52" s="133">
        <v>0</v>
      </c>
      <c r="K52" s="44"/>
      <c r="L52" s="47"/>
    </row>
    <row r="53" spans="1:16" ht="21.75" customHeight="1" x14ac:dyDescent="0.55000000000000004">
      <c r="A53" s="12" t="s">
        <v>44</v>
      </c>
      <c r="C53" s="2"/>
      <c r="D53" s="133">
        <f>'[1]F2-CHO'!$AX$20</f>
        <v>0</v>
      </c>
      <c r="E53" s="53"/>
      <c r="F53" s="133">
        <v>378</v>
      </c>
      <c r="G53" s="53"/>
      <c r="H53" s="133">
        <f>'[1]F2-CHO'!$AY$20</f>
        <v>0</v>
      </c>
      <c r="I53" s="53"/>
      <c r="J53" s="133">
        <v>0</v>
      </c>
      <c r="K53" s="44"/>
    </row>
    <row r="54" spans="1:16" ht="21.75" customHeight="1" x14ac:dyDescent="0.55000000000000004">
      <c r="A54" s="31" t="s">
        <v>46</v>
      </c>
      <c r="C54" s="2"/>
      <c r="D54" s="158">
        <f>'[1]F2-CHO'!$AX$22</f>
        <v>37597</v>
      </c>
      <c r="E54" s="61"/>
      <c r="F54" s="158">
        <f>6995+541</f>
        <v>7536</v>
      </c>
      <c r="G54" s="61"/>
      <c r="H54" s="158">
        <f>'[1]F2-CHO'!$AY$22</f>
        <v>37597</v>
      </c>
      <c r="I54" s="61"/>
      <c r="J54" s="158">
        <f>6995+541</f>
        <v>7536</v>
      </c>
      <c r="K54" s="44"/>
    </row>
    <row r="55" spans="1:16" ht="21.75" customHeight="1" x14ac:dyDescent="0.55000000000000004">
      <c r="A55" s="12" t="s">
        <v>45</v>
      </c>
      <c r="C55" s="2"/>
      <c r="D55" s="137">
        <f>'[1]F2-CHO'!$AX$21-1</f>
        <v>71107</v>
      </c>
      <c r="E55" s="61"/>
      <c r="F55" s="137">
        <f>64064-541</f>
        <v>63523</v>
      </c>
      <c r="G55" s="61"/>
      <c r="H55" s="137">
        <f>'[1]F2-CHO'!$AY$21-1</f>
        <v>66847</v>
      </c>
      <c r="I55" s="61"/>
      <c r="J55" s="137">
        <f>59703-541</f>
        <v>59162</v>
      </c>
      <c r="K55" s="44"/>
      <c r="L55" s="47"/>
    </row>
    <row r="56" spans="1:16" ht="21.75" customHeight="1" x14ac:dyDescent="0.6">
      <c r="A56" s="14" t="s">
        <v>47</v>
      </c>
      <c r="C56" s="2"/>
      <c r="D56" s="138">
        <f>SUM(D45:D55)</f>
        <v>2026251</v>
      </c>
      <c r="E56" s="30"/>
      <c r="F56" s="138">
        <f>SUM(F45:F55)</f>
        <v>1593598</v>
      </c>
      <c r="G56" s="30"/>
      <c r="H56" s="138">
        <f>SUM(H45:H55)</f>
        <v>1993878</v>
      </c>
      <c r="I56" s="30"/>
      <c r="J56" s="138">
        <f>SUM(J45:J55)</f>
        <v>1573241</v>
      </c>
      <c r="K56" s="44"/>
    </row>
    <row r="57" spans="1:16" ht="21.75" customHeight="1" x14ac:dyDescent="0.55000000000000004">
      <c r="A57" s="12"/>
      <c r="C57" s="2"/>
      <c r="D57" s="53"/>
      <c r="E57" s="53"/>
      <c r="F57" s="53"/>
      <c r="G57" s="53"/>
      <c r="H57" s="53"/>
      <c r="I57" s="53"/>
      <c r="J57" s="53"/>
      <c r="K57" s="44"/>
    </row>
    <row r="58" spans="1:16" ht="21.75" customHeight="1" x14ac:dyDescent="0.6">
      <c r="A58" s="10" t="s">
        <v>48</v>
      </c>
      <c r="C58" s="2"/>
      <c r="D58" s="53"/>
      <c r="E58" s="53"/>
      <c r="F58" s="53"/>
      <c r="G58" s="53"/>
      <c r="H58" s="53"/>
      <c r="I58" s="53"/>
      <c r="J58" s="53"/>
      <c r="K58" s="44"/>
    </row>
    <row r="59" spans="1:16" ht="21.75" customHeight="1" x14ac:dyDescent="0.55000000000000004">
      <c r="A59" s="31" t="s">
        <v>49</v>
      </c>
      <c r="B59" s="5">
        <v>15</v>
      </c>
      <c r="C59" s="2"/>
      <c r="D59" s="133">
        <f>'[1]F2-CHO'!$AX$29</f>
        <v>281940</v>
      </c>
      <c r="E59" s="53"/>
      <c r="F59" s="133">
        <f>421642-196064</f>
        <v>225578</v>
      </c>
      <c r="G59" s="53"/>
      <c r="H59" s="133">
        <f>'[1]F2-CHO'!$AY$29</f>
        <v>281940</v>
      </c>
      <c r="I59" s="53"/>
      <c r="J59" s="133">
        <f>409143-196064</f>
        <v>213079</v>
      </c>
      <c r="K59" s="6"/>
      <c r="L59" s="35"/>
      <c r="M59" s="35"/>
    </row>
    <row r="60" spans="1:16" ht="21.75" customHeight="1" x14ac:dyDescent="0.55000000000000004">
      <c r="A60" s="12" t="s">
        <v>50</v>
      </c>
      <c r="B60" s="5">
        <v>15</v>
      </c>
      <c r="C60" s="2"/>
      <c r="D60" s="133">
        <f>'[1]F2-CHO'!$AX$30</f>
        <v>25066</v>
      </c>
      <c r="E60" s="53"/>
      <c r="F60" s="133">
        <f>75410-18018</f>
        <v>57392</v>
      </c>
      <c r="G60" s="53"/>
      <c r="H60" s="133">
        <f>'[1]F2-CHO'!$AY$30</f>
        <v>25066</v>
      </c>
      <c r="I60" s="53"/>
      <c r="J60" s="133">
        <f>75410-18018</f>
        <v>57392</v>
      </c>
      <c r="K60" s="139"/>
      <c r="L60" s="7"/>
      <c r="M60" s="44"/>
      <c r="N60" s="7"/>
      <c r="O60" s="48"/>
      <c r="P60" s="48"/>
    </row>
    <row r="61" spans="1:16" ht="21.75" customHeight="1" x14ac:dyDescent="0.55000000000000004">
      <c r="A61" s="31" t="s">
        <v>51</v>
      </c>
      <c r="B61" s="5">
        <v>15</v>
      </c>
      <c r="C61" s="2"/>
      <c r="D61" s="133">
        <f>'[1]F2-CHO'!$AX$34</f>
        <v>0</v>
      </c>
      <c r="E61" s="53"/>
      <c r="F61" s="133">
        <v>745169</v>
      </c>
      <c r="G61" s="53"/>
      <c r="H61" s="133">
        <f>'[1]F2-CHO'!$AY$34</f>
        <v>0</v>
      </c>
      <c r="I61" s="53"/>
      <c r="J61" s="133">
        <v>745169</v>
      </c>
      <c r="K61" s="139"/>
      <c r="L61" s="75"/>
      <c r="M61" s="75"/>
    </row>
    <row r="62" spans="1:16" ht="21.75" customHeight="1" x14ac:dyDescent="0.55000000000000004">
      <c r="A62" s="31" t="s">
        <v>52</v>
      </c>
      <c r="B62" s="5">
        <v>15</v>
      </c>
      <c r="C62" s="2"/>
      <c r="D62" s="133">
        <f>'[1]F2-CHO'!$AX$33</f>
        <v>29274</v>
      </c>
      <c r="E62" s="53"/>
      <c r="F62" s="133">
        <f>25048-6010</f>
        <v>19038</v>
      </c>
      <c r="G62" s="53"/>
      <c r="H62" s="133">
        <f>'[1]F2-CHO'!$AY$33</f>
        <v>29274</v>
      </c>
      <c r="I62" s="53"/>
      <c r="J62" s="133">
        <f>25048-6010</f>
        <v>19038</v>
      </c>
      <c r="K62" s="139"/>
      <c r="L62" s="75"/>
      <c r="M62" s="75"/>
    </row>
    <row r="63" spans="1:16" ht="21.75" customHeight="1" x14ac:dyDescent="0.55000000000000004">
      <c r="A63" s="31" t="s">
        <v>53</v>
      </c>
      <c r="B63" s="5">
        <v>15</v>
      </c>
      <c r="C63" s="2"/>
      <c r="D63" s="133">
        <f>'[1]F2-CHO'!$AX$32</f>
        <v>13495</v>
      </c>
      <c r="E63" s="53"/>
      <c r="F63" s="133">
        <f>9160-8500</f>
        <v>660</v>
      </c>
      <c r="G63" s="53"/>
      <c r="H63" s="133">
        <f>'[1]F2-CHO'!$AY$32</f>
        <v>13495</v>
      </c>
      <c r="I63" s="53"/>
      <c r="J63" s="133">
        <f>9160-8500</f>
        <v>660</v>
      </c>
      <c r="K63" s="139"/>
      <c r="L63" s="75"/>
      <c r="M63" s="75"/>
    </row>
    <row r="64" spans="1:16" ht="21.75" customHeight="1" x14ac:dyDescent="0.55000000000000004">
      <c r="A64" s="31" t="s">
        <v>54</v>
      </c>
      <c r="B64" s="5">
        <v>22</v>
      </c>
      <c r="C64" s="2"/>
      <c r="D64" s="133">
        <f>'[1]F2-CHO'!$AX$35+1</f>
        <v>40721</v>
      </c>
      <c r="E64" s="53"/>
      <c r="F64" s="133">
        <v>0</v>
      </c>
      <c r="G64" s="53"/>
      <c r="H64" s="133">
        <f>'[1]F2-CHO'!$AY$35+1</f>
        <v>40484</v>
      </c>
      <c r="I64" s="53"/>
      <c r="J64" s="133">
        <v>0</v>
      </c>
      <c r="K64" s="74"/>
      <c r="L64" s="47"/>
      <c r="M64" s="47"/>
      <c r="N64" s="47"/>
    </row>
    <row r="65" spans="1:21" ht="21.75" customHeight="1" x14ac:dyDescent="0.55000000000000004">
      <c r="A65" s="31" t="s">
        <v>55</v>
      </c>
      <c r="B65" s="5">
        <v>16</v>
      </c>
      <c r="C65" s="2"/>
      <c r="D65" s="133">
        <f>'[1]F2-CHO'!$AX$27</f>
        <v>22531</v>
      </c>
      <c r="E65" s="53"/>
      <c r="F65" s="133">
        <v>23403</v>
      </c>
      <c r="G65" s="53"/>
      <c r="H65" s="133">
        <f>'[1]F2-CHO'!$AY$27</f>
        <v>21646</v>
      </c>
      <c r="I65" s="53"/>
      <c r="J65" s="133">
        <v>22266</v>
      </c>
      <c r="K65" s="44"/>
    </row>
    <row r="66" spans="1:21" ht="21.75" customHeight="1" x14ac:dyDescent="0.55000000000000004">
      <c r="A66" s="31" t="s">
        <v>56</v>
      </c>
      <c r="C66" s="2"/>
      <c r="D66" s="133">
        <f>'[1]F2-CHO'!$AX$28</f>
        <v>618</v>
      </c>
      <c r="E66" s="53"/>
      <c r="F66" s="133">
        <v>0</v>
      </c>
      <c r="G66" s="53"/>
      <c r="H66" s="133">
        <f>'[1]F2-CHO'!$AY$28</f>
        <v>618</v>
      </c>
      <c r="I66" s="53"/>
      <c r="J66" s="133">
        <v>0</v>
      </c>
      <c r="K66" s="44"/>
    </row>
    <row r="67" spans="1:21" ht="21.75" customHeight="1" x14ac:dyDescent="0.6">
      <c r="A67" s="14" t="s">
        <v>57</v>
      </c>
      <c r="C67" s="2"/>
      <c r="D67" s="55">
        <f>SUM(D59:D66)</f>
        <v>413645</v>
      </c>
      <c r="E67" s="30"/>
      <c r="F67" s="55">
        <f>SUM(F59:F66)</f>
        <v>1071240</v>
      </c>
      <c r="G67" s="30"/>
      <c r="H67" s="55">
        <f>SUM(H59:H66)</f>
        <v>412523</v>
      </c>
      <c r="I67" s="30"/>
      <c r="J67" s="55">
        <f>SUM(J59:J66)</f>
        <v>1057604</v>
      </c>
      <c r="K67" s="44"/>
    </row>
    <row r="68" spans="1:21" ht="21.75" customHeight="1" x14ac:dyDescent="0.6">
      <c r="A68" s="14"/>
      <c r="C68" s="2"/>
      <c r="D68" s="30"/>
      <c r="E68" s="30"/>
      <c r="F68" s="30"/>
      <c r="G68" s="30"/>
      <c r="H68" s="30"/>
      <c r="I68" s="30"/>
      <c r="J68" s="30"/>
      <c r="K68" s="44"/>
    </row>
    <row r="69" spans="1:21" ht="22.2" x14ac:dyDescent="0.6">
      <c r="A69" s="14" t="s">
        <v>58</v>
      </c>
      <c r="C69" s="2"/>
      <c r="D69" s="138">
        <f>SUM(D56+D67)</f>
        <v>2439896</v>
      </c>
      <c r="E69" s="30"/>
      <c r="F69" s="138">
        <f>SUM(F56+F67)</f>
        <v>2664838</v>
      </c>
      <c r="G69" s="30"/>
      <c r="H69" s="138">
        <f>SUM(H56+H67)</f>
        <v>2406401</v>
      </c>
      <c r="I69" s="30"/>
      <c r="J69" s="138">
        <f>SUM(J56+J67)</f>
        <v>2630845</v>
      </c>
      <c r="K69" s="44"/>
    </row>
    <row r="70" spans="1:21" ht="21.75" customHeight="1" x14ac:dyDescent="0.55000000000000004">
      <c r="A70" s="12"/>
      <c r="C70" s="2"/>
      <c r="D70" s="1"/>
      <c r="E70" s="1"/>
      <c r="F70" s="186"/>
      <c r="G70" s="186"/>
      <c r="H70" s="64"/>
      <c r="I70" s="69"/>
      <c r="J70" s="64"/>
      <c r="K70"/>
    </row>
    <row r="71" spans="1:21" s="6" customFormat="1" ht="21.75" customHeight="1" x14ac:dyDescent="0.6">
      <c r="A71" s="15" t="s">
        <v>0</v>
      </c>
      <c r="B71" s="5"/>
      <c r="C71" s="11"/>
      <c r="F71" s="179"/>
      <c r="G71" s="179"/>
      <c r="H71" s="179"/>
      <c r="I71" s="179"/>
      <c r="J71" s="179"/>
      <c r="L71"/>
      <c r="M71"/>
      <c r="N71"/>
      <c r="O71"/>
      <c r="P71"/>
      <c r="Q71"/>
      <c r="R71"/>
      <c r="S71"/>
      <c r="T71"/>
      <c r="U71"/>
    </row>
    <row r="72" spans="1:21" ht="24" customHeight="1" x14ac:dyDescent="0.6">
      <c r="A72" s="15" t="s">
        <v>1</v>
      </c>
      <c r="C72" s="11"/>
      <c r="D72" s="6"/>
      <c r="E72" s="6"/>
      <c r="F72" s="179"/>
      <c r="G72" s="179"/>
      <c r="H72" s="179"/>
      <c r="I72" s="179"/>
      <c r="J72" s="179"/>
      <c r="K72"/>
      <c r="L72" s="64"/>
      <c r="M72" s="35"/>
    </row>
    <row r="73" spans="1:21" ht="24" customHeight="1" x14ac:dyDescent="0.6">
      <c r="A73" s="15"/>
      <c r="C73" s="11"/>
      <c r="D73" s="6"/>
      <c r="E73" s="6"/>
      <c r="F73" s="179"/>
      <c r="G73" s="179"/>
      <c r="H73" s="179"/>
      <c r="I73" s="179"/>
      <c r="J73" s="179"/>
      <c r="K73"/>
      <c r="L73" s="62"/>
      <c r="M73" s="62"/>
    </row>
    <row r="74" spans="1:21" ht="21.75" customHeight="1" x14ac:dyDescent="0.6">
      <c r="A74" s="12"/>
      <c r="C74" s="2"/>
      <c r="D74" s="241" t="s">
        <v>2</v>
      </c>
      <c r="E74" s="241"/>
      <c r="F74" s="241"/>
      <c r="G74" s="180"/>
      <c r="H74" s="242" t="s">
        <v>3</v>
      </c>
      <c r="I74" s="242"/>
      <c r="J74" s="242"/>
      <c r="K74"/>
      <c r="L74" s="62"/>
      <c r="M74" s="62"/>
    </row>
    <row r="75" spans="1:21" ht="23.4" x14ac:dyDescent="0.6">
      <c r="A75" s="15"/>
      <c r="C75" s="2"/>
      <c r="D75" s="239" t="s">
        <v>4</v>
      </c>
      <c r="E75" s="239"/>
      <c r="F75" s="239"/>
      <c r="G75" s="181"/>
      <c r="H75" s="240" t="s">
        <v>4</v>
      </c>
      <c r="I75" s="240"/>
      <c r="J75" s="240"/>
      <c r="K75"/>
      <c r="L75" s="62"/>
      <c r="M75" s="62"/>
    </row>
    <row r="76" spans="1:21" ht="23.4" x14ac:dyDescent="0.6">
      <c r="A76" s="15" t="s">
        <v>33</v>
      </c>
      <c r="B76" s="5" t="s">
        <v>6</v>
      </c>
      <c r="C76" s="2"/>
      <c r="D76" s="2">
        <v>2567</v>
      </c>
      <c r="E76" s="2"/>
      <c r="F76" s="181">
        <v>2566</v>
      </c>
      <c r="G76" s="181"/>
      <c r="H76" s="181">
        <v>2567</v>
      </c>
      <c r="I76" s="181"/>
      <c r="J76" s="181">
        <v>2566</v>
      </c>
      <c r="K76"/>
      <c r="L76" s="75"/>
      <c r="M76" s="75"/>
    </row>
    <row r="77" spans="1:21" ht="21.75" customHeight="1" x14ac:dyDescent="0.6">
      <c r="A77" s="15"/>
      <c r="B77" s="163"/>
      <c r="C77" s="165"/>
      <c r="D77" s="165"/>
      <c r="E77" s="165"/>
      <c r="F77" s="182" t="s">
        <v>249</v>
      </c>
      <c r="G77" s="181"/>
      <c r="H77" s="181"/>
      <c r="I77" s="181"/>
      <c r="J77" s="182" t="s">
        <v>249</v>
      </c>
      <c r="K77" s="6"/>
    </row>
    <row r="78" spans="1:21" ht="21.6" x14ac:dyDescent="0.55000000000000004">
      <c r="A78" s="12"/>
      <c r="C78" s="2"/>
      <c r="D78" s="238" t="s">
        <v>7</v>
      </c>
      <c r="E78" s="238"/>
      <c r="F78" s="238"/>
      <c r="G78" s="238"/>
      <c r="H78" s="238"/>
      <c r="I78" s="238"/>
      <c r="J78" s="238"/>
      <c r="K78"/>
      <c r="L78" s="62"/>
      <c r="M78" s="62"/>
    </row>
    <row r="79" spans="1:21" ht="21.75" customHeight="1" x14ac:dyDescent="0.6">
      <c r="A79" s="10" t="s">
        <v>59</v>
      </c>
      <c r="C79" s="2"/>
      <c r="D79" s="1"/>
      <c r="E79" s="1"/>
      <c r="F79" s="186"/>
      <c r="G79" s="186"/>
      <c r="H79" s="186"/>
      <c r="I79" s="186"/>
      <c r="J79" s="186"/>
      <c r="K79"/>
      <c r="L79" s="62"/>
      <c r="M79" s="62"/>
    </row>
    <row r="80" spans="1:21" ht="21.75" customHeight="1" x14ac:dyDescent="0.55000000000000004">
      <c r="A80" s="12" t="s">
        <v>60</v>
      </c>
      <c r="B80" s="5">
        <v>17</v>
      </c>
      <c r="C80" s="2"/>
      <c r="D80" s="1"/>
      <c r="E80" s="1"/>
      <c r="F80" s="186"/>
      <c r="G80" s="186"/>
      <c r="H80" s="186"/>
      <c r="I80" s="186"/>
      <c r="J80" s="186"/>
      <c r="K80"/>
      <c r="L80" s="75"/>
      <c r="M80" s="75"/>
    </row>
    <row r="81" spans="1:17" ht="21.75" customHeight="1" thickBot="1" x14ac:dyDescent="0.6">
      <c r="A81" s="12" t="s">
        <v>61</v>
      </c>
      <c r="C81" s="2"/>
      <c r="D81" s="140">
        <v>22892614</v>
      </c>
      <c r="E81" s="53"/>
      <c r="F81" s="140">
        <v>34855070</v>
      </c>
      <c r="G81" s="53"/>
      <c r="H81" s="140">
        <v>22892614</v>
      </c>
      <c r="I81" s="53"/>
      <c r="J81" s="140">
        <v>34855070</v>
      </c>
      <c r="K81"/>
      <c r="L81" s="75"/>
      <c r="M81" s="75"/>
    </row>
    <row r="82" spans="1:17" ht="21.75" customHeight="1" x14ac:dyDescent="0.55000000000000004">
      <c r="A82" s="31" t="s">
        <v>62</v>
      </c>
      <c r="C82" s="2"/>
      <c r="D82" s="133">
        <f>'[1]F2-CHO'!$AX$42</f>
        <v>17766434</v>
      </c>
      <c r="E82" s="53"/>
      <c r="F82" s="133">
        <v>921498</v>
      </c>
      <c r="G82" s="53"/>
      <c r="H82" s="133">
        <f>'[1]F2-CHO'!$AY$42</f>
        <v>17766434</v>
      </c>
      <c r="I82" s="53"/>
      <c r="J82" s="133">
        <v>921498</v>
      </c>
      <c r="K82" s="6"/>
      <c r="L82" s="62"/>
      <c r="M82" s="62"/>
    </row>
    <row r="83" spans="1:17" ht="21.75" customHeight="1" x14ac:dyDescent="0.55000000000000004">
      <c r="A83" s="31" t="s">
        <v>251</v>
      </c>
      <c r="C83" s="2"/>
      <c r="D83" s="133"/>
      <c r="E83" s="118"/>
      <c r="F83" s="133"/>
      <c r="G83" s="118"/>
      <c r="H83" s="133"/>
      <c r="I83" s="118"/>
      <c r="J83" s="133"/>
      <c r="K83"/>
      <c r="L83" s="47"/>
      <c r="M83" s="47"/>
    </row>
    <row r="84" spans="1:17" ht="21.75" customHeight="1" x14ac:dyDescent="0.55000000000000004">
      <c r="A84" s="31" t="s">
        <v>252</v>
      </c>
      <c r="B84" s="5">
        <v>17</v>
      </c>
      <c r="C84" s="2"/>
      <c r="D84" s="133">
        <f>'[1]F2-CHO'!$AX$43</f>
        <v>-15088476</v>
      </c>
      <c r="E84" s="118"/>
      <c r="F84" s="133">
        <f>1224940+7838</f>
        <v>1232778</v>
      </c>
      <c r="G84" s="118"/>
      <c r="H84" s="133">
        <f>'[1]F2-CHO'!$AY$43</f>
        <v>-15088476</v>
      </c>
      <c r="I84" s="118"/>
      <c r="J84" s="133">
        <v>1232778</v>
      </c>
      <c r="K84"/>
      <c r="L84" s="47"/>
      <c r="M84" s="47"/>
    </row>
    <row r="85" spans="1:17" ht="21.75" customHeight="1" x14ac:dyDescent="0.55000000000000004">
      <c r="A85" s="31" t="s">
        <v>65</v>
      </c>
      <c r="C85" s="2"/>
      <c r="D85" s="133">
        <f>'[1]F2-CHO'!$AX$44</f>
        <v>29013</v>
      </c>
      <c r="E85" s="135"/>
      <c r="F85" s="133">
        <v>29013</v>
      </c>
      <c r="G85" s="118"/>
      <c r="H85" s="133">
        <f>'[1]F2-CHO'!$AY$44</f>
        <v>27068</v>
      </c>
      <c r="I85" s="118"/>
      <c r="J85" s="133">
        <v>27068</v>
      </c>
      <c r="K85" s="6"/>
    </row>
    <row r="86" spans="1:17" ht="21.75" customHeight="1" x14ac:dyDescent="0.55000000000000004">
      <c r="A86" s="31" t="s">
        <v>66</v>
      </c>
      <c r="C86" s="2"/>
      <c r="D86" s="118">
        <f>'[1]F2-CHO'!$AX$45</f>
        <v>-5633</v>
      </c>
      <c r="E86" s="135"/>
      <c r="F86" s="118">
        <v>-5633</v>
      </c>
      <c r="G86" s="118"/>
      <c r="H86" s="133">
        <f>'[1]F2-CHO'!$AY$45</f>
        <v>0</v>
      </c>
      <c r="I86" s="118"/>
      <c r="J86" s="133">
        <v>0</v>
      </c>
      <c r="K86" s="6"/>
      <c r="N86" s="47"/>
      <c r="O86" s="47"/>
    </row>
    <row r="87" spans="1:17" ht="21.75" customHeight="1" x14ac:dyDescent="0.55000000000000004">
      <c r="A87" s="31" t="s">
        <v>67</v>
      </c>
      <c r="B87" s="5">
        <v>18</v>
      </c>
      <c r="C87" s="2"/>
      <c r="D87" s="133">
        <f>'[1]F2-CHO'!$AX$46</f>
        <v>9649</v>
      </c>
      <c r="E87" s="53"/>
      <c r="F87" s="133">
        <v>9649</v>
      </c>
      <c r="G87" s="53"/>
      <c r="H87" s="133">
        <f>'[1]F2-CHO'!$AY$46</f>
        <v>9649</v>
      </c>
      <c r="I87" s="53"/>
      <c r="J87" s="133">
        <v>9649</v>
      </c>
      <c r="K87"/>
      <c r="L87" s="62"/>
      <c r="M87" s="62"/>
    </row>
    <row r="88" spans="1:17" ht="21.75" customHeight="1" x14ac:dyDescent="0.55000000000000004">
      <c r="A88" s="31" t="s">
        <v>68</v>
      </c>
      <c r="C88" s="2"/>
      <c r="D88" s="133">
        <f>'[1]F2-CHO'!$AX$49+D136</f>
        <v>-2648822</v>
      </c>
      <c r="E88" s="53"/>
      <c r="F88" s="133">
        <f>-1803479+7589-7838-1</f>
        <v>-1803729</v>
      </c>
      <c r="G88" s="53"/>
      <c r="H88" s="133">
        <f>'[1]F2-CHO'!$AY$49+H136</f>
        <v>-2536175</v>
      </c>
      <c r="I88" s="53"/>
      <c r="J88" s="133">
        <f>-1734328-7838</f>
        <v>-1742166</v>
      </c>
      <c r="K88"/>
      <c r="L88" s="62"/>
      <c r="M88" s="62"/>
      <c r="N88" s="48"/>
      <c r="O88" s="48"/>
      <c r="P88" s="159"/>
    </row>
    <row r="89" spans="1:17" ht="21.75" customHeight="1" x14ac:dyDescent="0.55000000000000004">
      <c r="A89" s="31" t="s">
        <v>69</v>
      </c>
      <c r="B89" s="5">
        <v>18</v>
      </c>
      <c r="C89" s="2"/>
      <c r="D89" s="133">
        <f>'[1]F2-CHO'!$AX$48-D136</f>
        <v>147352</v>
      </c>
      <c r="E89" s="53"/>
      <c r="F89" s="133">
        <v>152625</v>
      </c>
      <c r="G89" s="53"/>
      <c r="H89" s="133">
        <f>'[1]F2-CHO'!$AY$48-H136</f>
        <v>142037</v>
      </c>
      <c r="I89" s="53"/>
      <c r="J89" s="133">
        <v>145493</v>
      </c>
      <c r="K89" s="47"/>
      <c r="L89" s="47"/>
      <c r="M89" s="62"/>
      <c r="N89" s="48"/>
      <c r="O89" s="48"/>
      <c r="P89" s="47"/>
      <c r="Q89" s="48"/>
    </row>
    <row r="90" spans="1:17" ht="21.75" customHeight="1" x14ac:dyDescent="0.6">
      <c r="A90" s="14" t="s">
        <v>70</v>
      </c>
      <c r="C90" s="2"/>
      <c r="D90" s="141">
        <f>SUM(D82:D89)</f>
        <v>209517</v>
      </c>
      <c r="E90" s="30"/>
      <c r="F90" s="141">
        <f>SUM(F82:F89)</f>
        <v>536201</v>
      </c>
      <c r="G90" s="30"/>
      <c r="H90" s="141">
        <f>SUM(H82:H89)</f>
        <v>320537</v>
      </c>
      <c r="I90" s="30"/>
      <c r="J90" s="141">
        <f>SUM(J82:J89)</f>
        <v>594320</v>
      </c>
      <c r="K90" s="44"/>
      <c r="L90" s="44"/>
    </row>
    <row r="91" spans="1:17" ht="21.75" customHeight="1" x14ac:dyDescent="0.55000000000000004">
      <c r="A91" s="31" t="s">
        <v>71</v>
      </c>
      <c r="C91" s="2"/>
      <c r="D91" s="142">
        <f>'[1]F2-CHO'!$AX$54</f>
        <v>1</v>
      </c>
      <c r="E91" s="53"/>
      <c r="F91" s="142">
        <v>1</v>
      </c>
      <c r="G91" s="53"/>
      <c r="H91" s="57">
        <f>'[1]F2-CHO'!$AY$54</f>
        <v>0</v>
      </c>
      <c r="I91" s="53"/>
      <c r="J91" s="57">
        <v>0</v>
      </c>
      <c r="K91"/>
      <c r="L91" s="47"/>
      <c r="M91" s="47"/>
    </row>
    <row r="92" spans="1:17" ht="21.75" customHeight="1" x14ac:dyDescent="0.6">
      <c r="A92" s="14" t="s">
        <v>72</v>
      </c>
      <c r="C92" s="2"/>
      <c r="D92" s="138">
        <f>SUM(D90:D91)</f>
        <v>209518</v>
      </c>
      <c r="E92" s="30"/>
      <c r="F92" s="138">
        <f>SUM(F90:F91)</f>
        <v>536202</v>
      </c>
      <c r="G92" s="30"/>
      <c r="H92" s="138">
        <f>SUM(H90:H91)</f>
        <v>320537</v>
      </c>
      <c r="I92" s="30"/>
      <c r="J92" s="138">
        <f>SUM(J90:J91)</f>
        <v>594320</v>
      </c>
      <c r="K92"/>
      <c r="L92" s="47"/>
      <c r="M92" s="47"/>
    </row>
    <row r="93" spans="1:17" ht="21.75" customHeight="1" x14ac:dyDescent="0.6">
      <c r="A93" s="14"/>
      <c r="C93" s="2"/>
      <c r="D93" s="30"/>
      <c r="E93" s="30"/>
      <c r="F93" s="30"/>
      <c r="G93" s="30"/>
      <c r="H93" s="30"/>
      <c r="I93" s="30"/>
      <c r="J93" s="30"/>
      <c r="K93"/>
      <c r="L93" s="47"/>
      <c r="M93" s="47"/>
    </row>
    <row r="94" spans="1:17" ht="22.8" thickBot="1" x14ac:dyDescent="0.65">
      <c r="A94" s="14" t="s">
        <v>73</v>
      </c>
      <c r="C94" s="2"/>
      <c r="D94" s="59">
        <f>D69+D92</f>
        <v>2649414</v>
      </c>
      <c r="E94" s="30"/>
      <c r="F94" s="59">
        <f>F69+F92</f>
        <v>3201040</v>
      </c>
      <c r="G94" s="30"/>
      <c r="H94" s="59">
        <f>H69+H92</f>
        <v>2726938</v>
      </c>
      <c r="I94" s="30"/>
      <c r="J94" s="59">
        <f>J69+J92</f>
        <v>3225165</v>
      </c>
      <c r="K94" s="143"/>
      <c r="L94" s="155"/>
      <c r="M94" s="47"/>
      <c r="N94" s="47"/>
    </row>
    <row r="95" spans="1:17" ht="21.75" customHeight="1" thickTop="1" x14ac:dyDescent="0.6">
      <c r="A95" s="14"/>
      <c r="C95" s="2"/>
      <c r="D95" s="22"/>
      <c r="E95" s="4"/>
      <c r="F95" s="187"/>
      <c r="G95" s="188"/>
      <c r="H95" s="187"/>
      <c r="I95" s="188"/>
      <c r="J95" s="188"/>
      <c r="K95" s="6"/>
      <c r="M95" s="47"/>
      <c r="N95" s="47"/>
    </row>
    <row r="96" spans="1:17" ht="21.75" customHeight="1" thickTop="1" x14ac:dyDescent="0.6">
      <c r="A96" s="15" t="s">
        <v>0</v>
      </c>
      <c r="C96" s="11"/>
      <c r="D96" s="7"/>
      <c r="E96" s="7"/>
      <c r="F96" s="185"/>
      <c r="G96" s="185"/>
      <c r="H96" s="189"/>
      <c r="I96" s="185"/>
      <c r="J96" s="185"/>
      <c r="K96" s="6"/>
    </row>
    <row r="97" spans="1:12" ht="24.75" customHeight="1" x14ac:dyDescent="0.6">
      <c r="A97" s="15" t="s">
        <v>74</v>
      </c>
      <c r="C97" s="11"/>
      <c r="D97" s="7"/>
      <c r="E97" s="6"/>
      <c r="F97" s="185"/>
      <c r="G97" s="179"/>
      <c r="H97" s="185"/>
      <c r="I97" s="179"/>
      <c r="J97" s="185"/>
      <c r="K97" s="6"/>
    </row>
    <row r="98" spans="1:12" ht="2.5499999999999998" customHeight="1" x14ac:dyDescent="0.6">
      <c r="A98" s="25"/>
      <c r="B98" s="25"/>
      <c r="C98" s="25"/>
      <c r="D98" s="17"/>
      <c r="E98" s="17"/>
      <c r="F98" s="183"/>
      <c r="G98" s="179"/>
      <c r="H98" s="179"/>
      <c r="I98" s="179"/>
      <c r="J98" s="179"/>
      <c r="K98" s="6"/>
    </row>
    <row r="99" spans="1:12" ht="24.75" customHeight="1" x14ac:dyDescent="0.6">
      <c r="A99" s="12"/>
      <c r="C99" s="2"/>
      <c r="D99" s="241" t="s">
        <v>2</v>
      </c>
      <c r="E99" s="241"/>
      <c r="F99" s="241"/>
      <c r="G99" s="180"/>
      <c r="H99" s="242" t="s">
        <v>3</v>
      </c>
      <c r="I99" s="242"/>
      <c r="J99" s="242"/>
      <c r="K99" s="6"/>
    </row>
    <row r="100" spans="1:12" ht="21.75" customHeight="1" x14ac:dyDescent="0.6">
      <c r="A100" s="12"/>
      <c r="C100" s="2"/>
      <c r="D100" s="243" t="s">
        <v>75</v>
      </c>
      <c r="E100" s="243"/>
      <c r="F100" s="243"/>
      <c r="G100" s="180"/>
      <c r="H100" s="244" t="s">
        <v>75</v>
      </c>
      <c r="I100" s="244"/>
      <c r="J100" s="244"/>
      <c r="K100" s="6"/>
    </row>
    <row r="101" spans="1:12" ht="21.75" customHeight="1" x14ac:dyDescent="0.55000000000000004">
      <c r="A101" s="12"/>
      <c r="B101" s="5" t="s">
        <v>6</v>
      </c>
      <c r="C101" s="2"/>
      <c r="D101" s="2">
        <v>2567</v>
      </c>
      <c r="E101" s="2"/>
      <c r="F101" s="181">
        <v>2566</v>
      </c>
      <c r="G101" s="181"/>
      <c r="H101" s="181">
        <v>2567</v>
      </c>
      <c r="I101" s="181"/>
      <c r="J101" s="181">
        <v>2566</v>
      </c>
      <c r="K101" s="6"/>
    </row>
    <row r="102" spans="1:12" ht="21.75" customHeight="1" x14ac:dyDescent="0.6">
      <c r="A102" s="15"/>
      <c r="B102" s="163"/>
      <c r="C102" s="165"/>
      <c r="D102" s="165"/>
      <c r="E102" s="165"/>
      <c r="F102" s="182" t="s">
        <v>249</v>
      </c>
      <c r="G102" s="181"/>
      <c r="H102" s="181"/>
      <c r="I102" s="181"/>
      <c r="J102" s="182" t="s">
        <v>249</v>
      </c>
      <c r="K102" s="6"/>
    </row>
    <row r="103" spans="1:12" ht="21.75" customHeight="1" x14ac:dyDescent="0.55000000000000004">
      <c r="A103" s="12"/>
      <c r="C103" s="2"/>
      <c r="D103" s="238" t="s">
        <v>7</v>
      </c>
      <c r="E103" s="238"/>
      <c r="F103" s="238"/>
      <c r="G103" s="238"/>
      <c r="H103" s="238"/>
      <c r="I103" s="238"/>
      <c r="J103" s="238"/>
      <c r="K103" s="6"/>
    </row>
    <row r="104" spans="1:12" ht="21.75" customHeight="1" x14ac:dyDescent="0.6">
      <c r="A104" s="10" t="s">
        <v>76</v>
      </c>
      <c r="C104" s="2"/>
      <c r="D104" s="53"/>
      <c r="E104" s="26"/>
      <c r="F104" s="53"/>
      <c r="G104" s="184"/>
      <c r="H104" s="53"/>
      <c r="I104" s="184"/>
      <c r="J104" s="53"/>
      <c r="K104" s="6"/>
    </row>
    <row r="105" spans="1:12" ht="21.75" customHeight="1" x14ac:dyDescent="0.55000000000000004">
      <c r="A105" s="6" t="s">
        <v>77</v>
      </c>
      <c r="B105" s="5">
        <v>19</v>
      </c>
      <c r="C105" s="2"/>
      <c r="D105" s="53">
        <f>-'[1]F3-CHO'!$BP$11</f>
        <v>201598</v>
      </c>
      <c r="E105" s="53"/>
      <c r="F105" s="53">
        <f>163505-16543</f>
        <v>146962</v>
      </c>
      <c r="G105" s="53"/>
      <c r="H105" s="53">
        <f>-'[1]F3-CHO'!$BQ$11</f>
        <v>202135</v>
      </c>
      <c r="I105" s="53"/>
      <c r="J105" s="53">
        <f>169695-16543</f>
        <v>153152</v>
      </c>
      <c r="K105" s="6"/>
    </row>
    <row r="106" spans="1:12" ht="21.75" customHeight="1" x14ac:dyDescent="0.55000000000000004">
      <c r="A106" s="12" t="s">
        <v>78</v>
      </c>
      <c r="B106" s="5">
        <v>19</v>
      </c>
      <c r="C106" s="2"/>
      <c r="D106" s="53">
        <f>-'[1]F3-CHO'!$BS$12</f>
        <v>47037</v>
      </c>
      <c r="E106" s="53"/>
      <c r="F106" s="117">
        <v>225179</v>
      </c>
      <c r="G106" s="53"/>
      <c r="H106" s="53">
        <f>-'[1]F3-CHO'!$BT$12</f>
        <v>47147</v>
      </c>
      <c r="I106" s="53"/>
      <c r="J106" s="53">
        <v>218902</v>
      </c>
      <c r="K106"/>
    </row>
    <row r="107" spans="1:12" ht="21.75" customHeight="1" x14ac:dyDescent="0.55000000000000004">
      <c r="A107" s="31" t="s">
        <v>79</v>
      </c>
      <c r="C107" s="2"/>
      <c r="D107" s="53">
        <f>-'[1]F3-CHO'!$BS$19</f>
        <v>16457</v>
      </c>
      <c r="E107" s="53"/>
      <c r="F107" s="53">
        <v>17804</v>
      </c>
      <c r="G107" s="53"/>
      <c r="H107" s="53">
        <f>-'[1]F3-CHO'!$BT$19</f>
        <v>25202</v>
      </c>
      <c r="I107" s="53"/>
      <c r="J107" s="53">
        <v>23910</v>
      </c>
      <c r="K107"/>
      <c r="L107" s="47"/>
    </row>
    <row r="108" spans="1:12" ht="21.75" customHeight="1" x14ac:dyDescent="0.6">
      <c r="A108" s="14" t="s">
        <v>80</v>
      </c>
      <c r="C108" s="2"/>
      <c r="D108" s="55">
        <f>SUM(D105:D107)</f>
        <v>265092</v>
      </c>
      <c r="E108" s="30"/>
      <c r="F108" s="55">
        <f>SUM(F105:F107)</f>
        <v>389945</v>
      </c>
      <c r="G108" s="30"/>
      <c r="H108" s="55">
        <f>SUM(H105:H107)</f>
        <v>274484</v>
      </c>
      <c r="I108" s="30"/>
      <c r="J108" s="55">
        <f>SUM(J105:J107)</f>
        <v>395964</v>
      </c>
      <c r="K108"/>
    </row>
    <row r="109" spans="1:12" ht="5.0999999999999996" customHeight="1" x14ac:dyDescent="0.55000000000000004">
      <c r="A109" s="12"/>
      <c r="C109" s="2"/>
      <c r="D109" s="135"/>
      <c r="E109" s="135"/>
      <c r="F109" s="135"/>
      <c r="G109" s="135"/>
      <c r="H109" s="135"/>
      <c r="I109" s="135"/>
      <c r="J109" s="135"/>
      <c r="K109" s="6"/>
    </row>
    <row r="110" spans="1:12" ht="19.05" customHeight="1" x14ac:dyDescent="0.6">
      <c r="A110" s="10" t="s">
        <v>81</v>
      </c>
      <c r="C110" s="2"/>
      <c r="D110" s="53"/>
      <c r="E110" s="53"/>
      <c r="F110" s="53"/>
      <c r="G110" s="53"/>
      <c r="H110" s="53"/>
      <c r="I110" s="53"/>
      <c r="J110" s="53"/>
      <c r="K110" s="6"/>
    </row>
    <row r="111" spans="1:12" ht="21.75" customHeight="1" x14ac:dyDescent="0.55000000000000004">
      <c r="A111" s="12" t="s">
        <v>82</v>
      </c>
      <c r="B111" s="5">
        <v>21</v>
      </c>
      <c r="C111" s="2"/>
      <c r="D111" s="53">
        <f>-'[1]F3-CHO'!$BP$14</f>
        <v>-265262</v>
      </c>
      <c r="E111" s="53"/>
      <c r="F111" s="53">
        <f>-197350-57802</f>
        <v>-255152</v>
      </c>
      <c r="G111" s="53"/>
      <c r="H111" s="53">
        <f>-'[1]F3-CHO'!$BQ$14</f>
        <v>-257863</v>
      </c>
      <c r="I111" s="53"/>
      <c r="J111" s="53">
        <f>-195760-57802</f>
        <v>-253562</v>
      </c>
      <c r="K111" s="6"/>
    </row>
    <row r="112" spans="1:12" ht="21.75" customHeight="1" x14ac:dyDescent="0.55000000000000004">
      <c r="A112" s="12" t="s">
        <v>83</v>
      </c>
      <c r="B112" s="5">
        <v>21</v>
      </c>
      <c r="C112" s="2"/>
      <c r="D112" s="53">
        <f>-'[1]F3-CHO'!$BS$15</f>
        <v>-98232</v>
      </c>
      <c r="E112" s="53"/>
      <c r="F112" s="53">
        <v>-309489</v>
      </c>
      <c r="G112" s="53"/>
      <c r="H112" s="53">
        <f>-'[1]F3-CHO'!$BT$15</f>
        <v>-78501</v>
      </c>
      <c r="I112" s="53"/>
      <c r="J112" s="53">
        <v>-303640</v>
      </c>
      <c r="K112"/>
    </row>
    <row r="113" spans="1:17" ht="21.75" customHeight="1" x14ac:dyDescent="0.55000000000000004">
      <c r="A113" s="31" t="s">
        <v>84</v>
      </c>
      <c r="B113" s="5">
        <v>21</v>
      </c>
      <c r="C113" s="2"/>
      <c r="D113" s="53">
        <f>-'[1]F3-CHO'!$BP$22</f>
        <v>-12181</v>
      </c>
      <c r="E113" s="53"/>
      <c r="F113" s="53">
        <v>-11119</v>
      </c>
      <c r="G113" s="53"/>
      <c r="H113" s="53">
        <f>-'[1]F3-CHO'!$BQ$22</f>
        <v>-12108</v>
      </c>
      <c r="I113" s="53"/>
      <c r="J113" s="53">
        <v>-10827</v>
      </c>
      <c r="K113"/>
    </row>
    <row r="114" spans="1:17" ht="21.75" customHeight="1" x14ac:dyDescent="0.55000000000000004">
      <c r="A114" s="31" t="s">
        <v>85</v>
      </c>
      <c r="B114" s="5">
        <v>21</v>
      </c>
      <c r="C114" s="2"/>
      <c r="D114" s="53">
        <f>-'[1]F3-CHO'!$BS$21-D121-D115</f>
        <v>-204262</v>
      </c>
      <c r="E114" s="53"/>
      <c r="F114" s="53">
        <f>-289310+57802-F121-F115</f>
        <v>-147083</v>
      </c>
      <c r="G114" s="53"/>
      <c r="H114" s="53">
        <f>-'[1]F3-CHO'!$BT$21-H121-H115</f>
        <v>-212656</v>
      </c>
      <c r="I114" s="53"/>
      <c r="J114" s="53">
        <f>-287486+57802-J121-J115+1</f>
        <v>-143390</v>
      </c>
      <c r="K114" s="6"/>
    </row>
    <row r="115" spans="1:17" ht="21.75" customHeight="1" x14ac:dyDescent="0.55000000000000004">
      <c r="A115" s="233" t="s">
        <v>271</v>
      </c>
      <c r="B115" s="216" t="s">
        <v>273</v>
      </c>
      <c r="C115" s="217"/>
      <c r="D115" s="53">
        <v>-234754</v>
      </c>
      <c r="E115" s="53"/>
      <c r="F115" s="53">
        <v>-88590</v>
      </c>
      <c r="G115" s="53"/>
      <c r="H115" s="53">
        <v>-234754</v>
      </c>
      <c r="I115" s="53"/>
      <c r="J115" s="53">
        <v>-88590</v>
      </c>
      <c r="K115" s="6"/>
    </row>
    <row r="116" spans="1:17" ht="21.75" customHeight="1" x14ac:dyDescent="0.6">
      <c r="A116" s="14" t="s">
        <v>86</v>
      </c>
      <c r="C116" s="2"/>
      <c r="D116" s="55">
        <f>SUM(D111:D115)</f>
        <v>-814691</v>
      </c>
      <c r="E116" s="30"/>
      <c r="F116" s="55">
        <f>SUM(F111:F115)</f>
        <v>-811433</v>
      </c>
      <c r="G116" s="30"/>
      <c r="H116" s="55">
        <f>SUM(H111:H115)</f>
        <v>-795882</v>
      </c>
      <c r="I116" s="30"/>
      <c r="J116" s="55">
        <f>SUM(J111:J115)</f>
        <v>-800009</v>
      </c>
      <c r="K116" s="6"/>
    </row>
    <row r="117" spans="1:17" ht="4.05" customHeight="1" x14ac:dyDescent="0.6">
      <c r="A117" s="14"/>
      <c r="C117" s="2"/>
      <c r="D117" s="53"/>
      <c r="E117" s="53"/>
      <c r="F117" s="53"/>
      <c r="G117" s="53"/>
      <c r="H117" s="53"/>
      <c r="I117" s="53"/>
      <c r="J117" s="53"/>
      <c r="K117" s="6"/>
    </row>
    <row r="118" spans="1:17" ht="21.75" customHeight="1" x14ac:dyDescent="0.6">
      <c r="A118" s="14" t="s">
        <v>87</v>
      </c>
      <c r="C118" s="2"/>
      <c r="D118" s="30">
        <f>D108+D116</f>
        <v>-549599</v>
      </c>
      <c r="E118" s="30"/>
      <c r="F118" s="30">
        <f>F108+F116</f>
        <v>-421488</v>
      </c>
      <c r="G118" s="30"/>
      <c r="H118" s="30">
        <f>H108+H116</f>
        <v>-521398</v>
      </c>
      <c r="I118" s="30"/>
      <c r="J118" s="30">
        <f>J108+J116</f>
        <v>-404045</v>
      </c>
      <c r="K118" s="143"/>
      <c r="L118" s="136"/>
      <c r="M118" s="136"/>
      <c r="N118" s="136"/>
      <c r="O118" s="136"/>
      <c r="P118" s="136"/>
      <c r="Q118" s="136"/>
    </row>
    <row r="119" spans="1:17" ht="21.75" customHeight="1" x14ac:dyDescent="0.55000000000000004">
      <c r="A119" s="12" t="s">
        <v>88</v>
      </c>
      <c r="C119" s="2"/>
      <c r="D119" s="53">
        <f>-'[1]F3-CHO'!$BP$29</f>
        <v>-198746</v>
      </c>
      <c r="E119" s="53"/>
      <c r="F119" s="53">
        <f>-190864+14511-7838</f>
        <v>-184191</v>
      </c>
      <c r="G119" s="53"/>
      <c r="H119" s="53">
        <f>-'[1]F3-CHO'!$BQ$29</f>
        <v>-197484</v>
      </c>
      <c r="I119" s="53"/>
      <c r="J119" s="53">
        <f>-188729+14511-7838</f>
        <v>-182056</v>
      </c>
      <c r="K119" s="6"/>
      <c r="M119" s="100"/>
    </row>
    <row r="120" spans="1:17" customFormat="1" ht="21.75" customHeight="1" x14ac:dyDescent="0.55000000000000004">
      <c r="A120" s="233" t="s">
        <v>269</v>
      </c>
      <c r="B120" s="216"/>
      <c r="C120" s="218"/>
      <c r="D120" s="117"/>
      <c r="E120" s="117"/>
      <c r="F120" s="117"/>
      <c r="G120" s="117"/>
      <c r="H120" s="117"/>
      <c r="I120" s="117"/>
      <c r="J120" s="117"/>
      <c r="M120" s="159"/>
    </row>
    <row r="121" spans="1:17" customFormat="1" ht="21.75" customHeight="1" x14ac:dyDescent="0.55000000000000004">
      <c r="A121" s="233" t="s">
        <v>270</v>
      </c>
      <c r="B121" s="216"/>
      <c r="C121" s="218"/>
      <c r="D121" s="117">
        <v>-34170</v>
      </c>
      <c r="E121" s="117"/>
      <c r="F121" s="117">
        <v>4165</v>
      </c>
      <c r="G121" s="117"/>
      <c r="H121" s="117">
        <v>-35650</v>
      </c>
      <c r="I121" s="117"/>
      <c r="J121" s="117">
        <v>2297</v>
      </c>
      <c r="M121" s="159"/>
    </row>
    <row r="122" spans="1:17" ht="21.6" x14ac:dyDescent="0.55000000000000004">
      <c r="A122" s="31" t="s">
        <v>265</v>
      </c>
      <c r="B122" s="5">
        <v>9</v>
      </c>
      <c r="C122" s="35"/>
      <c r="D122" s="58">
        <f>-'[1]F3-CHO'!$BP$33</f>
        <v>-23072</v>
      </c>
      <c r="E122" s="118"/>
      <c r="F122" s="58">
        <f>-1014+9620</f>
        <v>8606</v>
      </c>
      <c r="G122" s="61"/>
      <c r="H122" s="58">
        <f>-'[1]F3-CHO'!$BQ$33</f>
        <v>0</v>
      </c>
      <c r="I122" s="118"/>
      <c r="J122" s="58">
        <v>0</v>
      </c>
      <c r="K122" s="6"/>
      <c r="M122" s="47"/>
    </row>
    <row r="123" spans="1:17" ht="22.2" x14ac:dyDescent="0.6">
      <c r="A123" s="14" t="s">
        <v>90</v>
      </c>
      <c r="C123" s="35"/>
      <c r="D123" s="30">
        <f>SUM(D118:D122)</f>
        <v>-805587</v>
      </c>
      <c r="E123" s="30"/>
      <c r="F123" s="30">
        <f>SUM(F118:F122)</f>
        <v>-592908</v>
      </c>
      <c r="G123" s="30"/>
      <c r="H123" s="30">
        <f>SUM(H118:H122)</f>
        <v>-754532</v>
      </c>
      <c r="I123" s="30"/>
      <c r="J123" s="30">
        <f>SUM(J118:J122)</f>
        <v>-583804</v>
      </c>
      <c r="K123" s="44"/>
      <c r="M123" s="47"/>
    </row>
    <row r="124" spans="1:17" ht="21.75" customHeight="1" x14ac:dyDescent="0.55000000000000004">
      <c r="A124" s="31" t="s">
        <v>253</v>
      </c>
      <c r="B124" s="5">
        <v>22</v>
      </c>
      <c r="C124" s="35"/>
      <c r="D124" s="142">
        <f>-'[1]F3-CHO'!$BP$32</f>
        <v>-42802</v>
      </c>
      <c r="E124" s="118"/>
      <c r="F124" s="142">
        <v>20177</v>
      </c>
      <c r="G124" s="118"/>
      <c r="H124" s="142">
        <f>-'[1]F3-CHO'!$BQ$32</f>
        <v>-42399</v>
      </c>
      <c r="I124" s="118"/>
      <c r="J124" s="142">
        <v>20352</v>
      </c>
      <c r="K124" s="66"/>
    </row>
    <row r="125" spans="1:17" ht="21.75" customHeight="1" x14ac:dyDescent="0.6">
      <c r="A125" s="14" t="s">
        <v>91</v>
      </c>
      <c r="C125" s="35"/>
      <c r="D125" s="55">
        <f>SUM(D123:D124)</f>
        <v>-848389</v>
      </c>
      <c r="E125" s="30"/>
      <c r="F125" s="55">
        <f>SUM(F123:F124)</f>
        <v>-572731</v>
      </c>
      <c r="G125" s="30"/>
      <c r="H125" s="55">
        <f>SUM(H123:H124)</f>
        <v>-796931</v>
      </c>
      <c r="I125" s="30"/>
      <c r="J125" s="55">
        <f>SUM(J123:J124)</f>
        <v>-563452</v>
      </c>
      <c r="K125" s="47"/>
    </row>
    <row r="126" spans="1:17" ht="4.5" customHeight="1" x14ac:dyDescent="0.55000000000000004">
      <c r="A126" s="224"/>
      <c r="B126" s="225"/>
      <c r="C126" s="226"/>
      <c r="D126" s="227"/>
      <c r="E126" s="227"/>
      <c r="F126" s="227"/>
      <c r="G126" s="227"/>
      <c r="H126" s="227"/>
      <c r="I126" s="227"/>
      <c r="J126" s="227"/>
      <c r="K126"/>
    </row>
    <row r="127" spans="1:17" ht="21.75" customHeight="1" x14ac:dyDescent="0.6">
      <c r="A127" s="14" t="s">
        <v>92</v>
      </c>
      <c r="C127" s="6"/>
      <c r="D127" s="50"/>
      <c r="E127" s="50"/>
      <c r="F127" s="50"/>
      <c r="G127" s="50"/>
      <c r="H127" s="50"/>
      <c r="I127" s="50"/>
      <c r="J127" s="50"/>
      <c r="K127" s="6"/>
    </row>
    <row r="128" spans="1:17" ht="21.75" customHeight="1" x14ac:dyDescent="0.6">
      <c r="A128" s="68" t="s">
        <v>274</v>
      </c>
      <c r="C128" s="6"/>
      <c r="D128" s="50"/>
      <c r="E128" s="50"/>
      <c r="F128" s="50"/>
      <c r="G128" s="50"/>
      <c r="H128" s="50"/>
      <c r="I128" s="50"/>
      <c r="J128" s="50"/>
      <c r="K128" s="6"/>
    </row>
    <row r="129" spans="1:12" ht="21.75" customHeight="1" x14ac:dyDescent="0.55000000000000004">
      <c r="A129" s="31" t="s">
        <v>94</v>
      </c>
      <c r="C129" s="6"/>
      <c r="D129" s="142">
        <f>-1219+2698+3296-5845-747</f>
        <v>-1817</v>
      </c>
      <c r="E129" s="118"/>
      <c r="F129" s="142">
        <v>6944</v>
      </c>
      <c r="G129" s="118"/>
      <c r="H129" s="142">
        <v>0</v>
      </c>
      <c r="I129" s="118"/>
      <c r="J129" s="142">
        <v>0</v>
      </c>
      <c r="K129" s="6"/>
    </row>
    <row r="130" spans="1:12" ht="21.75" customHeight="1" x14ac:dyDescent="0.6">
      <c r="A130" s="14" t="s">
        <v>254</v>
      </c>
      <c r="C130" s="6"/>
      <c r="D130" s="138">
        <f>SUM(D129)</f>
        <v>-1817</v>
      </c>
      <c r="E130" s="30"/>
      <c r="F130" s="138">
        <f>SUM(F129)</f>
        <v>6944</v>
      </c>
      <c r="G130" s="30"/>
      <c r="H130" s="138">
        <f>SUM(H129)</f>
        <v>0</v>
      </c>
      <c r="I130" s="30"/>
      <c r="J130" s="138">
        <f>SUM(J129)</f>
        <v>0</v>
      </c>
      <c r="K130" s="6"/>
    </row>
    <row r="131" spans="1:12" ht="4.05" customHeight="1" x14ac:dyDescent="0.55000000000000004">
      <c r="A131" s="228"/>
      <c r="B131" s="225"/>
      <c r="C131" s="229"/>
      <c r="D131" s="229"/>
      <c r="E131" s="229"/>
      <c r="F131" s="229"/>
      <c r="G131" s="229"/>
      <c r="H131" s="229"/>
      <c r="I131" s="229"/>
      <c r="J131" s="229"/>
      <c r="K131" s="6"/>
    </row>
    <row r="132" spans="1:12" ht="21.75" customHeight="1" x14ac:dyDescent="0.6">
      <c r="A132" s="68" t="s">
        <v>255</v>
      </c>
      <c r="B132" s="177"/>
      <c r="C132" s="6"/>
      <c r="D132" s="52"/>
      <c r="E132" s="30"/>
      <c r="F132" s="52"/>
      <c r="G132" s="30"/>
      <c r="H132" s="52"/>
      <c r="I132" s="30"/>
      <c r="J132" s="52"/>
      <c r="K132" s="6"/>
    </row>
    <row r="133" spans="1:12" ht="21.75" customHeight="1" x14ac:dyDescent="0.6">
      <c r="A133" s="31" t="s">
        <v>256</v>
      </c>
      <c r="B133" s="177"/>
      <c r="C133" s="6"/>
      <c r="D133" s="52"/>
      <c r="E133" s="30"/>
      <c r="F133" s="52"/>
      <c r="G133" s="30"/>
      <c r="H133" s="52"/>
      <c r="I133" s="30"/>
      <c r="J133" s="52"/>
      <c r="K133" s="6"/>
    </row>
    <row r="134" spans="1:12" ht="21.75" customHeight="1" x14ac:dyDescent="0.55000000000000004">
      <c r="A134" s="31" t="s">
        <v>257</v>
      </c>
      <c r="B134" s="177"/>
      <c r="C134" s="6"/>
      <c r="D134" s="215">
        <f>-14273</f>
        <v>-14273</v>
      </c>
      <c r="E134" s="215"/>
      <c r="F134" s="215">
        <v>0</v>
      </c>
      <c r="G134" s="215"/>
      <c r="H134" s="215">
        <f>-14273</f>
        <v>-14273</v>
      </c>
      <c r="I134" s="215"/>
      <c r="J134" s="215">
        <v>0</v>
      </c>
      <c r="K134" s="6"/>
    </row>
    <row r="135" spans="1:12" ht="21.75" customHeight="1" x14ac:dyDescent="0.55000000000000004">
      <c r="A135" s="31" t="s">
        <v>279</v>
      </c>
      <c r="B135" s="230"/>
      <c r="C135" s="6"/>
      <c r="D135" s="215">
        <f>14888</f>
        <v>14888</v>
      </c>
      <c r="E135" s="215"/>
      <c r="F135" s="215">
        <v>0</v>
      </c>
      <c r="G135" s="215"/>
      <c r="H135" s="215">
        <f>14888</f>
        <v>14888</v>
      </c>
      <c r="I135" s="215"/>
      <c r="J135" s="215">
        <v>0</v>
      </c>
      <c r="K135" s="6"/>
    </row>
    <row r="136" spans="1:12" ht="21.75" customHeight="1" x14ac:dyDescent="0.55000000000000004">
      <c r="A136" t="s">
        <v>268</v>
      </c>
      <c r="B136" s="214"/>
      <c r="C136" s="6"/>
      <c r="D136" s="215">
        <v>3296</v>
      </c>
      <c r="E136" s="215"/>
      <c r="F136" s="215">
        <v>0</v>
      </c>
      <c r="G136" s="215"/>
      <c r="H136" s="215">
        <v>2922</v>
      </c>
      <c r="I136" s="215"/>
      <c r="J136" s="215">
        <v>0</v>
      </c>
      <c r="K136" s="6"/>
    </row>
    <row r="137" spans="1:12" ht="22.35" customHeight="1" x14ac:dyDescent="0.55000000000000004">
      <c r="A137" s="31" t="s">
        <v>275</v>
      </c>
      <c r="B137" s="231"/>
      <c r="C137" s="6"/>
      <c r="D137" s="215"/>
      <c r="E137" s="215"/>
      <c r="F137" s="215"/>
      <c r="G137" s="215"/>
      <c r="H137" s="215"/>
      <c r="I137" s="215"/>
      <c r="J137" s="215"/>
      <c r="K137" s="6"/>
    </row>
    <row r="138" spans="1:12" ht="21.75" customHeight="1" x14ac:dyDescent="0.55000000000000004">
      <c r="A138" s="31" t="s">
        <v>276</v>
      </c>
      <c r="B138" s="231"/>
      <c r="C138" s="6"/>
      <c r="D138" s="215">
        <v>-4071</v>
      </c>
      <c r="E138" s="215"/>
      <c r="F138" s="215">
        <v>0</v>
      </c>
      <c r="G138" s="215"/>
      <c r="H138" s="215">
        <v>-4071</v>
      </c>
      <c r="I138" s="215"/>
      <c r="J138" s="215">
        <v>0</v>
      </c>
      <c r="K138" s="6"/>
    </row>
    <row r="139" spans="1:12" ht="21.75" customHeight="1" x14ac:dyDescent="0.6">
      <c r="A139" s="24" t="s">
        <v>258</v>
      </c>
      <c r="B139" s="177"/>
      <c r="C139" s="6"/>
      <c r="D139" s="130">
        <f>SUM(D134:D138)</f>
        <v>-160</v>
      </c>
      <c r="E139" s="211"/>
      <c r="F139" s="130">
        <f>SUM(F134:F136)</f>
        <v>0</v>
      </c>
      <c r="G139" s="211"/>
      <c r="H139" s="130">
        <f>SUM(H134:H138)</f>
        <v>-534</v>
      </c>
      <c r="I139" s="211"/>
      <c r="J139" s="130">
        <f>SUM(J134:J136)</f>
        <v>0</v>
      </c>
      <c r="K139" s="6"/>
    </row>
    <row r="140" spans="1:12" s="222" customFormat="1" ht="4.05" customHeight="1" x14ac:dyDescent="0.4">
      <c r="A140" s="220"/>
      <c r="B140" s="221"/>
      <c r="D140" s="223"/>
      <c r="E140" s="223"/>
      <c r="F140" s="223"/>
      <c r="G140" s="223"/>
      <c r="H140" s="223"/>
      <c r="I140" s="223"/>
      <c r="J140" s="223"/>
    </row>
    <row r="141" spans="1:12" ht="21.75" customHeight="1" x14ac:dyDescent="0.6">
      <c r="A141" s="14" t="s">
        <v>95</v>
      </c>
      <c r="C141" s="17"/>
      <c r="D141" s="161">
        <f>D130+D139</f>
        <v>-1977</v>
      </c>
      <c r="E141" s="213"/>
      <c r="F141" s="161">
        <f>F130+F139</f>
        <v>6944</v>
      </c>
      <c r="G141" s="213"/>
      <c r="H141" s="161">
        <f>H130+H139</f>
        <v>-534</v>
      </c>
      <c r="I141" s="213"/>
      <c r="J141" s="161">
        <f>J130+J139</f>
        <v>0</v>
      </c>
      <c r="K141" s="44"/>
      <c r="L141" s="44"/>
    </row>
    <row r="142" spans="1:12" s="17" customFormat="1" ht="21.75" customHeight="1" thickBot="1" x14ac:dyDescent="0.65">
      <c r="A142" s="24" t="s">
        <v>96</v>
      </c>
      <c r="B142" s="18"/>
      <c r="D142" s="212">
        <f>SUM(D125,D141)</f>
        <v>-850366</v>
      </c>
      <c r="E142" s="42"/>
      <c r="F142" s="212">
        <f>SUM(F125,F141)</f>
        <v>-565787</v>
      </c>
      <c r="G142" s="211"/>
      <c r="H142" s="212">
        <f>SUM(H125,H141)</f>
        <v>-797465</v>
      </c>
      <c r="I142" s="211"/>
      <c r="J142" s="212">
        <f>SUM(J125,J141)</f>
        <v>-563452</v>
      </c>
      <c r="K142" s="73"/>
      <c r="L142" s="73"/>
    </row>
    <row r="143" spans="1:12" ht="28.5" customHeight="1" thickTop="1" x14ac:dyDescent="0.6">
      <c r="A143" s="144"/>
      <c r="C143" s="6"/>
      <c r="D143" s="122"/>
      <c r="E143" s="122"/>
      <c r="F143" s="122"/>
      <c r="G143" s="122"/>
      <c r="H143" s="122"/>
      <c r="I143" s="122"/>
      <c r="J143" s="122"/>
      <c r="K143" s="6"/>
    </row>
    <row r="144" spans="1:12" ht="21.75" customHeight="1" x14ac:dyDescent="0.6">
      <c r="A144" s="15" t="s">
        <v>0</v>
      </c>
      <c r="C144" s="6"/>
      <c r="D144"/>
      <c r="E144"/>
      <c r="F144" s="47"/>
      <c r="G144"/>
      <c r="H144"/>
      <c r="I144"/>
      <c r="J144"/>
      <c r="K144" s="6"/>
    </row>
    <row r="145" spans="1:21" ht="21.75" customHeight="1" x14ac:dyDescent="0.6">
      <c r="A145" s="15" t="s">
        <v>74</v>
      </c>
      <c r="C145" s="6"/>
      <c r="D145" s="6"/>
      <c r="E145" s="6"/>
      <c r="F145" s="185"/>
      <c r="G145" s="179"/>
      <c r="H145" s="179"/>
      <c r="I145" s="179"/>
      <c r="J145" s="179"/>
      <c r="K145" s="6"/>
    </row>
    <row r="146" spans="1:21" ht="21.75" customHeight="1" x14ac:dyDescent="0.55000000000000004">
      <c r="A146" s="12"/>
      <c r="C146" s="6"/>
      <c r="D146" s="6"/>
      <c r="E146" s="6"/>
      <c r="F146" s="179"/>
      <c r="G146" s="179"/>
      <c r="H146" s="179"/>
      <c r="I146" s="179"/>
      <c r="J146" s="179"/>
      <c r="K146" s="6"/>
    </row>
    <row r="147" spans="1:21" ht="21.75" customHeight="1" x14ac:dyDescent="0.6">
      <c r="A147" s="12"/>
      <c r="C147" s="2"/>
      <c r="D147" s="241" t="s">
        <v>2</v>
      </c>
      <c r="E147" s="241"/>
      <c r="F147" s="241"/>
      <c r="G147" s="180"/>
      <c r="H147" s="242" t="s">
        <v>3</v>
      </c>
      <c r="I147" s="242"/>
      <c r="J147" s="242"/>
      <c r="K147" s="6"/>
    </row>
    <row r="148" spans="1:21" ht="21.75" customHeight="1" x14ac:dyDescent="0.6">
      <c r="A148" s="12"/>
      <c r="C148" s="2"/>
      <c r="D148" s="243" t="s">
        <v>75</v>
      </c>
      <c r="E148" s="243"/>
      <c r="F148" s="243"/>
      <c r="G148" s="180"/>
      <c r="H148" s="244" t="s">
        <v>75</v>
      </c>
      <c r="I148" s="244"/>
      <c r="J148" s="244"/>
      <c r="K148" s="6"/>
    </row>
    <row r="149" spans="1:21" ht="21.75" customHeight="1" x14ac:dyDescent="0.55000000000000004">
      <c r="A149" s="12"/>
      <c r="B149" s="5" t="s">
        <v>6</v>
      </c>
      <c r="C149" s="2"/>
      <c r="D149" s="2">
        <v>2567</v>
      </c>
      <c r="E149" s="2"/>
      <c r="F149" s="181">
        <v>2566</v>
      </c>
      <c r="G149" s="181"/>
      <c r="H149" s="181">
        <v>2567</v>
      </c>
      <c r="I149" s="181"/>
      <c r="J149" s="181">
        <v>2566</v>
      </c>
      <c r="K149" s="6"/>
    </row>
    <row r="150" spans="1:21" ht="21.75" customHeight="1" x14ac:dyDescent="0.6">
      <c r="A150" s="15"/>
      <c r="B150" s="163"/>
      <c r="C150" s="165"/>
      <c r="D150" s="165"/>
      <c r="E150" s="165"/>
      <c r="F150" s="182" t="s">
        <v>249</v>
      </c>
      <c r="G150" s="181"/>
      <c r="H150" s="181"/>
      <c r="I150" s="181"/>
      <c r="J150" s="182" t="s">
        <v>249</v>
      </c>
      <c r="K150" s="6"/>
    </row>
    <row r="151" spans="1:21" ht="21.75" customHeight="1" x14ac:dyDescent="0.55000000000000004">
      <c r="A151" s="12"/>
      <c r="C151" s="2"/>
      <c r="D151" s="238" t="s">
        <v>7</v>
      </c>
      <c r="E151" s="238"/>
      <c r="F151" s="238"/>
      <c r="G151" s="238"/>
      <c r="H151" s="238"/>
      <c r="I151" s="238"/>
      <c r="J151" s="238"/>
      <c r="K151" s="6"/>
    </row>
    <row r="152" spans="1:21" ht="19.05" customHeight="1" x14ac:dyDescent="0.6">
      <c r="A152" s="14" t="s">
        <v>97</v>
      </c>
      <c r="C152" s="35"/>
      <c r="D152" s="118"/>
      <c r="E152" s="118"/>
      <c r="F152" s="118"/>
      <c r="G152" s="118"/>
      <c r="H152" s="118"/>
      <c r="I152" s="118"/>
      <c r="J152" s="118"/>
      <c r="K152"/>
    </row>
    <row r="153" spans="1:21" s="6" customFormat="1" ht="21.75" customHeight="1" x14ac:dyDescent="0.55000000000000004">
      <c r="A153" s="31" t="s">
        <v>98</v>
      </c>
      <c r="B153" s="5"/>
      <c r="C153" s="35"/>
      <c r="D153" s="131">
        <f>D125-D154</f>
        <v>-848389</v>
      </c>
      <c r="E153" s="131"/>
      <c r="F153" s="131">
        <f>F125-F154</f>
        <v>-572731</v>
      </c>
      <c r="G153" s="131"/>
      <c r="H153" s="131">
        <f>H125-H154</f>
        <v>-796931</v>
      </c>
      <c r="I153" s="131"/>
      <c r="J153" s="131">
        <f>J125-J154</f>
        <v>-563452</v>
      </c>
      <c r="K153"/>
      <c r="L153"/>
      <c r="M153"/>
      <c r="N153"/>
      <c r="O153"/>
      <c r="P153"/>
      <c r="Q153"/>
      <c r="R153"/>
      <c r="S153"/>
      <c r="T153"/>
      <c r="U153"/>
    </row>
    <row r="154" spans="1:21" s="6" customFormat="1" ht="21.75" customHeight="1" x14ac:dyDescent="0.55000000000000004">
      <c r="A154" s="31" t="s">
        <v>99</v>
      </c>
      <c r="B154" s="5"/>
      <c r="C154" s="35"/>
      <c r="D154" s="57">
        <v>0</v>
      </c>
      <c r="E154" s="118"/>
      <c r="F154" s="57">
        <v>0</v>
      </c>
      <c r="G154" s="118"/>
      <c r="H154" s="57">
        <v>0</v>
      </c>
      <c r="I154" s="61">
        <v>0</v>
      </c>
      <c r="J154" s="57">
        <v>0</v>
      </c>
      <c r="K154"/>
      <c r="L154"/>
      <c r="M154"/>
      <c r="N154"/>
      <c r="O154"/>
      <c r="P154"/>
      <c r="Q154"/>
      <c r="R154"/>
      <c r="S154"/>
      <c r="T154"/>
      <c r="U154"/>
    </row>
    <row r="155" spans="1:21" s="6" customFormat="1" ht="21.75" customHeight="1" thickBot="1" x14ac:dyDescent="0.65">
      <c r="A155" s="14" t="s">
        <v>91</v>
      </c>
      <c r="B155" s="5"/>
      <c r="C155" s="2"/>
      <c r="D155" s="59">
        <f>D125</f>
        <v>-848389</v>
      </c>
      <c r="E155" s="30"/>
      <c r="F155" s="59">
        <f>F125</f>
        <v>-572731</v>
      </c>
      <c r="G155" s="30"/>
      <c r="H155" s="59">
        <f>H125</f>
        <v>-796931</v>
      </c>
      <c r="I155" s="30"/>
      <c r="J155" s="59">
        <f>J125</f>
        <v>-563452</v>
      </c>
      <c r="K155"/>
      <c r="L155"/>
      <c r="M155"/>
      <c r="N155"/>
      <c r="O155"/>
      <c r="P155"/>
      <c r="Q155"/>
      <c r="R155"/>
      <c r="S155"/>
      <c r="T155"/>
      <c r="U155"/>
    </row>
    <row r="156" spans="1:21" s="17" customFormat="1" ht="21.75" customHeight="1" thickTop="1" x14ac:dyDescent="0.6">
      <c r="A156" s="23"/>
      <c r="B156" s="5"/>
      <c r="C156" s="6"/>
      <c r="D156" s="50"/>
      <c r="E156" s="50"/>
      <c r="F156" s="50"/>
      <c r="G156" s="50"/>
      <c r="H156" s="50"/>
      <c r="I156" s="50"/>
      <c r="J156" s="50"/>
    </row>
    <row r="157" spans="1:21" ht="22.2" x14ac:dyDescent="0.6">
      <c r="A157" s="17" t="s">
        <v>100</v>
      </c>
      <c r="C157" s="6"/>
      <c r="D157" s="50"/>
      <c r="E157" s="50"/>
      <c r="F157" s="50"/>
      <c r="G157" s="50"/>
      <c r="H157" s="50"/>
      <c r="I157" s="50"/>
      <c r="J157" s="50"/>
      <c r="K157" s="6"/>
    </row>
    <row r="158" spans="1:21" ht="21.75" customHeight="1" x14ac:dyDescent="0.55000000000000004">
      <c r="A158" t="s">
        <v>101</v>
      </c>
      <c r="C158" s="6"/>
      <c r="D158" s="118">
        <f>D142-D159</f>
        <v>-850366</v>
      </c>
      <c r="E158" s="50"/>
      <c r="F158" s="118">
        <f>F142-F159</f>
        <v>-565787</v>
      </c>
      <c r="G158" s="50"/>
      <c r="H158" s="118">
        <f>H142-H159</f>
        <v>-797465</v>
      </c>
      <c r="I158" s="50"/>
      <c r="J158" s="118">
        <f>J142-J159</f>
        <v>-563452</v>
      </c>
      <c r="K158" s="6"/>
    </row>
    <row r="159" spans="1:21" ht="21.75" customHeight="1" x14ac:dyDescent="0.55000000000000004">
      <c r="A159" s="31" t="s">
        <v>102</v>
      </c>
      <c r="C159" s="6"/>
      <c r="D159" s="58">
        <v>0</v>
      </c>
      <c r="E159" s="50"/>
      <c r="F159" s="58">
        <v>0</v>
      </c>
      <c r="G159" s="50"/>
      <c r="H159" s="57">
        <v>0</v>
      </c>
      <c r="I159" s="50"/>
      <c r="J159" s="57">
        <v>0</v>
      </c>
      <c r="K159" s="6"/>
    </row>
    <row r="160" spans="1:21" ht="21.75" customHeight="1" thickBot="1" x14ac:dyDescent="0.65">
      <c r="A160" s="24" t="s">
        <v>96</v>
      </c>
      <c r="B160" s="18"/>
      <c r="C160" s="17"/>
      <c r="D160" s="37">
        <f>D142</f>
        <v>-850366</v>
      </c>
      <c r="E160" s="36"/>
      <c r="F160" s="37">
        <f>F142</f>
        <v>-565787</v>
      </c>
      <c r="G160" s="36"/>
      <c r="H160" s="37">
        <f>H142</f>
        <v>-797465</v>
      </c>
      <c r="I160" s="36"/>
      <c r="J160" s="37">
        <f>J142</f>
        <v>-563452</v>
      </c>
      <c r="K160" s="6"/>
    </row>
    <row r="161" spans="1:11" ht="21.75" customHeight="1" thickTop="1" x14ac:dyDescent="0.6">
      <c r="A161" s="24"/>
      <c r="B161" s="18"/>
      <c r="C161" s="17"/>
      <c r="D161" s="42"/>
      <c r="E161" s="36"/>
      <c r="F161" s="42"/>
      <c r="G161" s="36"/>
      <c r="H161" s="42"/>
      <c r="I161" s="36"/>
      <c r="J161" s="42"/>
      <c r="K161" s="6"/>
    </row>
    <row r="162" spans="1:11" ht="19.05" customHeight="1" x14ac:dyDescent="0.6">
      <c r="A162" s="14" t="s">
        <v>103</v>
      </c>
      <c r="C162" s="2"/>
      <c r="D162" s="6"/>
      <c r="E162" s="6"/>
      <c r="F162" s="179"/>
      <c r="G162" s="179"/>
      <c r="H162" s="179"/>
      <c r="I162" s="179"/>
      <c r="J162" s="179"/>
      <c r="K162" s="6"/>
    </row>
    <row r="163" spans="1:11" ht="24" customHeight="1" thickBot="1" x14ac:dyDescent="0.65">
      <c r="A163" s="31" t="s">
        <v>104</v>
      </c>
      <c r="B163" s="5">
        <v>24</v>
      </c>
      <c r="C163" s="2"/>
      <c r="D163" s="176">
        <f>ROUND(D155/2439293,4)</f>
        <v>-0.3478</v>
      </c>
      <c r="E163" s="145"/>
      <c r="F163" s="176">
        <f>ROUND(F155/160175,4)</f>
        <v>-3.5756999999999999</v>
      </c>
      <c r="G163" s="190"/>
      <c r="H163" s="176">
        <f>ROUND(H155/2439293,4)</f>
        <v>-0.32669999999999999</v>
      </c>
      <c r="I163" s="190"/>
      <c r="J163" s="176">
        <f>ROUND(J155/160175,4)</f>
        <v>-3.5177</v>
      </c>
      <c r="K163" s="6"/>
    </row>
    <row r="164" spans="1:11" ht="21.75" customHeight="1" thickTop="1" x14ac:dyDescent="0.55000000000000004">
      <c r="A164" s="12"/>
      <c r="C164" s="6"/>
      <c r="D164" s="6"/>
      <c r="E164" s="6"/>
      <c r="F164" s="179"/>
      <c r="G164" s="179"/>
      <c r="H164" s="179"/>
      <c r="I164" s="179"/>
      <c r="J164" s="179"/>
      <c r="K164" s="6"/>
    </row>
    <row r="165" spans="1:11" ht="21.75" customHeight="1" x14ac:dyDescent="0.55000000000000004">
      <c r="A165" s="12"/>
      <c r="C165" s="6"/>
      <c r="D165" s="6"/>
      <c r="E165" s="6"/>
      <c r="F165" s="179"/>
      <c r="G165" s="179"/>
      <c r="H165" s="179"/>
      <c r="I165" s="179"/>
      <c r="J165" s="179"/>
      <c r="K165" s="6"/>
    </row>
    <row r="169" spans="1:11" ht="21.75" customHeight="1" x14ac:dyDescent="0.55000000000000004">
      <c r="F169"/>
    </row>
  </sheetData>
  <mergeCells count="25">
    <mergeCell ref="D151:J151"/>
    <mergeCell ref="D103:J103"/>
    <mergeCell ref="D147:F147"/>
    <mergeCell ref="H147:J147"/>
    <mergeCell ref="D148:F148"/>
    <mergeCell ref="H148:J148"/>
    <mergeCell ref="D99:F99"/>
    <mergeCell ref="H99:J99"/>
    <mergeCell ref="D100:F100"/>
    <mergeCell ref="H100:J100"/>
    <mergeCell ref="H74:J74"/>
    <mergeCell ref="D74:F74"/>
    <mergeCell ref="D78:J78"/>
    <mergeCell ref="D75:F75"/>
    <mergeCell ref="H75:J75"/>
    <mergeCell ref="D4:F4"/>
    <mergeCell ref="H4:J4"/>
    <mergeCell ref="D38:F38"/>
    <mergeCell ref="H38:J38"/>
    <mergeCell ref="D8:J8"/>
    <mergeCell ref="D42:J42"/>
    <mergeCell ref="D5:F5"/>
    <mergeCell ref="H5:J5"/>
    <mergeCell ref="D39:F39"/>
    <mergeCell ref="H39:J39"/>
  </mergeCells>
  <phoneticPr fontId="5" type="noConversion"/>
  <pageMargins left="0.5" right="0.6" top="0.48" bottom="0.5" header="0.5" footer="0.5"/>
  <pageSetup paperSize="9" scale="81" firstPageNumber="5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34" max="16383" man="1"/>
    <brk id="70" max="9" man="1"/>
    <brk id="95" min="1" max="9" man="1"/>
    <brk id="143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2"/>
  <sheetViews>
    <sheetView view="pageBreakPreview" topLeftCell="A193" zoomScale="85" zoomScaleNormal="85" zoomScaleSheetLayoutView="85" workbookViewId="0">
      <selection activeCell="H144" sqref="H144"/>
    </sheetView>
  </sheetViews>
  <sheetFormatPr defaultColWidth="9.125" defaultRowHeight="21.75" customHeight="1" x14ac:dyDescent="0.55000000000000004"/>
  <cols>
    <col min="1" max="1" width="42.125" style="12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2.75" style="6" bestFit="1" customWidth="1"/>
    <col min="12" max="12" width="12.75" bestFit="1" customWidth="1"/>
    <col min="13" max="13" width="14.625" bestFit="1" customWidth="1"/>
    <col min="14" max="14" width="10.875" bestFit="1" customWidth="1"/>
    <col min="22" max="16384" width="9.125" style="6"/>
  </cols>
  <sheetData>
    <row r="1" spans="1:13" ht="23.25" customHeight="1" x14ac:dyDescent="0.6">
      <c r="A1" s="15" t="s">
        <v>0</v>
      </c>
      <c r="C1" s="11"/>
      <c r="E1" s="11"/>
      <c r="F1" s="11"/>
      <c r="G1" s="11"/>
      <c r="H1" s="11"/>
      <c r="I1" s="11"/>
      <c r="J1" s="11"/>
    </row>
    <row r="2" spans="1:13" ht="23.25" customHeight="1" x14ac:dyDescent="0.6">
      <c r="A2" s="15" t="s">
        <v>153</v>
      </c>
      <c r="C2" s="11"/>
      <c r="E2" s="11"/>
      <c r="F2" s="11"/>
      <c r="G2" s="11"/>
      <c r="H2" s="11"/>
      <c r="I2" s="11"/>
      <c r="J2" s="11"/>
    </row>
    <row r="3" spans="1:13" ht="21.75" customHeight="1" x14ac:dyDescent="0.6">
      <c r="A3" s="15"/>
      <c r="C3" s="11"/>
    </row>
    <row r="4" spans="1:13" ht="21.75" customHeight="1" x14ac:dyDescent="0.6">
      <c r="C4" s="2"/>
      <c r="D4" s="241" t="s">
        <v>2</v>
      </c>
      <c r="E4" s="241"/>
      <c r="F4" s="241"/>
      <c r="G4" s="3"/>
      <c r="H4" s="241" t="s">
        <v>3</v>
      </c>
      <c r="I4" s="241"/>
      <c r="J4" s="241"/>
    </row>
    <row r="5" spans="1:13" ht="21.75" customHeight="1" x14ac:dyDescent="0.6">
      <c r="A5" s="15"/>
      <c r="C5" s="2"/>
      <c r="D5" s="35" t="s">
        <v>154</v>
      </c>
      <c r="E5" s="2"/>
      <c r="F5" s="2" t="s">
        <v>4</v>
      </c>
      <c r="G5" s="2"/>
      <c r="H5" s="2" t="s">
        <v>154</v>
      </c>
      <c r="I5" s="2"/>
      <c r="J5" s="2" t="s">
        <v>4</v>
      </c>
    </row>
    <row r="6" spans="1:13" ht="21.75" customHeight="1" x14ac:dyDescent="0.6">
      <c r="A6" s="15" t="s">
        <v>5</v>
      </c>
      <c r="B6" s="5" t="s">
        <v>6</v>
      </c>
      <c r="C6" s="2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3" ht="21.75" customHeight="1" x14ac:dyDescent="0.6">
      <c r="A7" s="15"/>
      <c r="C7" s="2"/>
      <c r="D7" s="35" t="s">
        <v>155</v>
      </c>
      <c r="E7" s="2"/>
      <c r="F7" s="35"/>
      <c r="G7" s="2"/>
      <c r="H7" s="35" t="s">
        <v>155</v>
      </c>
      <c r="I7" s="2"/>
      <c r="J7" s="35"/>
    </row>
    <row r="8" spans="1:13" ht="21.75" customHeight="1" x14ac:dyDescent="0.55000000000000004">
      <c r="C8" s="2"/>
      <c r="D8" s="238" t="s">
        <v>7</v>
      </c>
      <c r="E8" s="238"/>
      <c r="F8" s="238"/>
      <c r="G8" s="238"/>
      <c r="H8" s="238"/>
      <c r="I8" s="238"/>
      <c r="J8" s="238"/>
    </row>
    <row r="9" spans="1:13" ht="21.75" customHeight="1" x14ac:dyDescent="0.6">
      <c r="A9" s="10" t="s">
        <v>8</v>
      </c>
      <c r="C9" s="2"/>
      <c r="D9" s="17"/>
      <c r="E9" s="17"/>
      <c r="F9" s="17"/>
      <c r="G9" s="17"/>
      <c r="H9" s="26"/>
      <c r="I9" s="26"/>
      <c r="J9" s="26"/>
    </row>
    <row r="10" spans="1:13" ht="21.75" customHeight="1" x14ac:dyDescent="0.6">
      <c r="A10" s="12" t="s">
        <v>9</v>
      </c>
      <c r="C10" s="2"/>
      <c r="D10" s="62">
        <v>26637</v>
      </c>
      <c r="E10" s="17"/>
      <c r="F10" s="50">
        <v>3712</v>
      </c>
      <c r="G10" s="17"/>
      <c r="H10" s="50">
        <v>26203</v>
      </c>
      <c r="I10" s="26"/>
      <c r="J10" s="50">
        <v>3631</v>
      </c>
      <c r="K10" s="44"/>
    </row>
    <row r="11" spans="1:13" ht="21.75" customHeight="1" x14ac:dyDescent="0.6">
      <c r="A11" s="33" t="s">
        <v>156</v>
      </c>
      <c r="B11" s="93" t="s">
        <v>157</v>
      </c>
      <c r="C11" s="2"/>
      <c r="D11" s="62">
        <v>425868</v>
      </c>
      <c r="E11" s="17"/>
      <c r="F11" s="50">
        <v>720442</v>
      </c>
      <c r="G11" s="17"/>
      <c r="H11" s="50">
        <v>313053</v>
      </c>
      <c r="I11" s="26"/>
      <c r="J11" s="50">
        <v>651785</v>
      </c>
      <c r="K11" s="44"/>
    </row>
    <row r="12" spans="1:13" ht="21.75" customHeight="1" x14ac:dyDescent="0.6">
      <c r="A12" s="33" t="s">
        <v>158</v>
      </c>
      <c r="B12" s="93">
        <v>5</v>
      </c>
      <c r="C12" s="2"/>
      <c r="D12" s="62">
        <v>336650</v>
      </c>
      <c r="E12" s="17"/>
      <c r="F12" s="49">
        <v>567805</v>
      </c>
      <c r="G12" s="17"/>
      <c r="H12" s="50">
        <v>335348</v>
      </c>
      <c r="I12" s="26"/>
      <c r="J12" s="49">
        <v>552010</v>
      </c>
      <c r="K12" s="44"/>
      <c r="M12" s="102"/>
    </row>
    <row r="13" spans="1:13" ht="21.75" customHeight="1" x14ac:dyDescent="0.55000000000000004">
      <c r="A13" s="33" t="s">
        <v>159</v>
      </c>
      <c r="B13" s="93">
        <v>3</v>
      </c>
      <c r="C13" s="2"/>
      <c r="D13" s="101">
        <v>0</v>
      </c>
      <c r="E13" s="1"/>
      <c r="F13" s="101">
        <v>0</v>
      </c>
      <c r="G13" s="1"/>
      <c r="H13" s="53">
        <v>172030</v>
      </c>
      <c r="I13" s="1"/>
      <c r="J13" s="49">
        <v>82870</v>
      </c>
      <c r="K13" s="44"/>
    </row>
    <row r="14" spans="1:13" ht="21.75" customHeight="1" x14ac:dyDescent="0.55000000000000004">
      <c r="A14" s="12" t="s">
        <v>14</v>
      </c>
      <c r="B14" s="93">
        <v>6</v>
      </c>
      <c r="C14" s="2"/>
      <c r="D14" s="62">
        <v>684533</v>
      </c>
      <c r="E14" s="1"/>
      <c r="F14" s="1">
        <v>765175</v>
      </c>
      <c r="G14" s="1"/>
      <c r="H14" s="53">
        <v>616650</v>
      </c>
      <c r="I14" s="1"/>
      <c r="J14" s="1">
        <v>710359</v>
      </c>
      <c r="K14" s="44"/>
    </row>
    <row r="15" spans="1:13" ht="21.75" customHeight="1" x14ac:dyDescent="0.55000000000000004">
      <c r="A15" s="31" t="s">
        <v>15</v>
      </c>
      <c r="B15" s="91"/>
      <c r="C15" s="2"/>
      <c r="D15" s="62">
        <v>39247</v>
      </c>
      <c r="E15" s="1"/>
      <c r="F15" s="1">
        <v>58631</v>
      </c>
      <c r="G15" s="1"/>
      <c r="H15" s="49">
        <v>38611</v>
      </c>
      <c r="I15" s="1"/>
      <c r="J15" s="1">
        <v>58305</v>
      </c>
      <c r="K15" s="44"/>
    </row>
    <row r="16" spans="1:13" ht="21.75" customHeight="1" x14ac:dyDescent="0.6">
      <c r="A16" s="14" t="s">
        <v>16</v>
      </c>
      <c r="B16" s="91"/>
      <c r="C16" s="2"/>
      <c r="D16" s="8">
        <f>SUM(D10:D15)</f>
        <v>1512935</v>
      </c>
      <c r="E16" s="4"/>
      <c r="F16" s="8">
        <f>SUM(F10:F15)</f>
        <v>2115765</v>
      </c>
      <c r="G16" s="4"/>
      <c r="H16" s="8">
        <f>SUM(H10:H15)</f>
        <v>1501895</v>
      </c>
      <c r="I16" s="4"/>
      <c r="J16" s="8">
        <f>SUM(J10:J15)</f>
        <v>2058960</v>
      </c>
      <c r="K16" s="44"/>
    </row>
    <row r="17" spans="1:11" ht="12" customHeight="1" x14ac:dyDescent="0.6">
      <c r="A17" s="14"/>
      <c r="B17" s="91"/>
      <c r="C17" s="2"/>
      <c r="D17" s="49"/>
      <c r="E17" s="4"/>
      <c r="F17" s="4"/>
      <c r="G17" s="4"/>
      <c r="H17" s="4"/>
      <c r="I17" s="4"/>
      <c r="J17" s="4"/>
      <c r="K17" s="44"/>
    </row>
    <row r="18" spans="1:11" ht="21.75" customHeight="1" x14ac:dyDescent="0.6">
      <c r="A18" s="10" t="s">
        <v>17</v>
      </c>
      <c r="B18" s="92"/>
      <c r="C18" s="2"/>
      <c r="D18" s="32"/>
      <c r="E18" s="1"/>
      <c r="F18" s="1"/>
      <c r="G18" s="1"/>
      <c r="H18" s="1"/>
      <c r="I18" s="1"/>
      <c r="J18" s="1"/>
      <c r="K18" s="44"/>
    </row>
    <row r="19" spans="1:11" ht="21.75" customHeight="1" x14ac:dyDescent="0.55000000000000004">
      <c r="A19" s="31" t="s">
        <v>18</v>
      </c>
      <c r="B19" s="92"/>
      <c r="C19" s="2"/>
      <c r="D19" s="32">
        <v>37202</v>
      </c>
      <c r="E19" s="1"/>
      <c r="F19" s="50">
        <v>41400</v>
      </c>
      <c r="G19" s="1"/>
      <c r="H19" s="1">
        <v>34202</v>
      </c>
      <c r="I19" s="1"/>
      <c r="J19" s="49">
        <v>38400</v>
      </c>
      <c r="K19" s="44"/>
    </row>
    <row r="20" spans="1:11" ht="21.75" customHeight="1" x14ac:dyDescent="0.55000000000000004">
      <c r="A20" s="31" t="s">
        <v>20</v>
      </c>
      <c r="B20" s="93">
        <v>7</v>
      </c>
      <c r="C20" s="2"/>
      <c r="D20" s="32">
        <v>2504</v>
      </c>
      <c r="E20" s="1"/>
      <c r="F20" s="50">
        <v>2552</v>
      </c>
      <c r="G20" s="1"/>
      <c r="H20" s="44">
        <v>2818</v>
      </c>
      <c r="I20" s="1"/>
      <c r="J20" s="49">
        <v>2818</v>
      </c>
      <c r="K20" s="44"/>
    </row>
    <row r="21" spans="1:11" ht="21.75" customHeight="1" x14ac:dyDescent="0.55000000000000004">
      <c r="A21" s="12" t="s">
        <v>21</v>
      </c>
      <c r="B21" s="93">
        <v>9</v>
      </c>
      <c r="C21" s="2"/>
      <c r="D21" s="101">
        <v>0</v>
      </c>
      <c r="E21" s="1"/>
      <c r="F21" s="101">
        <v>0</v>
      </c>
      <c r="G21" s="1"/>
      <c r="H21" s="1">
        <v>23600</v>
      </c>
      <c r="I21" s="1"/>
      <c r="J21" s="1">
        <v>23600</v>
      </c>
      <c r="K21" s="44"/>
    </row>
    <row r="22" spans="1:11" ht="21.75" customHeight="1" x14ac:dyDescent="0.55000000000000004">
      <c r="A22" s="31" t="s">
        <v>160</v>
      </c>
      <c r="B22" s="93"/>
      <c r="C22" s="2"/>
      <c r="D22" s="49">
        <v>12500</v>
      </c>
      <c r="E22" s="1"/>
      <c r="F22" s="101">
        <v>0</v>
      </c>
      <c r="G22" s="1"/>
      <c r="H22" s="49">
        <v>12500</v>
      </c>
      <c r="I22" s="1"/>
      <c r="J22" s="101">
        <v>0</v>
      </c>
      <c r="K22" s="44"/>
    </row>
    <row r="23" spans="1:11" ht="21.75" customHeight="1" x14ac:dyDescent="0.55000000000000004">
      <c r="A23" s="31" t="s">
        <v>24</v>
      </c>
      <c r="B23" s="93"/>
      <c r="C23" s="2"/>
      <c r="D23" s="32">
        <v>81577</v>
      </c>
      <c r="E23" s="32"/>
      <c r="F23" s="49">
        <v>81577</v>
      </c>
      <c r="G23" s="32"/>
      <c r="H23" s="49">
        <v>81577</v>
      </c>
      <c r="I23" s="32"/>
      <c r="J23" s="49">
        <v>81577</v>
      </c>
      <c r="K23" s="44"/>
    </row>
    <row r="24" spans="1:11" ht="21.75" customHeight="1" x14ac:dyDescent="0.55000000000000004">
      <c r="A24" s="12" t="s">
        <v>25</v>
      </c>
      <c r="B24" s="93">
        <v>10</v>
      </c>
      <c r="C24" s="2"/>
      <c r="D24" s="32">
        <v>1081286</v>
      </c>
      <c r="E24" s="1"/>
      <c r="F24" s="1">
        <v>1097864</v>
      </c>
      <c r="G24" s="1"/>
      <c r="H24" s="32">
        <v>1023866</v>
      </c>
      <c r="I24" s="1"/>
      <c r="J24" s="1">
        <v>1038440</v>
      </c>
      <c r="K24" s="44"/>
    </row>
    <row r="25" spans="1:11" ht="21.75" customHeight="1" x14ac:dyDescent="0.55000000000000004">
      <c r="A25" s="12" t="s">
        <v>27</v>
      </c>
      <c r="C25" s="2"/>
      <c r="D25" s="32">
        <v>37860</v>
      </c>
      <c r="E25" s="1"/>
      <c r="F25" s="1">
        <v>36690</v>
      </c>
      <c r="G25" s="1"/>
      <c r="H25" s="83">
        <v>33995</v>
      </c>
      <c r="I25" s="1"/>
      <c r="J25" s="83">
        <v>36649</v>
      </c>
      <c r="K25" s="44"/>
    </row>
    <row r="26" spans="1:11" ht="21.75" customHeight="1" x14ac:dyDescent="0.55000000000000004">
      <c r="A26" s="12" t="s">
        <v>29</v>
      </c>
      <c r="C26" s="2"/>
      <c r="D26" s="32">
        <v>11901</v>
      </c>
      <c r="E26" s="1"/>
      <c r="F26" s="1">
        <v>12653</v>
      </c>
      <c r="G26" s="1"/>
      <c r="H26" s="83">
        <v>10860</v>
      </c>
      <c r="I26" s="1"/>
      <c r="J26" s="83">
        <v>11824</v>
      </c>
      <c r="K26" s="44"/>
    </row>
    <row r="27" spans="1:11" ht="21.75" customHeight="1" x14ac:dyDescent="0.55000000000000004">
      <c r="A27" s="31" t="s">
        <v>28</v>
      </c>
      <c r="C27" s="2"/>
      <c r="D27" s="32">
        <v>236594</v>
      </c>
      <c r="E27" s="1"/>
      <c r="F27" s="32">
        <v>236318</v>
      </c>
      <c r="G27" s="1"/>
      <c r="H27" s="83">
        <v>236594</v>
      </c>
      <c r="I27" s="1"/>
      <c r="J27" s="83">
        <v>236318</v>
      </c>
      <c r="K27" s="44"/>
    </row>
    <row r="28" spans="1:11" ht="21.75" customHeight="1" x14ac:dyDescent="0.55000000000000004">
      <c r="A28" s="12" t="s">
        <v>30</v>
      </c>
      <c r="C28" s="2"/>
      <c r="D28" s="32">
        <v>52874</v>
      </c>
      <c r="E28" s="1"/>
      <c r="F28" s="1">
        <v>15981</v>
      </c>
      <c r="G28" s="1"/>
      <c r="H28" s="83">
        <v>52769</v>
      </c>
      <c r="I28" s="1"/>
      <c r="J28" s="83">
        <v>15876</v>
      </c>
      <c r="K28" s="44"/>
    </row>
    <row r="29" spans="1:11" ht="21.75" customHeight="1" x14ac:dyDescent="0.6">
      <c r="A29" s="14" t="s">
        <v>31</v>
      </c>
      <c r="C29" s="2"/>
      <c r="D29" s="8">
        <f>SUM(D19:D28)</f>
        <v>1554298</v>
      </c>
      <c r="E29" s="4"/>
      <c r="F29" s="8">
        <f>SUM(F19:F28)</f>
        <v>1525035</v>
      </c>
      <c r="G29" s="4"/>
      <c r="H29" s="8">
        <f>SUM(H19:H28)</f>
        <v>1512781</v>
      </c>
      <c r="I29" s="4"/>
      <c r="J29" s="8">
        <f>SUM(J19:J28)</f>
        <v>1485502</v>
      </c>
      <c r="K29" s="44"/>
    </row>
    <row r="30" spans="1:11" ht="12" customHeight="1" x14ac:dyDescent="0.6">
      <c r="A30" s="14"/>
      <c r="C30" s="2"/>
      <c r="D30" s="32"/>
      <c r="E30" s="4"/>
      <c r="F30" s="4"/>
      <c r="G30" s="4"/>
      <c r="H30" s="4"/>
      <c r="I30" s="4"/>
      <c r="J30" s="4"/>
      <c r="K30" s="44"/>
    </row>
    <row r="31" spans="1:11" ht="21.75" customHeight="1" thickBot="1" x14ac:dyDescent="0.65">
      <c r="A31" s="14" t="s">
        <v>32</v>
      </c>
      <c r="C31" s="2"/>
      <c r="D31" s="9">
        <f>SUM(D16+D29)</f>
        <v>3067233</v>
      </c>
      <c r="E31" s="4"/>
      <c r="F31" s="9">
        <f>SUM(F16+F29)</f>
        <v>3640800</v>
      </c>
      <c r="G31" s="4"/>
      <c r="H31" s="9">
        <f>SUM(H16+H29)</f>
        <v>3014676</v>
      </c>
      <c r="I31" s="4"/>
      <c r="J31" s="9">
        <f>SUM(J16+J29)</f>
        <v>3544462</v>
      </c>
      <c r="K31" s="44"/>
    </row>
    <row r="32" spans="1:11" ht="21.75" customHeight="1" thickTop="1" x14ac:dyDescent="0.55000000000000004">
      <c r="A32" s="31"/>
      <c r="C32" s="2"/>
      <c r="D32" s="32"/>
      <c r="E32" s="1"/>
      <c r="F32" s="32"/>
      <c r="G32" s="1"/>
      <c r="H32" s="1"/>
      <c r="I32" s="1"/>
      <c r="J32" s="32"/>
      <c r="K32"/>
    </row>
    <row r="33" spans="1:13" ht="24" customHeight="1" x14ac:dyDescent="0.6">
      <c r="A33" s="15" t="s">
        <v>0</v>
      </c>
      <c r="C33" s="11"/>
      <c r="D33" s="7"/>
      <c r="E33" s="7"/>
      <c r="F33" s="7"/>
      <c r="G33" s="7"/>
      <c r="H33" s="7"/>
      <c r="I33" s="7"/>
      <c r="J33" s="7"/>
    </row>
    <row r="34" spans="1:13" ht="24" customHeight="1" x14ac:dyDescent="0.6">
      <c r="A34" s="15" t="s">
        <v>153</v>
      </c>
      <c r="C34" s="11"/>
    </row>
    <row r="35" spans="1:13" ht="21.75" customHeight="1" x14ac:dyDescent="0.6">
      <c r="A35" s="15"/>
      <c r="C35" s="11"/>
    </row>
    <row r="36" spans="1:13" ht="22.5" customHeight="1" x14ac:dyDescent="0.6">
      <c r="C36" s="2"/>
      <c r="D36" s="241" t="s">
        <v>2</v>
      </c>
      <c r="E36" s="241"/>
      <c r="F36" s="241"/>
      <c r="G36" s="3"/>
      <c r="H36" s="241" t="s">
        <v>3</v>
      </c>
      <c r="I36" s="241"/>
      <c r="J36" s="241"/>
    </row>
    <row r="37" spans="1:13" ht="23.4" x14ac:dyDescent="0.6">
      <c r="A37" s="15"/>
      <c r="C37" s="2"/>
      <c r="D37" s="2" t="s">
        <v>154</v>
      </c>
      <c r="E37" s="2"/>
      <c r="F37" s="2" t="s">
        <v>4</v>
      </c>
      <c r="G37" s="2"/>
      <c r="H37" s="2" t="s">
        <v>154</v>
      </c>
      <c r="I37" s="2"/>
      <c r="J37" s="2" t="s">
        <v>4</v>
      </c>
    </row>
    <row r="38" spans="1:13" ht="23.4" x14ac:dyDescent="0.6">
      <c r="A38" s="15" t="s">
        <v>33</v>
      </c>
      <c r="B38" s="5" t="s">
        <v>6</v>
      </c>
      <c r="C38" s="2"/>
      <c r="D38" s="2">
        <v>2562</v>
      </c>
      <c r="E38" s="2"/>
      <c r="F38" s="2">
        <v>2561</v>
      </c>
      <c r="G38" s="2"/>
      <c r="H38" s="2">
        <v>2562</v>
      </c>
      <c r="I38" s="2"/>
      <c r="J38" s="2">
        <v>2561</v>
      </c>
    </row>
    <row r="39" spans="1:13" ht="23.4" x14ac:dyDescent="0.6">
      <c r="A39" s="15"/>
      <c r="C39" s="2"/>
      <c r="D39" s="35" t="s">
        <v>155</v>
      </c>
      <c r="E39" s="2"/>
      <c r="F39" s="35"/>
      <c r="G39" s="2"/>
      <c r="H39" s="35" t="s">
        <v>155</v>
      </c>
      <c r="I39" s="2"/>
      <c r="J39" s="35"/>
    </row>
    <row r="40" spans="1:13" ht="21.75" customHeight="1" x14ac:dyDescent="0.6">
      <c r="A40" s="15"/>
      <c r="C40" s="2"/>
      <c r="D40" s="238" t="s">
        <v>7</v>
      </c>
      <c r="E40" s="238"/>
      <c r="F40" s="238"/>
      <c r="G40" s="238"/>
      <c r="H40" s="238"/>
      <c r="I40" s="238"/>
      <c r="J40" s="238"/>
    </row>
    <row r="41" spans="1:13" ht="22.2" x14ac:dyDescent="0.6">
      <c r="A41" s="10" t="s">
        <v>34</v>
      </c>
      <c r="C41" s="2"/>
      <c r="D41" s="2"/>
      <c r="E41" s="2"/>
      <c r="F41" s="2"/>
      <c r="G41" s="2"/>
      <c r="H41" s="2"/>
      <c r="I41" s="2"/>
      <c r="J41" s="2"/>
    </row>
    <row r="42" spans="1:13" ht="21.6" x14ac:dyDescent="0.55000000000000004">
      <c r="A42" s="31" t="s">
        <v>35</v>
      </c>
      <c r="C42" s="2"/>
      <c r="E42" s="2"/>
      <c r="F42" s="2"/>
      <c r="G42" s="2"/>
      <c r="H42" s="2"/>
      <c r="I42" s="2"/>
      <c r="J42" s="2"/>
    </row>
    <row r="43" spans="1:13" ht="21.6" x14ac:dyDescent="0.55000000000000004">
      <c r="A43" s="31" t="s">
        <v>36</v>
      </c>
      <c r="C43" s="2"/>
      <c r="D43" s="62">
        <v>698145</v>
      </c>
      <c r="E43" s="1"/>
      <c r="F43" s="84">
        <v>1077796</v>
      </c>
      <c r="G43" s="1"/>
      <c r="H43" s="62">
        <v>678385</v>
      </c>
      <c r="I43" s="1"/>
      <c r="J43" s="84">
        <v>1046898</v>
      </c>
      <c r="K43" s="44"/>
    </row>
    <row r="44" spans="1:13" ht="22.2" x14ac:dyDescent="0.6">
      <c r="A44" s="31" t="s">
        <v>161</v>
      </c>
      <c r="B44" s="5">
        <v>3</v>
      </c>
      <c r="C44" s="3"/>
      <c r="D44" s="62">
        <v>167522</v>
      </c>
      <c r="E44" s="7"/>
      <c r="F44" s="85">
        <v>444226</v>
      </c>
      <c r="G44" s="1"/>
      <c r="H44" s="62">
        <v>152721</v>
      </c>
      <c r="I44" s="1"/>
      <c r="J44" s="85">
        <v>419354</v>
      </c>
      <c r="K44" s="44"/>
      <c r="L44" s="47"/>
      <c r="M44" s="47"/>
    </row>
    <row r="45" spans="1:13" ht="22.2" x14ac:dyDescent="0.6">
      <c r="A45" s="31" t="s">
        <v>162</v>
      </c>
      <c r="B45" s="5">
        <v>5</v>
      </c>
      <c r="C45" s="3"/>
      <c r="D45" s="62">
        <v>132</v>
      </c>
      <c r="E45" s="7"/>
      <c r="F45" s="85">
        <v>1590</v>
      </c>
      <c r="G45" s="1"/>
      <c r="H45" s="62">
        <v>0</v>
      </c>
      <c r="I45" s="1"/>
      <c r="J45" s="85">
        <v>1436</v>
      </c>
      <c r="K45" s="44"/>
    </row>
    <row r="46" spans="1:13" ht="21.75" customHeight="1" x14ac:dyDescent="0.55000000000000004">
      <c r="A46" s="31" t="s">
        <v>163</v>
      </c>
      <c r="B46" s="6"/>
      <c r="K46" s="44"/>
    </row>
    <row r="47" spans="1:13" ht="21.75" customHeight="1" x14ac:dyDescent="0.55000000000000004">
      <c r="A47" s="31" t="s">
        <v>164</v>
      </c>
      <c r="C47" s="2"/>
      <c r="D47" s="62">
        <v>41812</v>
      </c>
      <c r="E47" s="1"/>
      <c r="F47" s="84">
        <v>42267</v>
      </c>
      <c r="G47" s="1"/>
      <c r="H47" s="62">
        <v>41500</v>
      </c>
      <c r="I47" s="1"/>
      <c r="J47" s="49">
        <v>41500</v>
      </c>
      <c r="K47" s="44"/>
    </row>
    <row r="48" spans="1:13" ht="21.75" customHeight="1" x14ac:dyDescent="0.55000000000000004">
      <c r="A48" s="31" t="s">
        <v>39</v>
      </c>
      <c r="B48" s="5">
        <v>3</v>
      </c>
      <c r="C48" s="2"/>
      <c r="D48" s="62">
        <v>217524</v>
      </c>
      <c r="E48" s="1"/>
      <c r="F48" s="84">
        <v>769767</v>
      </c>
      <c r="G48" s="1"/>
      <c r="H48" s="62">
        <v>217524</v>
      </c>
      <c r="I48" s="1"/>
      <c r="J48" s="84">
        <v>750867</v>
      </c>
      <c r="K48" s="44"/>
      <c r="L48" s="47"/>
    </row>
    <row r="49" spans="1:11" ht="21.75" customHeight="1" x14ac:dyDescent="0.55000000000000004">
      <c r="A49" s="31" t="s">
        <v>165</v>
      </c>
      <c r="B49" s="6"/>
      <c r="C49" s="2"/>
      <c r="K49" s="44"/>
    </row>
    <row r="50" spans="1:11" ht="21.75" customHeight="1" x14ac:dyDescent="0.55000000000000004">
      <c r="A50" s="31" t="s">
        <v>166</v>
      </c>
      <c r="C50" s="2"/>
      <c r="D50" s="62">
        <v>11988</v>
      </c>
      <c r="E50" s="1"/>
      <c r="F50" s="84">
        <v>10911</v>
      </c>
      <c r="G50" s="1"/>
      <c r="H50" s="62">
        <v>11988</v>
      </c>
      <c r="I50" s="1"/>
      <c r="J50" s="49">
        <v>10911</v>
      </c>
      <c r="K50" s="44"/>
    </row>
    <row r="51" spans="1:11" ht="21.75" customHeight="1" x14ac:dyDescent="0.55000000000000004">
      <c r="A51" s="31" t="s">
        <v>43</v>
      </c>
      <c r="B51" s="5">
        <v>11</v>
      </c>
      <c r="C51" s="2"/>
      <c r="D51" s="62">
        <v>180000</v>
      </c>
      <c r="E51" s="1"/>
      <c r="F51" s="84">
        <v>125850</v>
      </c>
      <c r="G51" s="1"/>
      <c r="H51" s="62">
        <v>180000</v>
      </c>
      <c r="I51" s="1"/>
      <c r="J51" s="49">
        <v>125850</v>
      </c>
      <c r="K51" s="44"/>
    </row>
    <row r="52" spans="1:11" ht="21.75" customHeight="1" x14ac:dyDescent="0.55000000000000004">
      <c r="A52" s="12" t="s">
        <v>167</v>
      </c>
      <c r="C52" s="2"/>
      <c r="D52" s="62">
        <v>5255</v>
      </c>
      <c r="E52" s="1"/>
      <c r="F52" s="84">
        <v>6226</v>
      </c>
      <c r="G52" s="1"/>
      <c r="H52" s="62">
        <v>4843</v>
      </c>
      <c r="I52" s="1"/>
      <c r="J52" s="86">
        <v>6226</v>
      </c>
      <c r="K52" s="44"/>
    </row>
    <row r="53" spans="1:11" ht="21.75" customHeight="1" x14ac:dyDescent="0.55000000000000004">
      <c r="A53" s="12" t="s">
        <v>45</v>
      </c>
      <c r="C53" s="2"/>
      <c r="D53" s="106">
        <v>9477</v>
      </c>
      <c r="E53" s="1"/>
      <c r="F53" s="87">
        <v>9434</v>
      </c>
      <c r="G53" s="1"/>
      <c r="H53" s="106">
        <v>9070</v>
      </c>
      <c r="I53" s="1"/>
      <c r="J53" s="88">
        <v>8453</v>
      </c>
      <c r="K53" s="44"/>
    </row>
    <row r="54" spans="1:11" ht="21.75" customHeight="1" x14ac:dyDescent="0.6">
      <c r="A54" s="14" t="s">
        <v>47</v>
      </c>
      <c r="C54" s="2"/>
      <c r="D54" s="76">
        <f>SUM(D43:D53)</f>
        <v>1331855</v>
      </c>
      <c r="E54" s="77"/>
      <c r="F54" s="76">
        <f>SUM(F43:F53)</f>
        <v>2488067</v>
      </c>
      <c r="G54" s="77"/>
      <c r="H54" s="76">
        <f>SUM(H43:H53)</f>
        <v>1296031</v>
      </c>
      <c r="I54" s="77"/>
      <c r="J54" s="76">
        <f>SUM(J43:J53)</f>
        <v>2411495</v>
      </c>
      <c r="K54" s="44"/>
    </row>
    <row r="55" spans="1:11" ht="21.75" customHeight="1" x14ac:dyDescent="0.55000000000000004">
      <c r="C55" s="2"/>
      <c r="D55" s="1"/>
      <c r="E55" s="1"/>
      <c r="F55" s="1"/>
      <c r="G55" s="1"/>
      <c r="H55" s="1"/>
      <c r="I55" s="1"/>
      <c r="J55" s="1"/>
      <c r="K55" s="44"/>
    </row>
    <row r="56" spans="1:11" ht="21.75" customHeight="1" x14ac:dyDescent="0.6">
      <c r="A56" s="10" t="s">
        <v>48</v>
      </c>
      <c r="C56" s="2"/>
      <c r="D56" s="1"/>
      <c r="E56" s="1"/>
      <c r="F56" s="1"/>
      <c r="G56" s="1"/>
      <c r="H56" s="1"/>
      <c r="I56" s="1"/>
      <c r="J56" s="1"/>
      <c r="K56" s="44"/>
    </row>
    <row r="57" spans="1:11" ht="21.75" customHeight="1" x14ac:dyDescent="0.55000000000000004">
      <c r="A57" s="31" t="s">
        <v>168</v>
      </c>
      <c r="C57" s="2"/>
      <c r="D57" s="1">
        <v>24900</v>
      </c>
      <c r="E57" s="1"/>
      <c r="F57" s="1">
        <v>24900</v>
      </c>
      <c r="G57" s="1"/>
      <c r="H57" s="1">
        <v>24900</v>
      </c>
      <c r="I57" s="1"/>
      <c r="J57" s="49">
        <v>24900</v>
      </c>
      <c r="K57" s="44"/>
    </row>
    <row r="58" spans="1:11" ht="21.75" customHeight="1" x14ac:dyDescent="0.55000000000000004">
      <c r="A58" s="12" t="s">
        <v>50</v>
      </c>
      <c r="C58" s="2"/>
      <c r="D58" s="1">
        <v>7084</v>
      </c>
      <c r="E58" s="1"/>
      <c r="F58" s="1">
        <v>13654</v>
      </c>
      <c r="G58" s="1"/>
      <c r="H58" s="1">
        <v>7084</v>
      </c>
      <c r="I58" s="1"/>
      <c r="J58" s="49">
        <v>13654</v>
      </c>
      <c r="K58" s="44"/>
    </row>
    <row r="59" spans="1:11" ht="21.75" customHeight="1" x14ac:dyDescent="0.55000000000000004">
      <c r="A59" s="31" t="s">
        <v>51</v>
      </c>
      <c r="B59" s="5">
        <v>11</v>
      </c>
      <c r="C59" s="2"/>
      <c r="D59" s="1">
        <v>740996</v>
      </c>
      <c r="E59" s="1"/>
      <c r="F59" s="1">
        <v>198525</v>
      </c>
      <c r="G59" s="1"/>
      <c r="H59" s="1">
        <v>740996</v>
      </c>
      <c r="I59" s="1"/>
      <c r="J59" s="1">
        <v>198525</v>
      </c>
      <c r="K59" s="44"/>
    </row>
    <row r="60" spans="1:11" ht="21.75" customHeight="1" x14ac:dyDescent="0.55000000000000004">
      <c r="A60" s="31" t="s">
        <v>169</v>
      </c>
      <c r="C60" s="2"/>
      <c r="K60" s="44"/>
    </row>
    <row r="61" spans="1:11" ht="21.75" customHeight="1" x14ac:dyDescent="0.55000000000000004">
      <c r="A61" s="31" t="s">
        <v>170</v>
      </c>
      <c r="B61" s="5">
        <v>12</v>
      </c>
      <c r="C61" s="2"/>
      <c r="D61" s="1">
        <v>32067</v>
      </c>
      <c r="E61" s="1"/>
      <c r="F61" s="1">
        <v>26910</v>
      </c>
      <c r="G61" s="1"/>
      <c r="H61" s="1">
        <v>29782</v>
      </c>
      <c r="I61" s="1"/>
      <c r="J61" s="84">
        <v>25602</v>
      </c>
      <c r="K61" s="44"/>
    </row>
    <row r="62" spans="1:11" ht="21.75" customHeight="1" x14ac:dyDescent="0.6">
      <c r="A62" s="14" t="s">
        <v>57</v>
      </c>
      <c r="C62" s="2"/>
      <c r="D62" s="8">
        <f>SUM(D57:D61)</f>
        <v>805047</v>
      </c>
      <c r="E62" s="4"/>
      <c r="F62" s="8">
        <f>SUM(F57:F61)</f>
        <v>263989</v>
      </c>
      <c r="G62" s="4"/>
      <c r="H62" s="8">
        <f>SUM(H57:H61)</f>
        <v>802762</v>
      </c>
      <c r="I62" s="4"/>
      <c r="J62" s="8">
        <f>SUM(J57:J61)</f>
        <v>262681</v>
      </c>
      <c r="K62" s="44"/>
    </row>
    <row r="63" spans="1:11" ht="21.75" customHeight="1" x14ac:dyDescent="0.6">
      <c r="A63" s="14"/>
      <c r="C63" s="2"/>
      <c r="D63" s="4"/>
      <c r="E63" s="4"/>
      <c r="F63" s="4"/>
      <c r="G63" s="4"/>
      <c r="H63" s="4"/>
      <c r="I63" s="4"/>
      <c r="J63" s="4"/>
      <c r="K63" s="44"/>
    </row>
    <row r="64" spans="1:11" ht="22.2" x14ac:dyDescent="0.6">
      <c r="A64" s="14" t="s">
        <v>58</v>
      </c>
      <c r="C64" s="2"/>
      <c r="D64" s="19">
        <f>SUM(D54+D62)</f>
        <v>2136902</v>
      </c>
      <c r="E64" s="4"/>
      <c r="F64" s="19">
        <f>SUM(F54+F62)</f>
        <v>2752056</v>
      </c>
      <c r="G64" s="4"/>
      <c r="H64" s="19">
        <f>SUM(H54+H62)</f>
        <v>2098793</v>
      </c>
      <c r="I64" s="4"/>
      <c r="J64" s="19">
        <f>SUM(J54+J62)</f>
        <v>2674176</v>
      </c>
      <c r="K64" s="44"/>
    </row>
    <row r="65" spans="1:12" ht="21.75" customHeight="1" x14ac:dyDescent="0.55000000000000004">
      <c r="C65" s="2"/>
      <c r="D65" s="1"/>
      <c r="E65" s="1"/>
      <c r="F65" s="1"/>
      <c r="G65" s="1"/>
      <c r="H65" s="64"/>
      <c r="I65" s="69"/>
      <c r="J65" s="64"/>
      <c r="K65"/>
    </row>
    <row r="66" spans="1:12" ht="21.6" customHeight="1" x14ac:dyDescent="0.55000000000000004">
      <c r="A66" s="20"/>
      <c r="C66" s="11"/>
      <c r="D66" s="44"/>
      <c r="F66" s="50"/>
      <c r="H66" s="50"/>
      <c r="J66" s="7"/>
    </row>
    <row r="67" spans="1:12" ht="21.75" customHeight="1" x14ac:dyDescent="0.6">
      <c r="A67" s="15" t="s">
        <v>0</v>
      </c>
      <c r="C67" s="11"/>
    </row>
    <row r="68" spans="1:12" ht="24" customHeight="1" x14ac:dyDescent="0.6">
      <c r="A68" s="15" t="s">
        <v>153</v>
      </c>
      <c r="C68" s="11"/>
    </row>
    <row r="69" spans="1:12" ht="24" customHeight="1" x14ac:dyDescent="0.6">
      <c r="A69" s="15"/>
      <c r="C69" s="11"/>
    </row>
    <row r="70" spans="1:12" ht="21.75" customHeight="1" x14ac:dyDescent="0.6">
      <c r="C70" s="2"/>
      <c r="D70" s="241" t="s">
        <v>2</v>
      </c>
      <c r="E70" s="241"/>
      <c r="F70" s="241"/>
      <c r="G70" s="3"/>
      <c r="H70" s="241" t="s">
        <v>3</v>
      </c>
      <c r="I70" s="241"/>
      <c r="J70" s="241"/>
    </row>
    <row r="71" spans="1:12" ht="23.4" x14ac:dyDescent="0.6">
      <c r="A71" s="15"/>
      <c r="C71" s="2"/>
      <c r="D71" s="2" t="s">
        <v>154</v>
      </c>
      <c r="E71" s="2"/>
      <c r="F71" s="2" t="s">
        <v>4</v>
      </c>
      <c r="G71" s="2"/>
      <c r="H71" s="2" t="s">
        <v>154</v>
      </c>
      <c r="I71" s="2"/>
      <c r="J71" s="2" t="s">
        <v>4</v>
      </c>
    </row>
    <row r="72" spans="1:12" ht="23.4" x14ac:dyDescent="0.6">
      <c r="A72" s="15" t="s">
        <v>33</v>
      </c>
      <c r="B72" s="5" t="s">
        <v>6</v>
      </c>
      <c r="C72" s="2"/>
      <c r="D72" s="2">
        <v>2562</v>
      </c>
      <c r="E72" s="2"/>
      <c r="F72" s="2">
        <v>2561</v>
      </c>
      <c r="G72" s="2"/>
      <c r="H72" s="2">
        <v>2562</v>
      </c>
      <c r="I72" s="2"/>
      <c r="J72" s="2">
        <v>2561</v>
      </c>
    </row>
    <row r="73" spans="1:12" ht="23.4" x14ac:dyDescent="0.6">
      <c r="A73" s="15"/>
      <c r="C73" s="2"/>
      <c r="D73" s="35" t="s">
        <v>155</v>
      </c>
      <c r="E73" s="2"/>
      <c r="F73" s="35"/>
      <c r="G73" s="2"/>
      <c r="H73" s="35" t="s">
        <v>155</v>
      </c>
      <c r="I73" s="2"/>
      <c r="J73" s="35"/>
    </row>
    <row r="74" spans="1:12" ht="21.6" x14ac:dyDescent="0.55000000000000004">
      <c r="C74" s="2"/>
      <c r="D74" s="238" t="s">
        <v>7</v>
      </c>
      <c r="E74" s="238"/>
      <c r="F74" s="238"/>
      <c r="G74" s="238"/>
      <c r="H74" s="238"/>
      <c r="I74" s="238"/>
      <c r="J74" s="238"/>
    </row>
    <row r="75" spans="1:12" ht="21.75" customHeight="1" x14ac:dyDescent="0.6">
      <c r="A75" s="10" t="s">
        <v>59</v>
      </c>
      <c r="C75" s="2"/>
      <c r="D75" s="1"/>
      <c r="E75" s="1"/>
      <c r="F75" s="1"/>
      <c r="G75" s="1"/>
      <c r="H75" s="1"/>
      <c r="I75" s="1"/>
      <c r="J75" s="1"/>
    </row>
    <row r="76" spans="1:12" ht="21.75" customHeight="1" x14ac:dyDescent="0.55000000000000004">
      <c r="A76" s="12" t="s">
        <v>60</v>
      </c>
      <c r="B76" s="5">
        <v>13</v>
      </c>
      <c r="C76" s="2"/>
      <c r="D76" s="1"/>
      <c r="E76" s="1"/>
      <c r="F76" s="1"/>
      <c r="G76" s="1"/>
      <c r="H76" s="1"/>
      <c r="I76" s="1"/>
      <c r="J76" s="1"/>
    </row>
    <row r="77" spans="1:12" ht="21.75" customHeight="1" thickBot="1" x14ac:dyDescent="0.6">
      <c r="A77" s="12" t="s">
        <v>61</v>
      </c>
      <c r="C77" s="2"/>
      <c r="D77" s="71">
        <v>588999</v>
      </c>
      <c r="E77" s="1"/>
      <c r="F77" s="71">
        <v>460280</v>
      </c>
      <c r="G77" s="1"/>
      <c r="H77" s="71">
        <v>588999</v>
      </c>
      <c r="I77" s="1"/>
      <c r="J77" s="71">
        <v>460280</v>
      </c>
      <c r="K77"/>
    </row>
    <row r="78" spans="1:12" ht="21.75" customHeight="1" thickTop="1" x14ac:dyDescent="0.55000000000000004">
      <c r="A78" s="31" t="s">
        <v>62</v>
      </c>
      <c r="C78" s="2"/>
      <c r="D78" s="1">
        <v>327222</v>
      </c>
      <c r="E78" s="1"/>
      <c r="F78" s="1">
        <v>327222</v>
      </c>
      <c r="G78" s="1"/>
      <c r="H78" s="1">
        <v>327222</v>
      </c>
      <c r="I78" s="1"/>
      <c r="J78" s="1">
        <v>327222</v>
      </c>
      <c r="K78"/>
      <c r="L78" s="100"/>
    </row>
    <row r="79" spans="1:12" ht="21.75" customHeight="1" x14ac:dyDescent="0.55000000000000004">
      <c r="A79" s="31" t="s">
        <v>63</v>
      </c>
      <c r="C79" s="2"/>
      <c r="D79" s="32"/>
      <c r="E79" s="32"/>
      <c r="F79" s="32"/>
      <c r="G79" s="32"/>
      <c r="H79" s="32"/>
      <c r="I79" s="32"/>
      <c r="J79" s="32"/>
      <c r="K79"/>
      <c r="L79" s="100"/>
    </row>
    <row r="80" spans="1:12" ht="21.75" customHeight="1" x14ac:dyDescent="0.55000000000000004">
      <c r="A80" s="31" t="s">
        <v>64</v>
      </c>
      <c r="C80" s="2"/>
      <c r="D80" s="32">
        <v>524895</v>
      </c>
      <c r="E80" s="32"/>
      <c r="F80" s="32">
        <v>524895</v>
      </c>
      <c r="G80" s="32"/>
      <c r="H80" s="65">
        <v>524895</v>
      </c>
      <c r="I80" s="32"/>
      <c r="J80" s="65">
        <v>524895</v>
      </c>
      <c r="K80"/>
      <c r="L80" s="100"/>
    </row>
    <row r="81" spans="1:14" ht="21.75" customHeight="1" x14ac:dyDescent="0.55000000000000004">
      <c r="A81" s="31" t="s">
        <v>171</v>
      </c>
      <c r="C81" s="2"/>
      <c r="K81"/>
      <c r="L81" s="100"/>
    </row>
    <row r="82" spans="1:14" ht="21.75" customHeight="1" x14ac:dyDescent="0.55000000000000004">
      <c r="A82" s="31" t="s">
        <v>172</v>
      </c>
      <c r="C82" s="2"/>
      <c r="D82" s="32">
        <v>29013</v>
      </c>
      <c r="E82" s="32"/>
      <c r="F82" s="32">
        <v>29013</v>
      </c>
      <c r="G82" s="32"/>
      <c r="H82" s="65">
        <v>27068</v>
      </c>
      <c r="I82" s="32"/>
      <c r="J82" s="65">
        <v>27068</v>
      </c>
      <c r="K82"/>
      <c r="L82" s="100"/>
    </row>
    <row r="83" spans="1:14" ht="21.75" customHeight="1" x14ac:dyDescent="0.55000000000000004">
      <c r="A83" s="31" t="s">
        <v>173</v>
      </c>
      <c r="C83" s="2"/>
      <c r="K83"/>
      <c r="L83" s="100"/>
    </row>
    <row r="84" spans="1:14" ht="21.75" customHeight="1" x14ac:dyDescent="0.55000000000000004">
      <c r="A84" s="31" t="s">
        <v>174</v>
      </c>
      <c r="C84" s="2"/>
      <c r="D84" s="32">
        <v>-5633</v>
      </c>
      <c r="E84" s="32"/>
      <c r="F84" s="32">
        <v>-5633</v>
      </c>
      <c r="G84" s="32"/>
      <c r="H84" s="62">
        <v>0</v>
      </c>
      <c r="I84" s="32"/>
      <c r="J84" s="62">
        <v>0</v>
      </c>
      <c r="K84"/>
      <c r="L84" s="100"/>
    </row>
    <row r="85" spans="1:14" ht="21.75" customHeight="1" x14ac:dyDescent="0.55000000000000004">
      <c r="A85" s="31" t="s">
        <v>175</v>
      </c>
      <c r="C85" s="2"/>
      <c r="D85" s="1"/>
      <c r="E85" s="1"/>
      <c r="F85" s="1"/>
      <c r="G85" s="1"/>
      <c r="H85" s="65"/>
      <c r="I85" s="1"/>
      <c r="J85" s="65"/>
      <c r="K85"/>
      <c r="L85" s="100"/>
    </row>
    <row r="86" spans="1:14" ht="21.75" customHeight="1" x14ac:dyDescent="0.55000000000000004">
      <c r="A86" s="12" t="s">
        <v>176</v>
      </c>
      <c r="C86" s="2"/>
      <c r="D86" s="1"/>
      <c r="E86" s="1"/>
      <c r="F86" s="1"/>
      <c r="G86" s="1"/>
      <c r="H86" s="65"/>
      <c r="I86" s="1"/>
      <c r="J86" s="65"/>
      <c r="K86"/>
      <c r="L86" s="100"/>
      <c r="M86" s="100"/>
    </row>
    <row r="87" spans="1:14" ht="21.75" customHeight="1" x14ac:dyDescent="0.55000000000000004">
      <c r="A87" s="31" t="s">
        <v>177</v>
      </c>
      <c r="C87" s="2"/>
      <c r="D87" s="1">
        <v>6820</v>
      </c>
      <c r="E87" s="1"/>
      <c r="F87" s="1">
        <v>6820</v>
      </c>
      <c r="G87" s="1"/>
      <c r="H87" s="1">
        <v>6820</v>
      </c>
      <c r="I87" s="1"/>
      <c r="J87" s="1">
        <v>6820</v>
      </c>
      <c r="K87"/>
      <c r="L87" s="100"/>
      <c r="M87" s="100"/>
    </row>
    <row r="88" spans="1:14" ht="21.75" customHeight="1" x14ac:dyDescent="0.55000000000000004">
      <c r="A88" s="31" t="s">
        <v>178</v>
      </c>
      <c r="C88" s="2"/>
      <c r="D88" s="32">
        <v>48009</v>
      </c>
      <c r="E88" s="1"/>
      <c r="F88" s="32">
        <v>6423</v>
      </c>
      <c r="G88" s="1"/>
      <c r="H88" s="65">
        <v>29878</v>
      </c>
      <c r="I88" s="1"/>
      <c r="J88" s="65">
        <v>-15719</v>
      </c>
      <c r="L88" s="100"/>
      <c r="M88" s="100"/>
    </row>
    <row r="89" spans="1:14" ht="21.75" customHeight="1" x14ac:dyDescent="0.6">
      <c r="A89" s="14" t="s">
        <v>179</v>
      </c>
      <c r="C89" s="2"/>
      <c r="D89" s="21">
        <f>SUM(D78:D88)</f>
        <v>930326</v>
      </c>
      <c r="E89" s="4"/>
      <c r="F89" s="21">
        <f>SUM(F78:F88)</f>
        <v>888740</v>
      </c>
      <c r="G89" s="4"/>
      <c r="H89" s="21">
        <f>SUM(H78:H88)</f>
        <v>915883</v>
      </c>
      <c r="I89" s="4"/>
      <c r="J89" s="21">
        <f>SUM(J78:J88)</f>
        <v>870286</v>
      </c>
      <c r="K89"/>
      <c r="L89" s="100"/>
      <c r="M89" s="100"/>
    </row>
    <row r="90" spans="1:14" ht="21.75" customHeight="1" x14ac:dyDescent="0.55000000000000004">
      <c r="A90" s="31" t="s">
        <v>71</v>
      </c>
      <c r="C90" s="2"/>
      <c r="D90" s="40">
        <v>5</v>
      </c>
      <c r="E90" s="1"/>
      <c r="F90" s="13">
        <v>4</v>
      </c>
      <c r="G90" s="1"/>
      <c r="H90" s="89">
        <v>0</v>
      </c>
      <c r="I90" s="1"/>
      <c r="J90" s="89">
        <v>0</v>
      </c>
      <c r="K90"/>
      <c r="L90" s="100"/>
      <c r="M90" s="103"/>
    </row>
    <row r="91" spans="1:14" ht="21.75" customHeight="1" x14ac:dyDescent="0.6">
      <c r="A91" s="14" t="s">
        <v>72</v>
      </c>
      <c r="C91" s="2"/>
      <c r="D91" s="19">
        <f>SUM(D89:D90)</f>
        <v>930331</v>
      </c>
      <c r="E91" s="4"/>
      <c r="F91" s="19">
        <f>SUM(F89:F90)</f>
        <v>888744</v>
      </c>
      <c r="G91" s="4"/>
      <c r="H91" s="19">
        <f>SUM(H89:H90)</f>
        <v>915883</v>
      </c>
      <c r="I91" s="4"/>
      <c r="J91" s="19">
        <f>SUM(J89:J90)</f>
        <v>870286</v>
      </c>
      <c r="K91"/>
      <c r="L91" s="100"/>
    </row>
    <row r="92" spans="1:14" ht="21.75" customHeight="1" x14ac:dyDescent="0.6">
      <c r="A92" s="14"/>
      <c r="C92" s="2"/>
      <c r="D92" s="4"/>
      <c r="E92" s="4"/>
      <c r="F92" s="4"/>
      <c r="G92" s="4"/>
      <c r="H92" s="4"/>
      <c r="I92" s="4"/>
      <c r="J92" s="4"/>
      <c r="K92"/>
      <c r="L92" s="47"/>
    </row>
    <row r="93" spans="1:14" ht="22.8" thickBot="1" x14ac:dyDescent="0.65">
      <c r="A93" s="14" t="s">
        <v>73</v>
      </c>
      <c r="C93" s="2"/>
      <c r="D93" s="9">
        <f>D64+D91</f>
        <v>3067233</v>
      </c>
      <c r="E93" s="4"/>
      <c r="F93" s="9">
        <f>F64+F91</f>
        <v>3640800</v>
      </c>
      <c r="G93" s="4"/>
      <c r="H93" s="9">
        <f>H64+H91</f>
        <v>3014676</v>
      </c>
      <c r="I93" s="4"/>
      <c r="J93" s="9">
        <f>J64+J91</f>
        <v>3544462</v>
      </c>
      <c r="K93" s="7"/>
      <c r="L93" s="48"/>
      <c r="M93" s="48"/>
      <c r="N93" s="48"/>
    </row>
    <row r="94" spans="1:14" ht="21.75" customHeight="1" thickTop="1" x14ac:dyDescent="0.6">
      <c r="A94" s="14"/>
      <c r="C94" s="2"/>
      <c r="D94" s="22"/>
      <c r="E94" s="4"/>
      <c r="F94" s="4"/>
      <c r="G94" s="4"/>
      <c r="H94" s="22"/>
      <c r="I94" s="4"/>
      <c r="J94" s="4"/>
    </row>
    <row r="95" spans="1:14" ht="21.75" customHeight="1" x14ac:dyDescent="0.6">
      <c r="A95" s="15" t="s">
        <v>0</v>
      </c>
      <c r="C95" s="11"/>
      <c r="D95" s="7"/>
      <c r="E95" s="7"/>
      <c r="F95" s="7"/>
      <c r="G95" s="7"/>
      <c r="H95" s="44"/>
      <c r="I95" s="7"/>
      <c r="J95" s="7"/>
    </row>
    <row r="96" spans="1:14" ht="24.75" customHeight="1" x14ac:dyDescent="0.6">
      <c r="A96" s="15" t="s">
        <v>180</v>
      </c>
      <c r="C96" s="11"/>
      <c r="D96" s="7"/>
      <c r="F96" s="7"/>
      <c r="H96" s="7"/>
      <c r="J96" s="7"/>
    </row>
    <row r="97" spans="1:11" ht="24.75" customHeight="1" x14ac:dyDescent="0.6">
      <c r="A97" s="25"/>
      <c r="B97" s="25"/>
      <c r="C97" s="25"/>
      <c r="D97" s="17"/>
      <c r="E97" s="17"/>
      <c r="F97" s="17"/>
    </row>
    <row r="98" spans="1:11" ht="24.75" customHeight="1" x14ac:dyDescent="0.6">
      <c r="C98" s="2"/>
      <c r="D98" s="241" t="s">
        <v>2</v>
      </c>
      <c r="E98" s="241"/>
      <c r="F98" s="241"/>
      <c r="G98" s="3"/>
      <c r="H98" s="241" t="s">
        <v>3</v>
      </c>
      <c r="I98" s="241"/>
      <c r="J98" s="241"/>
    </row>
    <row r="99" spans="1:11" ht="21.75" customHeight="1" x14ac:dyDescent="0.6">
      <c r="C99" s="2"/>
      <c r="D99" s="243" t="s">
        <v>181</v>
      </c>
      <c r="E99" s="243"/>
      <c r="F99" s="243"/>
      <c r="G99" s="3"/>
      <c r="H99" s="243" t="s">
        <v>181</v>
      </c>
      <c r="I99" s="243"/>
      <c r="J99" s="243"/>
    </row>
    <row r="100" spans="1:11" ht="21.75" customHeight="1" x14ac:dyDescent="0.6">
      <c r="C100" s="2"/>
      <c r="D100" s="243" t="s">
        <v>182</v>
      </c>
      <c r="E100" s="243"/>
      <c r="F100" s="243"/>
      <c r="G100" s="3"/>
      <c r="H100" s="243" t="s">
        <v>182</v>
      </c>
      <c r="I100" s="243"/>
      <c r="J100" s="243"/>
    </row>
    <row r="101" spans="1:11" ht="21.75" customHeight="1" x14ac:dyDescent="0.55000000000000004">
      <c r="B101" s="5" t="s">
        <v>6</v>
      </c>
      <c r="C101" s="2"/>
      <c r="D101" s="2">
        <v>2562</v>
      </c>
      <c r="E101" s="2"/>
      <c r="F101" s="2">
        <v>2561</v>
      </c>
      <c r="G101" s="2"/>
      <c r="H101" s="2">
        <v>2562</v>
      </c>
      <c r="I101" s="2"/>
      <c r="J101" s="2">
        <v>2561</v>
      </c>
    </row>
    <row r="102" spans="1:11" ht="21.75" customHeight="1" x14ac:dyDescent="0.55000000000000004">
      <c r="C102" s="2"/>
      <c r="D102" s="238" t="s">
        <v>7</v>
      </c>
      <c r="E102" s="238"/>
      <c r="F102" s="238"/>
      <c r="G102" s="238"/>
      <c r="H102" s="238"/>
      <c r="I102" s="238"/>
      <c r="J102" s="238"/>
    </row>
    <row r="103" spans="1:11" ht="21.75" customHeight="1" x14ac:dyDescent="0.6">
      <c r="A103" s="10" t="s">
        <v>76</v>
      </c>
      <c r="C103" s="2"/>
      <c r="D103" s="53"/>
      <c r="E103" s="26"/>
      <c r="F103" s="53"/>
      <c r="G103" s="26"/>
      <c r="H103" s="53"/>
      <c r="I103" s="26"/>
      <c r="J103" s="53"/>
    </row>
    <row r="104" spans="1:11" ht="21.75" customHeight="1" x14ac:dyDescent="0.55000000000000004">
      <c r="A104" s="6" t="s">
        <v>77</v>
      </c>
      <c r="B104" s="5">
        <v>3</v>
      </c>
      <c r="C104" s="2"/>
      <c r="D104" s="1">
        <v>133788</v>
      </c>
      <c r="E104" s="1"/>
      <c r="F104" s="1">
        <v>480861</v>
      </c>
      <c r="G104" s="1"/>
      <c r="H104" s="1">
        <v>109800</v>
      </c>
      <c r="I104" s="1"/>
      <c r="J104" s="1">
        <v>456085</v>
      </c>
    </row>
    <row r="105" spans="1:11" ht="21.75" customHeight="1" x14ac:dyDescent="0.55000000000000004">
      <c r="A105" s="12" t="s">
        <v>78</v>
      </c>
      <c r="B105" s="5">
        <v>3</v>
      </c>
      <c r="C105" s="2"/>
      <c r="D105" s="1">
        <v>87293</v>
      </c>
      <c r="E105" s="1"/>
      <c r="F105" s="1">
        <v>49070</v>
      </c>
      <c r="G105" s="1"/>
      <c r="H105" s="1">
        <v>87953</v>
      </c>
      <c r="I105" s="1"/>
      <c r="J105" s="1">
        <v>50055</v>
      </c>
      <c r="K105"/>
    </row>
    <row r="106" spans="1:11" ht="21.75" customHeight="1" x14ac:dyDescent="0.55000000000000004">
      <c r="A106" s="31" t="s">
        <v>79</v>
      </c>
      <c r="B106" s="5">
        <v>3</v>
      </c>
      <c r="C106" s="2"/>
      <c r="D106" s="1">
        <v>7798</v>
      </c>
      <c r="E106" s="1"/>
      <c r="F106" s="1">
        <v>3158</v>
      </c>
      <c r="G106" s="1"/>
      <c r="H106" s="1">
        <v>10112</v>
      </c>
      <c r="I106" s="1"/>
      <c r="J106" s="65">
        <v>6504</v>
      </c>
      <c r="K106"/>
    </row>
    <row r="107" spans="1:11" ht="21.75" customHeight="1" x14ac:dyDescent="0.6">
      <c r="A107" s="14" t="s">
        <v>80</v>
      </c>
      <c r="C107" s="2"/>
      <c r="D107" s="55">
        <f>SUM(D104:D106)</f>
        <v>228879</v>
      </c>
      <c r="E107" s="4"/>
      <c r="F107" s="55">
        <f>SUM(F104:F106)</f>
        <v>533089</v>
      </c>
      <c r="G107" s="4"/>
      <c r="H107" s="55">
        <f>SUM(H104:H106)</f>
        <v>207865</v>
      </c>
      <c r="I107" s="4"/>
      <c r="J107" s="55">
        <f>SUM(J104:J106)</f>
        <v>512644</v>
      </c>
      <c r="K107"/>
    </row>
    <row r="108" spans="1:11" ht="21.75" customHeight="1" x14ac:dyDescent="0.55000000000000004">
      <c r="C108" s="2"/>
    </row>
    <row r="109" spans="1:11" ht="19.05" customHeight="1" x14ac:dyDescent="0.6">
      <c r="A109" s="10" t="s">
        <v>81</v>
      </c>
      <c r="C109" s="2"/>
      <c r="D109" s="53"/>
      <c r="E109" s="1"/>
      <c r="F109" s="53"/>
      <c r="G109" s="1"/>
      <c r="H109" s="53"/>
      <c r="I109" s="1"/>
      <c r="J109" s="53"/>
    </row>
    <row r="110" spans="1:11" ht="21.75" customHeight="1" x14ac:dyDescent="0.55000000000000004">
      <c r="A110" s="12" t="s">
        <v>82</v>
      </c>
      <c r="B110" s="5">
        <v>3</v>
      </c>
      <c r="C110" s="2"/>
      <c r="D110" s="1">
        <v>-70324</v>
      </c>
      <c r="E110" s="1"/>
      <c r="F110" s="1">
        <v>-386978</v>
      </c>
      <c r="G110" s="1"/>
      <c r="H110" s="1">
        <v>-52880</v>
      </c>
      <c r="I110" s="1"/>
      <c r="J110" s="1">
        <v>-370830</v>
      </c>
    </row>
    <row r="111" spans="1:11" ht="21.75" customHeight="1" x14ac:dyDescent="0.55000000000000004">
      <c r="A111" s="12" t="s">
        <v>83</v>
      </c>
      <c r="C111" s="2"/>
      <c r="D111" s="1">
        <v>-71539</v>
      </c>
      <c r="E111" s="1"/>
      <c r="F111" s="1">
        <v>-34980</v>
      </c>
      <c r="G111" s="1"/>
      <c r="H111" s="1">
        <v>-72212</v>
      </c>
      <c r="I111" s="1"/>
      <c r="J111" s="1">
        <v>-35038</v>
      </c>
      <c r="K111"/>
    </row>
    <row r="112" spans="1:11" ht="21.75" customHeight="1" x14ac:dyDescent="0.55000000000000004">
      <c r="A112" s="31" t="s">
        <v>84</v>
      </c>
      <c r="C112" s="2"/>
      <c r="D112" s="1">
        <v>-9352</v>
      </c>
      <c r="E112" s="1"/>
      <c r="F112" s="1">
        <v>-9574</v>
      </c>
      <c r="G112" s="1"/>
      <c r="H112" s="1">
        <v>-8503</v>
      </c>
      <c r="I112" s="1"/>
      <c r="J112" s="1">
        <v>-8166</v>
      </c>
      <c r="K112"/>
    </row>
    <row r="113" spans="1:12" ht="21.75" customHeight="1" x14ac:dyDescent="0.55000000000000004">
      <c r="A113" s="12" t="s">
        <v>85</v>
      </c>
      <c r="B113" s="5">
        <v>3</v>
      </c>
      <c r="C113" s="2"/>
      <c r="D113" s="1">
        <v>-39360</v>
      </c>
      <c r="E113" s="1"/>
      <c r="F113" s="1">
        <v>-51595</v>
      </c>
      <c r="G113" s="1"/>
      <c r="H113" s="1">
        <v>-33833</v>
      </c>
      <c r="I113" s="1"/>
      <c r="J113" s="1">
        <v>-50799</v>
      </c>
    </row>
    <row r="114" spans="1:12" ht="21.75" customHeight="1" x14ac:dyDescent="0.55000000000000004">
      <c r="A114" s="12" t="s">
        <v>88</v>
      </c>
      <c r="B114" s="5">
        <v>3</v>
      </c>
      <c r="C114" s="2"/>
      <c r="D114" s="1">
        <v>-35935</v>
      </c>
      <c r="E114" s="1"/>
      <c r="F114" s="1">
        <v>-36459</v>
      </c>
      <c r="G114" s="1"/>
      <c r="H114" s="1">
        <v>-35576</v>
      </c>
      <c r="I114" s="1"/>
      <c r="J114" s="1">
        <v>-35756</v>
      </c>
    </row>
    <row r="115" spans="1:12" ht="21.75" customHeight="1" x14ac:dyDescent="0.6">
      <c r="A115" s="14" t="s">
        <v>86</v>
      </c>
      <c r="C115" s="2"/>
      <c r="D115" s="55">
        <f>SUM(D110:D114)</f>
        <v>-226510</v>
      </c>
      <c r="E115" s="4"/>
      <c r="F115" s="55">
        <f>SUM(F110:F114)</f>
        <v>-519586</v>
      </c>
      <c r="G115" s="4"/>
      <c r="H115" s="55">
        <f>SUM(H110:H114)</f>
        <v>-203004</v>
      </c>
      <c r="I115" s="4"/>
      <c r="J115" s="55">
        <f>SUM(J110:J114)</f>
        <v>-500589</v>
      </c>
    </row>
    <row r="116" spans="1:12" ht="21.75" customHeight="1" x14ac:dyDescent="0.6">
      <c r="A116" s="14"/>
      <c r="C116" s="2"/>
      <c r="D116" s="1"/>
      <c r="E116" s="1"/>
      <c r="F116" s="1"/>
      <c r="G116" s="1"/>
      <c r="H116" s="1"/>
      <c r="I116" s="1"/>
      <c r="J116" s="1"/>
    </row>
    <row r="117" spans="1:12" ht="21.6" x14ac:dyDescent="0.55000000000000004">
      <c r="A117" s="31" t="s">
        <v>89</v>
      </c>
      <c r="C117" s="35"/>
      <c r="D117" s="13">
        <v>-30</v>
      </c>
      <c r="E117" s="32"/>
      <c r="F117" s="58">
        <v>-28</v>
      </c>
      <c r="G117" s="61"/>
      <c r="H117" s="89">
        <v>0</v>
      </c>
      <c r="I117" s="90"/>
      <c r="J117" s="89">
        <v>0</v>
      </c>
    </row>
    <row r="118" spans="1:12" ht="21.75" customHeight="1" x14ac:dyDescent="0.6">
      <c r="A118" s="14"/>
      <c r="C118" s="2"/>
      <c r="D118" s="1"/>
      <c r="E118" s="1"/>
      <c r="F118" s="1"/>
      <c r="G118" s="1"/>
      <c r="H118" s="1"/>
      <c r="I118" s="1"/>
      <c r="J118" s="1"/>
      <c r="K118"/>
    </row>
    <row r="119" spans="1:12" ht="22.2" x14ac:dyDescent="0.6">
      <c r="A119" s="14" t="s">
        <v>183</v>
      </c>
      <c r="C119" s="35"/>
      <c r="D119" s="60">
        <f>D107+D115+D117</f>
        <v>2339</v>
      </c>
      <c r="E119" s="4"/>
      <c r="F119" s="60">
        <f>F107+F115+F117</f>
        <v>13475</v>
      </c>
      <c r="G119" s="4"/>
      <c r="H119" s="60">
        <f>H107+H115+H117</f>
        <v>4861</v>
      </c>
      <c r="I119" s="4"/>
      <c r="J119" s="60">
        <f>J107+J115+J117</f>
        <v>12055</v>
      </c>
    </row>
    <row r="120" spans="1:12" ht="21.75" customHeight="1" x14ac:dyDescent="0.55000000000000004">
      <c r="A120" s="31" t="s">
        <v>184</v>
      </c>
      <c r="C120" s="35"/>
      <c r="D120" s="1">
        <v>-4441</v>
      </c>
      <c r="E120" s="32"/>
      <c r="F120" s="40">
        <v>1981</v>
      </c>
      <c r="G120" s="32"/>
      <c r="H120" s="1">
        <v>-4123</v>
      </c>
      <c r="I120" s="32"/>
      <c r="J120" s="57">
        <v>1606</v>
      </c>
      <c r="K120" s="66"/>
    </row>
    <row r="121" spans="1:12" ht="21.75" customHeight="1" x14ac:dyDescent="0.6">
      <c r="A121" s="14" t="s">
        <v>185</v>
      </c>
      <c r="C121" s="35"/>
      <c r="D121" s="55">
        <f>SUM(D119:D120)</f>
        <v>-2102</v>
      </c>
      <c r="E121" s="4"/>
      <c r="F121" s="55">
        <f>SUM(F119:F120)</f>
        <v>15456</v>
      </c>
      <c r="G121" s="4"/>
      <c r="H121" s="55">
        <f>SUM(H119:H120)</f>
        <v>738</v>
      </c>
      <c r="I121" s="4"/>
      <c r="J121" s="55">
        <f>SUM(J119:J120)</f>
        <v>13661</v>
      </c>
      <c r="K121"/>
    </row>
    <row r="122" spans="1:12" ht="21.75" customHeight="1" x14ac:dyDescent="0.6">
      <c r="A122" s="14"/>
      <c r="C122" s="35"/>
      <c r="D122" s="22"/>
      <c r="E122" s="22"/>
      <c r="F122" s="22"/>
      <c r="G122" s="4"/>
      <c r="H122" s="22"/>
      <c r="I122" s="4"/>
      <c r="J122" s="22"/>
      <c r="K122"/>
    </row>
    <row r="123" spans="1:12" ht="21.75" customHeight="1" x14ac:dyDescent="0.6">
      <c r="A123" s="14" t="s">
        <v>92</v>
      </c>
      <c r="D123" s="50"/>
      <c r="E123" s="50"/>
      <c r="F123" s="50"/>
      <c r="G123" s="50"/>
      <c r="H123" s="50"/>
      <c r="I123" s="50"/>
      <c r="J123" s="50"/>
    </row>
    <row r="124" spans="1:12" ht="21.75" customHeight="1" x14ac:dyDescent="0.6">
      <c r="A124" s="68" t="s">
        <v>186</v>
      </c>
      <c r="D124" s="50"/>
      <c r="E124" s="50"/>
      <c r="F124" s="50"/>
      <c r="G124" s="50"/>
      <c r="H124" s="50"/>
      <c r="I124" s="50"/>
      <c r="J124" s="50"/>
    </row>
    <row r="125" spans="1:12" ht="21.75" customHeight="1" x14ac:dyDescent="0.6">
      <c r="A125" s="68" t="s">
        <v>93</v>
      </c>
      <c r="D125" s="50"/>
      <c r="E125" s="50"/>
      <c r="F125" s="50"/>
      <c r="G125" s="50"/>
      <c r="H125" s="50"/>
      <c r="I125" s="50"/>
      <c r="J125" s="50"/>
      <c r="K125"/>
      <c r="L125" s="47"/>
    </row>
    <row r="126" spans="1:12" ht="21.75" customHeight="1" x14ac:dyDescent="0.55000000000000004">
      <c r="A126" s="31" t="s">
        <v>187</v>
      </c>
      <c r="D126" s="81"/>
      <c r="E126" s="62"/>
      <c r="F126" s="81"/>
      <c r="G126" s="62"/>
      <c r="H126" s="81"/>
      <c r="I126" s="62"/>
      <c r="J126" s="81"/>
    </row>
    <row r="127" spans="1:12" ht="21.75" customHeight="1" x14ac:dyDescent="0.6">
      <c r="A127" s="31" t="s">
        <v>188</v>
      </c>
      <c r="D127" s="81">
        <v>-437</v>
      </c>
      <c r="E127" s="42"/>
      <c r="F127" s="81">
        <v>0</v>
      </c>
      <c r="G127" s="62"/>
      <c r="H127" s="81">
        <v>-196</v>
      </c>
      <c r="I127" s="62"/>
      <c r="J127" s="81">
        <v>0</v>
      </c>
    </row>
    <row r="128" spans="1:12" ht="21.75" customHeight="1" x14ac:dyDescent="0.6">
      <c r="A128" s="31" t="s">
        <v>189</v>
      </c>
      <c r="D128" s="81"/>
      <c r="E128" s="42"/>
      <c r="F128" s="81"/>
      <c r="G128" s="62"/>
      <c r="H128" s="81"/>
      <c r="I128" s="62"/>
      <c r="J128" s="81"/>
    </row>
    <row r="129" spans="1:11" ht="21.75" customHeight="1" x14ac:dyDescent="0.6">
      <c r="A129" s="31" t="s">
        <v>190</v>
      </c>
      <c r="D129" s="81">
        <v>-81</v>
      </c>
      <c r="E129" s="42"/>
      <c r="F129" s="81">
        <v>0</v>
      </c>
      <c r="G129" s="62"/>
      <c r="H129" s="81">
        <v>23</v>
      </c>
      <c r="I129" s="62"/>
      <c r="J129" s="81">
        <v>0</v>
      </c>
      <c r="K129"/>
    </row>
    <row r="130" spans="1:11" ht="21.75" customHeight="1" x14ac:dyDescent="0.6">
      <c r="A130" s="14" t="s">
        <v>191</v>
      </c>
      <c r="C130" s="17"/>
      <c r="D130" s="39">
        <f>SUM(D127:D129)</f>
        <v>-518</v>
      </c>
      <c r="E130" s="41"/>
      <c r="F130" s="39">
        <f>SUM(F127:F129)</f>
        <v>0</v>
      </c>
      <c r="G130" s="41"/>
      <c r="H130" s="39">
        <f>SUM(H127:H129)</f>
        <v>-173</v>
      </c>
      <c r="I130" s="41"/>
      <c r="J130" s="39">
        <f>SUM(J127:J129)</f>
        <v>0</v>
      </c>
    </row>
    <row r="131" spans="1:11" s="17" customFormat="1" ht="21.75" customHeight="1" thickBot="1" x14ac:dyDescent="0.65">
      <c r="A131" s="24" t="s">
        <v>192</v>
      </c>
      <c r="B131" s="18"/>
      <c r="D131" s="37">
        <f>SUM(D121,D130)</f>
        <v>-2620</v>
      </c>
      <c r="E131" s="42"/>
      <c r="F131" s="37">
        <f>SUM(F121,F130)</f>
        <v>15456</v>
      </c>
      <c r="G131" s="42"/>
      <c r="H131" s="37">
        <f>SUM(H121,H130)</f>
        <v>565</v>
      </c>
      <c r="I131" s="42"/>
      <c r="J131" s="37">
        <f>SUM(J121,J130)</f>
        <v>13661</v>
      </c>
    </row>
    <row r="132" spans="1:11" ht="21.75" customHeight="1" thickTop="1" x14ac:dyDescent="0.6">
      <c r="A132" s="14"/>
      <c r="C132" s="2"/>
      <c r="D132" s="22"/>
      <c r="E132" s="22"/>
      <c r="F132" s="22"/>
      <c r="G132" s="4"/>
      <c r="H132" s="52"/>
      <c r="I132" s="4"/>
      <c r="J132" s="52"/>
    </row>
    <row r="133" spans="1:11" ht="21.75" customHeight="1" x14ac:dyDescent="0.6">
      <c r="A133" s="15" t="s">
        <v>0</v>
      </c>
    </row>
    <row r="134" spans="1:11" ht="21.75" customHeight="1" x14ac:dyDescent="0.6">
      <c r="A134" s="15" t="s">
        <v>180</v>
      </c>
      <c r="F134" s="7"/>
    </row>
    <row r="136" spans="1:11" ht="21.75" customHeight="1" x14ac:dyDescent="0.6">
      <c r="C136" s="2"/>
      <c r="D136" s="241" t="s">
        <v>2</v>
      </c>
      <c r="E136" s="241"/>
      <c r="F136" s="241"/>
      <c r="G136" s="3"/>
      <c r="H136" s="241" t="s">
        <v>3</v>
      </c>
      <c r="I136" s="241"/>
      <c r="J136" s="241"/>
    </row>
    <row r="137" spans="1:11" ht="21.75" customHeight="1" x14ac:dyDescent="0.6">
      <c r="C137" s="2"/>
      <c r="D137" s="243" t="s">
        <v>181</v>
      </c>
      <c r="E137" s="243"/>
      <c r="F137" s="243"/>
      <c r="G137" s="3"/>
      <c r="H137" s="243" t="s">
        <v>181</v>
      </c>
      <c r="I137" s="243"/>
      <c r="J137" s="243"/>
    </row>
    <row r="138" spans="1:11" ht="21.75" customHeight="1" x14ac:dyDescent="0.6">
      <c r="C138" s="2"/>
      <c r="D138" s="243" t="s">
        <v>182</v>
      </c>
      <c r="E138" s="243"/>
      <c r="F138" s="243"/>
      <c r="G138" s="3"/>
      <c r="H138" s="243" t="s">
        <v>182</v>
      </c>
      <c r="I138" s="243"/>
      <c r="J138" s="243"/>
    </row>
    <row r="139" spans="1:11" ht="21.75" customHeight="1" x14ac:dyDescent="0.55000000000000004">
      <c r="B139" s="5" t="s">
        <v>6</v>
      </c>
      <c r="C139" s="2"/>
      <c r="D139" s="2">
        <v>2562</v>
      </c>
      <c r="E139" s="2"/>
      <c r="F139" s="2">
        <v>2561</v>
      </c>
      <c r="G139" s="2"/>
      <c r="H139" s="2">
        <v>2562</v>
      </c>
      <c r="I139" s="2"/>
      <c r="J139" s="2">
        <v>2561</v>
      </c>
    </row>
    <row r="140" spans="1:11" ht="21.75" customHeight="1" x14ac:dyDescent="0.55000000000000004">
      <c r="C140" s="2"/>
      <c r="D140" s="238" t="s">
        <v>7</v>
      </c>
      <c r="E140" s="238"/>
      <c r="F140" s="238"/>
      <c r="G140" s="238"/>
      <c r="H140" s="238"/>
      <c r="I140" s="238"/>
      <c r="J140" s="238"/>
    </row>
    <row r="141" spans="1:11" ht="19.05" customHeight="1" x14ac:dyDescent="0.6">
      <c r="A141" s="14" t="s">
        <v>193</v>
      </c>
      <c r="C141" s="35"/>
      <c r="D141" s="32"/>
      <c r="E141" s="32"/>
      <c r="F141" s="32"/>
      <c r="G141" s="32"/>
      <c r="H141" s="67"/>
      <c r="I141" s="32"/>
      <c r="J141" s="67"/>
      <c r="K141"/>
    </row>
    <row r="142" spans="1:11" ht="21.75" customHeight="1" x14ac:dyDescent="0.55000000000000004">
      <c r="A142" s="31" t="s">
        <v>98</v>
      </c>
      <c r="C142" s="35"/>
      <c r="D142" s="32">
        <v>-2099</v>
      </c>
      <c r="E142" s="32"/>
      <c r="F142" s="32">
        <v>15456</v>
      </c>
      <c r="G142" s="32"/>
      <c r="H142" s="61">
        <v>738</v>
      </c>
      <c r="I142" s="32"/>
      <c r="J142" s="61">
        <v>13661</v>
      </c>
      <c r="K142"/>
    </row>
    <row r="143" spans="1:11" ht="21.75" customHeight="1" x14ac:dyDescent="0.55000000000000004">
      <c r="A143" s="31" t="s">
        <v>99</v>
      </c>
      <c r="C143" s="35"/>
      <c r="D143" s="40">
        <v>-3</v>
      </c>
      <c r="E143" s="32"/>
      <c r="F143" s="57">
        <v>0</v>
      </c>
      <c r="G143" s="32"/>
      <c r="H143" s="58">
        <v>0</v>
      </c>
      <c r="I143" s="69"/>
      <c r="J143" s="57">
        <v>0</v>
      </c>
      <c r="K143"/>
    </row>
    <row r="144" spans="1:11" ht="21.75" customHeight="1" thickBot="1" x14ac:dyDescent="0.65">
      <c r="A144" s="14" t="s">
        <v>185</v>
      </c>
      <c r="C144" s="2"/>
      <c r="D144" s="59">
        <f>SUM(D142:D143)</f>
        <v>-2102</v>
      </c>
      <c r="E144" s="4"/>
      <c r="F144" s="59">
        <f>SUM(F142:F143)</f>
        <v>15456</v>
      </c>
      <c r="G144" s="4"/>
      <c r="H144" s="59">
        <f>SUM(H142:H143)</f>
        <v>738</v>
      </c>
      <c r="I144" s="4"/>
      <c r="J144" s="59">
        <f>SUM(J142:J143)</f>
        <v>13661</v>
      </c>
      <c r="K144"/>
    </row>
    <row r="145" spans="1:10" s="17" customFormat="1" ht="21.75" customHeight="1" thickTop="1" x14ac:dyDescent="0.6">
      <c r="A145" s="23"/>
      <c r="B145" s="5"/>
      <c r="C145" s="6"/>
      <c r="D145" s="50"/>
      <c r="E145" s="50"/>
      <c r="F145" s="50"/>
      <c r="G145" s="50"/>
      <c r="H145" s="50"/>
      <c r="I145" s="50"/>
      <c r="J145" s="50"/>
    </row>
    <row r="146" spans="1:10" ht="22.2" x14ac:dyDescent="0.6">
      <c r="A146" s="17" t="s">
        <v>100</v>
      </c>
      <c r="D146" s="50"/>
      <c r="E146" s="50"/>
      <c r="F146" s="50"/>
      <c r="G146" s="50"/>
      <c r="H146" s="50"/>
      <c r="I146" s="50"/>
      <c r="J146" s="50"/>
    </row>
    <row r="147" spans="1:10" ht="21.75" customHeight="1" x14ac:dyDescent="0.55000000000000004">
      <c r="A147" t="s">
        <v>101</v>
      </c>
      <c r="D147" s="1">
        <v>-2618</v>
      </c>
      <c r="E147" s="50"/>
      <c r="F147" s="1">
        <v>15456</v>
      </c>
      <c r="G147" s="50"/>
      <c r="H147" s="1">
        <v>565</v>
      </c>
      <c r="I147" s="50"/>
      <c r="J147" s="50">
        <v>13661</v>
      </c>
    </row>
    <row r="148" spans="1:10" ht="21.75" customHeight="1" x14ac:dyDescent="0.55000000000000004">
      <c r="A148" s="31" t="s">
        <v>102</v>
      </c>
      <c r="D148" s="1">
        <v>-2</v>
      </c>
      <c r="E148" s="50"/>
      <c r="F148" s="58">
        <v>0</v>
      </c>
      <c r="G148" s="50"/>
      <c r="H148" s="58">
        <v>0</v>
      </c>
      <c r="I148" s="50"/>
      <c r="J148" s="57">
        <v>0</v>
      </c>
    </row>
    <row r="149" spans="1:10" ht="21.75" customHeight="1" thickBot="1" x14ac:dyDescent="0.65">
      <c r="A149" s="24" t="s">
        <v>192</v>
      </c>
      <c r="B149" s="18"/>
      <c r="C149" s="17"/>
      <c r="D149" s="37">
        <f>SUM(D147:D148)</f>
        <v>-2620</v>
      </c>
      <c r="E149" s="36"/>
      <c r="F149" s="37">
        <f>SUM(F147:F148)</f>
        <v>15456</v>
      </c>
      <c r="G149" s="36"/>
      <c r="H149" s="37">
        <f>SUM(H147:H148)</f>
        <v>565</v>
      </c>
      <c r="I149" s="36"/>
      <c r="J149" s="37">
        <f>SUM(J147:J148)</f>
        <v>13661</v>
      </c>
    </row>
    <row r="150" spans="1:10" ht="21.75" customHeight="1" thickTop="1" x14ac:dyDescent="0.6">
      <c r="A150" s="24"/>
      <c r="B150" s="18"/>
      <c r="C150" s="17"/>
      <c r="D150" s="42"/>
      <c r="E150" s="36"/>
      <c r="F150" s="42"/>
      <c r="G150" s="36"/>
      <c r="H150" s="42"/>
      <c r="I150" s="36"/>
      <c r="J150" s="42"/>
    </row>
    <row r="151" spans="1:10" ht="19.05" customHeight="1" x14ac:dyDescent="0.6">
      <c r="A151" s="14" t="s">
        <v>194</v>
      </c>
      <c r="C151" s="2"/>
    </row>
    <row r="152" spans="1:10" ht="24" customHeight="1" thickBot="1" x14ac:dyDescent="0.65">
      <c r="A152" s="31" t="s">
        <v>195</v>
      </c>
      <c r="B152" s="5">
        <v>15</v>
      </c>
      <c r="C152" s="2"/>
      <c r="D152" s="98">
        <v>-2E-3</v>
      </c>
      <c r="E152" s="99"/>
      <c r="F152" s="98">
        <v>1.2912980688493357E-2</v>
      </c>
      <c r="G152" s="99"/>
      <c r="H152" s="98">
        <v>1E-3</v>
      </c>
      <c r="I152" s="99"/>
      <c r="J152" s="98">
        <v>1.141298875864365E-2</v>
      </c>
    </row>
    <row r="153" spans="1:10" s="17" customFormat="1" ht="21.75" customHeight="1" thickTop="1" x14ac:dyDescent="0.6">
      <c r="A153" s="12"/>
      <c r="B153" s="5"/>
      <c r="C153" s="6"/>
      <c r="D153" s="50"/>
      <c r="E153" s="50"/>
      <c r="F153" s="50"/>
      <c r="G153" s="50"/>
      <c r="H153" s="50"/>
      <c r="I153" s="50"/>
      <c r="J153" s="50"/>
    </row>
    <row r="154" spans="1:10" ht="21.75" customHeight="1" x14ac:dyDescent="0.6">
      <c r="A154" s="15" t="s">
        <v>0</v>
      </c>
      <c r="C154" s="11"/>
      <c r="D154" s="7"/>
      <c r="E154" s="7"/>
      <c r="F154" s="7"/>
      <c r="G154" s="7"/>
      <c r="H154" s="44"/>
      <c r="I154" s="7"/>
      <c r="J154" s="7"/>
    </row>
    <row r="155" spans="1:10" ht="24.75" customHeight="1" x14ac:dyDescent="0.6">
      <c r="A155" s="15" t="s">
        <v>180</v>
      </c>
      <c r="C155" s="11"/>
      <c r="D155" s="7"/>
      <c r="F155" s="7"/>
      <c r="H155" s="7"/>
      <c r="J155" s="7"/>
    </row>
    <row r="156" spans="1:10" ht="24.75" customHeight="1" x14ac:dyDescent="0.6">
      <c r="A156" s="25"/>
      <c r="B156" s="25"/>
      <c r="C156" s="25"/>
      <c r="D156" s="17"/>
      <c r="E156" s="17"/>
      <c r="F156" s="17"/>
    </row>
    <row r="157" spans="1:10" ht="24.75" customHeight="1" x14ac:dyDescent="0.6">
      <c r="C157" s="2"/>
      <c r="D157" s="241" t="s">
        <v>2</v>
      </c>
      <c r="E157" s="241"/>
      <c r="F157" s="241"/>
      <c r="G157" s="3"/>
      <c r="H157" s="241" t="s">
        <v>3</v>
      </c>
      <c r="I157" s="241"/>
      <c r="J157" s="241"/>
    </row>
    <row r="158" spans="1:10" ht="21.75" customHeight="1" x14ac:dyDescent="0.6">
      <c r="C158" s="2"/>
      <c r="D158" s="243" t="s">
        <v>196</v>
      </c>
      <c r="E158" s="243"/>
      <c r="F158" s="243"/>
      <c r="G158" s="3"/>
      <c r="H158" s="243" t="s">
        <v>196</v>
      </c>
      <c r="I158" s="243"/>
      <c r="J158" s="243"/>
    </row>
    <row r="159" spans="1:10" ht="21.75" customHeight="1" x14ac:dyDescent="0.6">
      <c r="C159" s="2"/>
      <c r="D159" s="243" t="s">
        <v>182</v>
      </c>
      <c r="E159" s="243"/>
      <c r="F159" s="243"/>
      <c r="G159" s="3"/>
      <c r="H159" s="243" t="s">
        <v>182</v>
      </c>
      <c r="I159" s="243"/>
      <c r="J159" s="243"/>
    </row>
    <row r="160" spans="1:10" ht="21.75" customHeight="1" x14ac:dyDescent="0.55000000000000004">
      <c r="B160" s="5" t="s">
        <v>6</v>
      </c>
      <c r="C160" s="2"/>
      <c r="D160" s="2">
        <v>2562</v>
      </c>
      <c r="E160" s="2"/>
      <c r="F160" s="2">
        <v>2561</v>
      </c>
      <c r="G160" s="2"/>
      <c r="H160" s="2">
        <v>2562</v>
      </c>
      <c r="I160" s="2"/>
      <c r="J160" s="2">
        <v>2561</v>
      </c>
    </row>
    <row r="161" spans="1:11" ht="21.75" customHeight="1" x14ac:dyDescent="0.55000000000000004">
      <c r="C161" s="2"/>
      <c r="D161" s="238" t="s">
        <v>7</v>
      </c>
      <c r="E161" s="238"/>
      <c r="F161" s="238"/>
      <c r="G161" s="238"/>
      <c r="H161" s="238"/>
      <c r="I161" s="238"/>
      <c r="J161" s="238"/>
    </row>
    <row r="162" spans="1:11" ht="21.75" customHeight="1" x14ac:dyDescent="0.6">
      <c r="A162" s="10" t="s">
        <v>76</v>
      </c>
      <c r="C162" s="2"/>
      <c r="D162" s="53"/>
      <c r="E162" s="26"/>
      <c r="F162" s="53"/>
      <c r="G162" s="26"/>
      <c r="H162" s="53"/>
      <c r="I162" s="26"/>
      <c r="J162" s="53"/>
    </row>
    <row r="163" spans="1:11" ht="21.75" customHeight="1" x14ac:dyDescent="0.55000000000000004">
      <c r="A163" s="6" t="s">
        <v>77</v>
      </c>
      <c r="B163" s="5">
        <v>3</v>
      </c>
      <c r="C163" s="2"/>
      <c r="D163" s="1">
        <v>878836</v>
      </c>
      <c r="E163" s="1"/>
      <c r="F163" s="1">
        <v>1296018</v>
      </c>
      <c r="G163" s="1"/>
      <c r="H163" s="1">
        <v>824918</v>
      </c>
      <c r="I163" s="1"/>
      <c r="J163" s="1">
        <v>1228230</v>
      </c>
    </row>
    <row r="164" spans="1:11" ht="21.75" customHeight="1" x14ac:dyDescent="0.55000000000000004">
      <c r="A164" s="12" t="s">
        <v>78</v>
      </c>
      <c r="B164" s="5">
        <v>3</v>
      </c>
      <c r="C164" s="2"/>
      <c r="D164" s="1">
        <v>150906</v>
      </c>
      <c r="E164" s="1"/>
      <c r="F164" s="1">
        <v>99273</v>
      </c>
      <c r="G164" s="1"/>
      <c r="H164" s="1">
        <v>157343</v>
      </c>
      <c r="I164" s="1"/>
      <c r="J164" s="1">
        <v>114736</v>
      </c>
      <c r="K164"/>
    </row>
    <row r="165" spans="1:11" ht="21.75" customHeight="1" x14ac:dyDescent="0.55000000000000004">
      <c r="A165" s="31" t="s">
        <v>79</v>
      </c>
      <c r="B165" s="5">
        <v>3</v>
      </c>
      <c r="C165" s="2"/>
      <c r="D165" s="1">
        <v>13942</v>
      </c>
      <c r="E165" s="1"/>
      <c r="F165" s="1">
        <v>5032</v>
      </c>
      <c r="G165" s="1"/>
      <c r="H165" s="1">
        <v>18027</v>
      </c>
      <c r="I165" s="1"/>
      <c r="J165" s="65">
        <v>11406</v>
      </c>
      <c r="K165"/>
    </row>
    <row r="166" spans="1:11" ht="21.75" customHeight="1" x14ac:dyDescent="0.6">
      <c r="A166" s="14" t="s">
        <v>80</v>
      </c>
      <c r="C166" s="2"/>
      <c r="D166" s="55">
        <f>SUM(D163:D165)</f>
        <v>1043684</v>
      </c>
      <c r="E166" s="4"/>
      <c r="F166" s="55">
        <f>SUM(F163:F165)</f>
        <v>1400323</v>
      </c>
      <c r="G166" s="4"/>
      <c r="H166" s="55">
        <f>SUM(H163:H165)</f>
        <v>1000288</v>
      </c>
      <c r="I166" s="4"/>
      <c r="J166" s="55">
        <f>SUM(J163:J165)</f>
        <v>1354372</v>
      </c>
      <c r="K166"/>
    </row>
    <row r="167" spans="1:11" ht="21.75" customHeight="1" x14ac:dyDescent="0.55000000000000004">
      <c r="C167" s="2"/>
    </row>
    <row r="168" spans="1:11" ht="19.05" customHeight="1" x14ac:dyDescent="0.6">
      <c r="A168" s="10" t="s">
        <v>81</v>
      </c>
      <c r="C168" s="2"/>
      <c r="D168" s="53"/>
      <c r="E168" s="1"/>
      <c r="F168" s="53"/>
      <c r="G168" s="1"/>
      <c r="H168" s="53"/>
      <c r="I168" s="1"/>
      <c r="J168" s="53"/>
    </row>
    <row r="169" spans="1:11" ht="21.75" customHeight="1" x14ac:dyDescent="0.55000000000000004">
      <c r="A169" s="12" t="s">
        <v>82</v>
      </c>
      <c r="B169" s="5">
        <v>3</v>
      </c>
      <c r="C169" s="2"/>
      <c r="D169" s="1">
        <v>-710813</v>
      </c>
      <c r="E169" s="1"/>
      <c r="F169" s="1">
        <v>-1113312</v>
      </c>
      <c r="G169" s="1"/>
      <c r="H169" s="1">
        <v>-667481</v>
      </c>
      <c r="I169" s="1"/>
      <c r="J169" s="1">
        <v>-1057945</v>
      </c>
    </row>
    <row r="170" spans="1:11" ht="21.75" customHeight="1" x14ac:dyDescent="0.55000000000000004">
      <c r="A170" s="12" t="s">
        <v>83</v>
      </c>
      <c r="C170" s="2"/>
      <c r="D170" s="1">
        <v>-115423</v>
      </c>
      <c r="E170" s="1"/>
      <c r="F170" s="1">
        <v>-71678</v>
      </c>
      <c r="G170" s="1"/>
      <c r="H170" s="1">
        <v>-122107</v>
      </c>
      <c r="I170" s="1"/>
      <c r="J170" s="1">
        <v>-84828</v>
      </c>
      <c r="K170"/>
    </row>
    <row r="171" spans="1:11" ht="21.75" customHeight="1" x14ac:dyDescent="0.55000000000000004">
      <c r="A171" s="31" t="s">
        <v>84</v>
      </c>
      <c r="C171" s="2"/>
      <c r="D171" s="1">
        <v>-19724</v>
      </c>
      <c r="E171" s="1"/>
      <c r="F171" s="1">
        <v>-20940</v>
      </c>
      <c r="G171" s="1"/>
      <c r="H171" s="1">
        <v>-18082</v>
      </c>
      <c r="I171" s="1"/>
      <c r="J171" s="1">
        <v>-18300</v>
      </c>
      <c r="K171"/>
    </row>
    <row r="172" spans="1:11" ht="21.75" customHeight="1" x14ac:dyDescent="0.55000000000000004">
      <c r="A172" s="12" t="s">
        <v>85</v>
      </c>
      <c r="B172" s="5">
        <v>3</v>
      </c>
      <c r="C172" s="2"/>
      <c r="D172" s="1">
        <v>-76347</v>
      </c>
      <c r="E172" s="1"/>
      <c r="F172" s="1">
        <v>-85528</v>
      </c>
      <c r="G172" s="1"/>
      <c r="H172" s="1">
        <v>-68242</v>
      </c>
      <c r="I172" s="1"/>
      <c r="J172" s="1">
        <v>-83815</v>
      </c>
    </row>
    <row r="173" spans="1:11" ht="21.75" customHeight="1" x14ac:dyDescent="0.55000000000000004">
      <c r="A173" s="12" t="s">
        <v>88</v>
      </c>
      <c r="B173" s="5">
        <v>3</v>
      </c>
      <c r="C173" s="2"/>
      <c r="D173" s="1">
        <v>-75678</v>
      </c>
      <c r="E173" s="1"/>
      <c r="F173" s="1">
        <v>-58809</v>
      </c>
      <c r="G173" s="1"/>
      <c r="H173" s="1">
        <v>-74758</v>
      </c>
      <c r="I173" s="1"/>
      <c r="J173" s="1">
        <v>-57591</v>
      </c>
    </row>
    <row r="174" spans="1:11" ht="21.75" customHeight="1" x14ac:dyDescent="0.6">
      <c r="A174" s="14" t="s">
        <v>86</v>
      </c>
      <c r="C174" s="2"/>
      <c r="D174" s="55">
        <f>SUM(D169:D173)</f>
        <v>-997985</v>
      </c>
      <c r="E174" s="4"/>
      <c r="F174" s="55">
        <f>SUM(F169:F173)</f>
        <v>-1350267</v>
      </c>
      <c r="G174" s="4"/>
      <c r="H174" s="55">
        <f>SUM(H169:H173)</f>
        <v>-950670</v>
      </c>
      <c r="I174" s="4"/>
      <c r="J174" s="55">
        <f>SUM(J169:J173)</f>
        <v>-1302479</v>
      </c>
    </row>
    <row r="175" spans="1:11" ht="21.75" customHeight="1" x14ac:dyDescent="0.6">
      <c r="A175" s="14"/>
      <c r="C175" s="2"/>
      <c r="D175" s="1"/>
      <c r="E175" s="1"/>
      <c r="F175" s="1"/>
      <c r="G175" s="1"/>
      <c r="H175" s="1"/>
      <c r="I175" s="1"/>
      <c r="J175" s="1"/>
    </row>
    <row r="176" spans="1:11" ht="21.6" x14ac:dyDescent="0.55000000000000004">
      <c r="A176" s="31" t="s">
        <v>89</v>
      </c>
      <c r="C176" s="35"/>
      <c r="D176" s="58">
        <v>-48</v>
      </c>
      <c r="E176" s="32"/>
      <c r="F176" s="58">
        <v>-66</v>
      </c>
      <c r="G176" s="61"/>
      <c r="H176" s="58">
        <v>0</v>
      </c>
      <c r="I176" s="90"/>
      <c r="J176" s="89">
        <v>0</v>
      </c>
    </row>
    <row r="177" spans="1:14" ht="21.75" customHeight="1" x14ac:dyDescent="0.6">
      <c r="A177" s="14"/>
      <c r="C177" s="2"/>
      <c r="D177" s="1"/>
      <c r="E177" s="1"/>
      <c r="F177" s="1"/>
      <c r="G177" s="1"/>
      <c r="H177" s="1"/>
      <c r="I177" s="1"/>
      <c r="J177" s="1"/>
      <c r="K177"/>
    </row>
    <row r="178" spans="1:14" ht="22.2" x14ac:dyDescent="0.6">
      <c r="A178" s="14" t="s">
        <v>183</v>
      </c>
      <c r="C178" s="35"/>
      <c r="D178" s="60">
        <f>D166+D174+D176</f>
        <v>45651</v>
      </c>
      <c r="E178" s="4"/>
      <c r="F178" s="60">
        <f>F166+F174+F176</f>
        <v>49990</v>
      </c>
      <c r="G178" s="4"/>
      <c r="H178" s="60">
        <f>H166+H174+H176</f>
        <v>49618</v>
      </c>
      <c r="I178" s="4"/>
      <c r="J178" s="60">
        <f>J166+J174+J176</f>
        <v>51893</v>
      </c>
    </row>
    <row r="179" spans="1:14" ht="21.75" customHeight="1" x14ac:dyDescent="0.55000000000000004">
      <c r="A179" s="31" t="s">
        <v>197</v>
      </c>
      <c r="C179" s="35"/>
      <c r="D179" s="40">
        <v>-7645</v>
      </c>
      <c r="E179" s="32"/>
      <c r="F179" s="40">
        <v>-607</v>
      </c>
      <c r="G179" s="32"/>
      <c r="H179" s="40">
        <v>-7415</v>
      </c>
      <c r="I179" s="32"/>
      <c r="J179" s="57">
        <v>-1101</v>
      </c>
      <c r="K179" s="66"/>
    </row>
    <row r="180" spans="1:14" ht="21.75" customHeight="1" x14ac:dyDescent="0.6">
      <c r="A180" s="14" t="s">
        <v>198</v>
      </c>
      <c r="C180" s="35"/>
      <c r="D180" s="55">
        <f>SUM(D178:D179)</f>
        <v>38006</v>
      </c>
      <c r="E180" s="4"/>
      <c r="F180" s="55">
        <f>SUM(F178:F179)</f>
        <v>49383</v>
      </c>
      <c r="G180" s="4"/>
      <c r="H180" s="55">
        <f>SUM(H178:H179)</f>
        <v>42203</v>
      </c>
      <c r="I180" s="4"/>
      <c r="J180" s="55">
        <f>SUM(J178:J179)</f>
        <v>50792</v>
      </c>
      <c r="K180"/>
    </row>
    <row r="181" spans="1:14" ht="21.75" customHeight="1" x14ac:dyDescent="0.6">
      <c r="A181" s="14"/>
      <c r="C181" s="35"/>
      <c r="D181" s="22"/>
      <c r="E181" s="22"/>
      <c r="F181" s="22"/>
      <c r="G181" s="4"/>
      <c r="H181" s="22"/>
      <c r="I181" s="4"/>
      <c r="J181" s="22"/>
      <c r="K181"/>
    </row>
    <row r="182" spans="1:14" ht="21.75" customHeight="1" x14ac:dyDescent="0.6">
      <c r="A182" s="14" t="s">
        <v>92</v>
      </c>
      <c r="D182" s="50"/>
      <c r="E182" s="50"/>
      <c r="F182" s="50"/>
      <c r="G182" s="50"/>
      <c r="H182" s="50"/>
      <c r="I182" s="50"/>
      <c r="J182" s="50"/>
    </row>
    <row r="183" spans="1:14" ht="21.75" customHeight="1" x14ac:dyDescent="0.6">
      <c r="A183" s="68" t="s">
        <v>186</v>
      </c>
      <c r="D183" s="50"/>
      <c r="E183" s="50"/>
      <c r="F183" s="50"/>
      <c r="G183" s="50"/>
      <c r="H183" s="50"/>
      <c r="I183" s="50"/>
      <c r="J183" s="50"/>
    </row>
    <row r="184" spans="1:14" ht="21.75" customHeight="1" x14ac:dyDescent="0.6">
      <c r="A184" s="68" t="s">
        <v>93</v>
      </c>
      <c r="D184" s="50"/>
      <c r="E184" s="50"/>
      <c r="F184" s="50"/>
      <c r="G184" s="50"/>
      <c r="H184" s="50"/>
      <c r="I184" s="50"/>
      <c r="J184" s="50"/>
      <c r="K184"/>
      <c r="L184" s="47"/>
    </row>
    <row r="185" spans="1:14" ht="21.75" customHeight="1" x14ac:dyDescent="0.55000000000000004">
      <c r="A185" s="31" t="s">
        <v>199</v>
      </c>
      <c r="D185" s="81"/>
      <c r="E185" s="62"/>
      <c r="F185" s="81"/>
      <c r="G185" s="62"/>
      <c r="H185" s="81"/>
      <c r="I185" s="62"/>
      <c r="J185" s="81"/>
    </row>
    <row r="186" spans="1:14" ht="21.75" customHeight="1" x14ac:dyDescent="0.6">
      <c r="A186" s="31" t="s">
        <v>188</v>
      </c>
      <c r="D186" s="81">
        <v>4475</v>
      </c>
      <c r="E186" s="42"/>
      <c r="F186" s="81">
        <v>626</v>
      </c>
      <c r="G186" s="62"/>
      <c r="H186" s="81">
        <v>4242</v>
      </c>
      <c r="I186" s="62"/>
      <c r="J186" s="81">
        <v>571</v>
      </c>
      <c r="L186" s="47"/>
    </row>
    <row r="187" spans="1:14" ht="21.75" customHeight="1" x14ac:dyDescent="0.6">
      <c r="A187" s="31" t="s">
        <v>189</v>
      </c>
      <c r="D187" s="81"/>
      <c r="E187" s="42"/>
      <c r="F187" s="81"/>
      <c r="G187" s="62"/>
      <c r="H187" s="81"/>
      <c r="I187" s="62"/>
      <c r="J187" s="81"/>
      <c r="L187" s="47"/>
    </row>
    <row r="188" spans="1:14" ht="21.75" customHeight="1" x14ac:dyDescent="0.6">
      <c r="A188" s="31" t="s">
        <v>190</v>
      </c>
      <c r="D188" s="81">
        <v>-895</v>
      </c>
      <c r="E188" s="42"/>
      <c r="F188" s="81">
        <v>-125</v>
      </c>
      <c r="G188" s="62"/>
      <c r="H188" s="81">
        <v>-848</v>
      </c>
      <c r="I188" s="62"/>
      <c r="J188" s="81">
        <v>-114</v>
      </c>
      <c r="K188"/>
      <c r="L188" s="47"/>
    </row>
    <row r="189" spans="1:14" ht="21.75" customHeight="1" x14ac:dyDescent="0.6">
      <c r="A189" s="14" t="s">
        <v>191</v>
      </c>
      <c r="C189" s="17"/>
      <c r="D189" s="39">
        <f>SUM(D185:D188)</f>
        <v>3580</v>
      </c>
      <c r="E189" s="41"/>
      <c r="F189" s="39">
        <f>SUM(F186:F188)</f>
        <v>501</v>
      </c>
      <c r="G189" s="41"/>
      <c r="H189" s="39">
        <f>SUM(H185:H188)</f>
        <v>3394</v>
      </c>
      <c r="I189" s="41"/>
      <c r="J189" s="39">
        <f>SUM(J186:J188)</f>
        <v>457</v>
      </c>
      <c r="L189" s="47"/>
      <c r="N189" s="47"/>
    </row>
    <row r="190" spans="1:14" s="17" customFormat="1" ht="21.75" customHeight="1" thickBot="1" x14ac:dyDescent="0.65">
      <c r="A190" s="24" t="s">
        <v>192</v>
      </c>
      <c r="B190" s="18"/>
      <c r="D190" s="37">
        <f>SUM(D180,D189)</f>
        <v>41586</v>
      </c>
      <c r="E190" s="42"/>
      <c r="F190" s="37">
        <f>SUM(F180,F189)</f>
        <v>49884</v>
      </c>
      <c r="G190" s="42"/>
      <c r="H190" s="37">
        <f>SUM(H180,H189)</f>
        <v>45597</v>
      </c>
      <c r="I190" s="42"/>
      <c r="J190" s="37">
        <f>SUM(J180,J189)</f>
        <v>51249</v>
      </c>
    </row>
    <row r="191" spans="1:14" ht="21.75" customHeight="1" thickTop="1" x14ac:dyDescent="0.6">
      <c r="A191" s="14"/>
      <c r="C191" s="2"/>
      <c r="D191" s="22"/>
      <c r="E191" s="22"/>
      <c r="F191" s="22"/>
      <c r="G191" s="4"/>
      <c r="H191" s="52"/>
      <c r="I191" s="4"/>
      <c r="J191" s="52"/>
      <c r="L191" s="47"/>
    </row>
    <row r="192" spans="1:14" ht="21.75" customHeight="1" x14ac:dyDescent="0.6">
      <c r="A192" s="15" t="s">
        <v>0</v>
      </c>
      <c r="F192" s="44"/>
    </row>
    <row r="193" spans="1:11" ht="21.75" customHeight="1" x14ac:dyDescent="0.6">
      <c r="A193" s="15" t="s">
        <v>180</v>
      </c>
      <c r="F193" s="7"/>
    </row>
    <row r="195" spans="1:11" ht="21.75" customHeight="1" x14ac:dyDescent="0.6">
      <c r="C195" s="2"/>
      <c r="D195" s="241" t="s">
        <v>2</v>
      </c>
      <c r="E195" s="241"/>
      <c r="F195" s="241"/>
      <c r="G195" s="3"/>
      <c r="H195" s="241" t="s">
        <v>3</v>
      </c>
      <c r="I195" s="241"/>
      <c r="J195" s="241"/>
    </row>
    <row r="196" spans="1:11" ht="21.75" customHeight="1" x14ac:dyDescent="0.6">
      <c r="C196" s="2"/>
      <c r="D196" s="243" t="s">
        <v>196</v>
      </c>
      <c r="E196" s="243"/>
      <c r="F196" s="243"/>
      <c r="G196" s="3"/>
      <c r="H196" s="243" t="s">
        <v>196</v>
      </c>
      <c r="I196" s="243"/>
      <c r="J196" s="243"/>
    </row>
    <row r="197" spans="1:11" ht="21.75" customHeight="1" x14ac:dyDescent="0.6">
      <c r="C197" s="2"/>
      <c r="D197" s="243" t="s">
        <v>182</v>
      </c>
      <c r="E197" s="243"/>
      <c r="F197" s="243"/>
      <c r="G197" s="3"/>
      <c r="H197" s="243" t="s">
        <v>182</v>
      </c>
      <c r="I197" s="243"/>
      <c r="J197" s="243"/>
    </row>
    <row r="198" spans="1:11" ht="21.75" customHeight="1" x14ac:dyDescent="0.55000000000000004">
      <c r="B198" s="5" t="s">
        <v>6</v>
      </c>
      <c r="C198" s="2"/>
      <c r="D198" s="2">
        <v>2562</v>
      </c>
      <c r="E198" s="2"/>
      <c r="F198" s="2">
        <v>2561</v>
      </c>
      <c r="G198" s="2"/>
      <c r="H198" s="2">
        <v>2562</v>
      </c>
      <c r="I198" s="2"/>
      <c r="J198" s="2">
        <v>2561</v>
      </c>
    </row>
    <row r="199" spans="1:11" ht="21.75" customHeight="1" x14ac:dyDescent="0.55000000000000004">
      <c r="C199" s="2"/>
      <c r="D199" s="238" t="s">
        <v>7</v>
      </c>
      <c r="E199" s="238"/>
      <c r="F199" s="238"/>
      <c r="G199" s="238"/>
      <c r="H199" s="238"/>
      <c r="I199" s="238"/>
      <c r="J199" s="238"/>
    </row>
    <row r="200" spans="1:11" ht="19.05" customHeight="1" x14ac:dyDescent="0.6">
      <c r="A200" s="14" t="s">
        <v>200</v>
      </c>
      <c r="C200" s="35"/>
      <c r="D200" s="32"/>
      <c r="E200" s="32"/>
      <c r="F200" s="32"/>
      <c r="G200" s="32"/>
      <c r="H200" s="67"/>
      <c r="I200" s="32"/>
      <c r="J200" s="67"/>
      <c r="K200"/>
    </row>
    <row r="201" spans="1:11" ht="21.75" customHeight="1" x14ac:dyDescent="0.55000000000000004">
      <c r="A201" s="31" t="s">
        <v>98</v>
      </c>
      <c r="C201" s="35"/>
      <c r="D201" s="32">
        <v>38007</v>
      </c>
      <c r="E201" s="32"/>
      <c r="F201" s="32">
        <v>49383</v>
      </c>
      <c r="G201" s="32"/>
      <c r="H201" s="61">
        <f>H180</f>
        <v>42203</v>
      </c>
      <c r="I201" s="32"/>
      <c r="J201" s="61">
        <v>50792</v>
      </c>
      <c r="K201"/>
    </row>
    <row r="202" spans="1:11" ht="21.75" customHeight="1" x14ac:dyDescent="0.55000000000000004">
      <c r="A202" s="31" t="s">
        <v>99</v>
      </c>
      <c r="C202" s="35"/>
      <c r="D202" s="57">
        <v>-1</v>
      </c>
      <c r="E202" s="32"/>
      <c r="F202" s="57">
        <v>0</v>
      </c>
      <c r="G202" s="32"/>
      <c r="H202" s="57">
        <v>0</v>
      </c>
      <c r="I202" s="69"/>
      <c r="J202" s="57">
        <v>0</v>
      </c>
      <c r="K202"/>
    </row>
    <row r="203" spans="1:11" ht="21.75" customHeight="1" thickBot="1" x14ac:dyDescent="0.65">
      <c r="A203" s="14" t="s">
        <v>198</v>
      </c>
      <c r="C203" s="2"/>
      <c r="D203" s="59">
        <f>SUM(D201:D202)</f>
        <v>38006</v>
      </c>
      <c r="E203" s="4"/>
      <c r="F203" s="59">
        <f>SUM(F201:F202)</f>
        <v>49383</v>
      </c>
      <c r="G203" s="4"/>
      <c r="H203" s="59">
        <f>SUM(H201:H202)</f>
        <v>42203</v>
      </c>
      <c r="I203" s="4"/>
      <c r="J203" s="59">
        <f>SUM(J201:J202)</f>
        <v>50792</v>
      </c>
      <c r="K203"/>
    </row>
    <row r="204" spans="1:11" s="17" customFormat="1" ht="21.75" customHeight="1" thickTop="1" x14ac:dyDescent="0.6">
      <c r="A204" s="23"/>
      <c r="B204" s="5"/>
      <c r="C204" s="6"/>
      <c r="D204" s="50"/>
      <c r="E204" s="50"/>
      <c r="F204" s="50"/>
      <c r="G204" s="50"/>
      <c r="H204" s="50"/>
      <c r="I204" s="50"/>
      <c r="J204" s="50"/>
    </row>
    <row r="205" spans="1:11" ht="22.2" x14ac:dyDescent="0.6">
      <c r="A205" s="17" t="s">
        <v>100</v>
      </c>
      <c r="D205" s="50"/>
      <c r="E205" s="50"/>
      <c r="F205" s="50"/>
      <c r="G205" s="50"/>
      <c r="H205" s="50"/>
      <c r="I205" s="50"/>
      <c r="J205" s="50"/>
    </row>
    <row r="206" spans="1:11" ht="21.75" customHeight="1" x14ac:dyDescent="0.55000000000000004">
      <c r="A206" t="s">
        <v>101</v>
      </c>
      <c r="D206" s="1">
        <f>D201+D189</f>
        <v>41587</v>
      </c>
      <c r="E206" s="50"/>
      <c r="F206" s="1">
        <f>F190</f>
        <v>49884</v>
      </c>
      <c r="G206" s="50"/>
      <c r="H206" s="1">
        <f>H201+H189</f>
        <v>45597</v>
      </c>
      <c r="I206" s="50"/>
      <c r="J206" s="50">
        <v>51249</v>
      </c>
    </row>
    <row r="207" spans="1:11" ht="21.75" customHeight="1" x14ac:dyDescent="0.55000000000000004">
      <c r="A207" s="31" t="s">
        <v>102</v>
      </c>
      <c r="D207" s="58">
        <f>D202</f>
        <v>-1</v>
      </c>
      <c r="E207" s="50"/>
      <c r="F207" s="58">
        <v>0</v>
      </c>
      <c r="G207" s="50"/>
      <c r="H207" s="57">
        <f>H202</f>
        <v>0</v>
      </c>
      <c r="I207" s="50"/>
      <c r="J207" s="57">
        <v>0</v>
      </c>
    </row>
    <row r="208" spans="1:11" ht="21.75" customHeight="1" thickBot="1" x14ac:dyDescent="0.65">
      <c r="A208" s="24" t="s">
        <v>192</v>
      </c>
      <c r="B208" s="18"/>
      <c r="C208" s="17"/>
      <c r="D208" s="37">
        <f>SUM(D206:D207)</f>
        <v>41586</v>
      </c>
      <c r="E208" s="36"/>
      <c r="F208" s="37">
        <f>SUM(F206:F207)</f>
        <v>49884</v>
      </c>
      <c r="G208" s="36"/>
      <c r="H208" s="37">
        <f>SUM(H206:H207)</f>
        <v>45597</v>
      </c>
      <c r="I208" s="36"/>
      <c r="J208" s="37">
        <f>SUM(J206:J207)</f>
        <v>51249</v>
      </c>
    </row>
    <row r="209" spans="1:10" ht="21.75" customHeight="1" thickTop="1" x14ac:dyDescent="0.6">
      <c r="A209" s="24"/>
      <c r="B209" s="18"/>
      <c r="C209" s="17"/>
      <c r="D209" s="42"/>
      <c r="E209" s="36"/>
      <c r="F209" s="42"/>
      <c r="G209" s="36"/>
      <c r="H209" s="42"/>
      <c r="I209" s="36"/>
      <c r="J209" s="42"/>
    </row>
    <row r="210" spans="1:10" ht="19.05" customHeight="1" x14ac:dyDescent="0.6">
      <c r="A210" s="14" t="s">
        <v>201</v>
      </c>
      <c r="C210" s="2"/>
    </row>
    <row r="211" spans="1:10" ht="24" customHeight="1" thickBot="1" x14ac:dyDescent="0.65">
      <c r="A211" s="31" t="s">
        <v>202</v>
      </c>
      <c r="B211" s="5">
        <v>15</v>
      </c>
      <c r="C211" s="2"/>
      <c r="D211" s="98">
        <v>2.9000000000000001E-2</v>
      </c>
      <c r="E211" s="99"/>
      <c r="F211" s="98">
        <v>4.1000000000000002E-2</v>
      </c>
      <c r="G211" s="99"/>
      <c r="H211" s="98">
        <v>3.2000000000000001E-2</v>
      </c>
      <c r="I211" s="99"/>
      <c r="J211" s="98">
        <v>4.2000000000000003E-2</v>
      </c>
    </row>
    <row r="212" spans="1:10" s="17" customFormat="1" ht="21.75" customHeight="1" thickTop="1" x14ac:dyDescent="0.6">
      <c r="A212" s="12"/>
      <c r="B212" s="5"/>
      <c r="C212" s="6"/>
      <c r="D212" s="50"/>
      <c r="E212" s="50"/>
      <c r="F212" s="50"/>
      <c r="G212" s="50"/>
      <c r="H212" s="50"/>
      <c r="I212" s="50"/>
      <c r="J212" s="50"/>
    </row>
  </sheetData>
  <mergeCells count="37">
    <mergeCell ref="D197:F197"/>
    <mergeCell ref="H197:J197"/>
    <mergeCell ref="D199:J199"/>
    <mergeCell ref="D159:F159"/>
    <mergeCell ref="H159:J159"/>
    <mergeCell ref="D161:J161"/>
    <mergeCell ref="D195:F195"/>
    <mergeCell ref="H195:J195"/>
    <mergeCell ref="D196:F196"/>
    <mergeCell ref="H196:J196"/>
    <mergeCell ref="D158:F158"/>
    <mergeCell ref="H158:J158"/>
    <mergeCell ref="D100:F100"/>
    <mergeCell ref="H100:J100"/>
    <mergeCell ref="D102:J102"/>
    <mergeCell ref="D136:F136"/>
    <mergeCell ref="H136:J136"/>
    <mergeCell ref="D137:F137"/>
    <mergeCell ref="H137:J137"/>
    <mergeCell ref="D138:F138"/>
    <mergeCell ref="H138:J138"/>
    <mergeCell ref="D140:J140"/>
    <mergeCell ref="D157:F157"/>
    <mergeCell ref="H157:J157"/>
    <mergeCell ref="D99:F99"/>
    <mergeCell ref="H99:J99"/>
    <mergeCell ref="D4:F4"/>
    <mergeCell ref="H4:J4"/>
    <mergeCell ref="D8:J8"/>
    <mergeCell ref="D36:F36"/>
    <mergeCell ref="H36:J36"/>
    <mergeCell ref="D40:J40"/>
    <mergeCell ref="D70:F70"/>
    <mergeCell ref="H70:J70"/>
    <mergeCell ref="D74:J74"/>
    <mergeCell ref="D98:F98"/>
    <mergeCell ref="H98:J98"/>
  </mergeCells>
  <pageMargins left="0.8" right="0.35" top="0.48" bottom="0.5" header="0.5" footer="0.5"/>
  <pageSetup paperSize="9" scale="9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2" max="16383" man="1"/>
    <brk id="66" max="9" man="1"/>
    <brk id="94" max="9" man="1"/>
    <brk id="132" max="9" man="1"/>
    <brk id="153" max="9" man="1"/>
    <brk id="1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9629-415D-4889-A80E-F2A912BAC1CC}">
  <sheetPr>
    <pageSetUpPr fitToPage="1"/>
  </sheetPr>
  <dimension ref="A1:AF161"/>
  <sheetViews>
    <sheetView view="pageBreakPreview" topLeftCell="A35" zoomScale="55" zoomScaleNormal="60" zoomScaleSheetLayoutView="55" workbookViewId="0">
      <selection activeCell="V63" sqref="V63"/>
    </sheetView>
  </sheetViews>
  <sheetFormatPr defaultColWidth="9.125" defaultRowHeight="21.6" x14ac:dyDescent="0.55000000000000004"/>
  <cols>
    <col min="1" max="1" width="48.125" style="6" bestFit="1" customWidth="1"/>
    <col min="2" max="2" width="4.25" style="6" customWidth="1"/>
    <col min="3" max="3" width="9.875" style="2" customWidth="1"/>
    <col min="4" max="4" width="1.375" style="6" customWidth="1"/>
    <col min="5" max="5" width="15.625" style="6" customWidth="1"/>
    <col min="6" max="6" width="1.375" style="179" customWidth="1"/>
    <col min="7" max="7" width="15.625" style="179" customWidth="1"/>
    <col min="8" max="8" width="1.375" style="179" customWidth="1"/>
    <col min="9" max="9" width="15.625" style="179" customWidth="1"/>
    <col min="10" max="10" width="1.125" style="179" customWidth="1"/>
    <col min="11" max="11" width="17.375" style="6" customWidth="1"/>
    <col min="12" max="12" width="1.625" style="6" customWidth="1"/>
    <col min="13" max="13" width="15.625" style="6" customWidth="1"/>
    <col min="14" max="14" width="1.125" style="6" customWidth="1"/>
    <col min="15" max="15" width="15.625" style="6" customWidth="1"/>
    <col min="16" max="16" width="1.125" style="6" customWidth="1"/>
    <col min="17" max="17" width="14.125" style="6" customWidth="1"/>
    <col min="18" max="18" width="1.125" style="6" customWidth="1"/>
    <col min="19" max="19" width="15.375" style="6" customWidth="1"/>
    <col min="20" max="20" width="1.125" style="6" customWidth="1"/>
    <col min="21" max="21" width="15.125" style="6" customWidth="1"/>
    <col min="22" max="22" width="1.125" style="6" customWidth="1"/>
    <col min="23" max="23" width="18.625" style="6" customWidth="1"/>
    <col min="24" max="24" width="1.125" style="6" customWidth="1"/>
    <col min="25" max="25" width="13.875" style="6" customWidth="1"/>
    <col min="26" max="26" width="1.125" style="6" customWidth="1"/>
    <col min="27" max="27" width="15.625" style="6" customWidth="1"/>
    <col min="28" max="28" width="1.125" style="6" customWidth="1"/>
    <col min="29" max="29" width="15.625" style="6" customWidth="1"/>
    <col min="30" max="30" width="9.125" style="6"/>
    <col min="31" max="31" width="13.875" style="6" bestFit="1" customWidth="1"/>
    <col min="32" max="32" width="13.625" style="6" bestFit="1" customWidth="1"/>
    <col min="33" max="16384" width="9.125" style="6"/>
  </cols>
  <sheetData>
    <row r="1" spans="1:32" ht="22.5" customHeight="1" x14ac:dyDescent="0.7">
      <c r="A1" s="245" t="s">
        <v>0</v>
      </c>
      <c r="B1" s="245"/>
      <c r="C1" s="245"/>
      <c r="D1" s="114"/>
      <c r="E1" s="115"/>
      <c r="F1" s="192"/>
      <c r="G1" s="192"/>
      <c r="H1" s="192"/>
      <c r="I1" s="192"/>
      <c r="J1" s="19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32" ht="25.5" customHeight="1" x14ac:dyDescent="0.7">
      <c r="A2" s="245" t="s">
        <v>105</v>
      </c>
      <c r="B2" s="245"/>
      <c r="C2" s="245"/>
      <c r="D2" s="245"/>
      <c r="E2" s="245"/>
      <c r="F2" s="193"/>
      <c r="G2" s="193"/>
      <c r="H2" s="193"/>
      <c r="I2" s="192"/>
      <c r="J2" s="19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32" ht="10.5" customHeight="1" x14ac:dyDescent="0.6">
      <c r="A3" s="16"/>
      <c r="B3" s="16"/>
      <c r="C3" s="108"/>
      <c r="D3" s="16"/>
      <c r="E3" s="16"/>
      <c r="F3" s="194"/>
      <c r="G3" s="194"/>
      <c r="H3" s="194"/>
      <c r="I3" s="194"/>
      <c r="J3" s="194"/>
      <c r="K3" s="16"/>
      <c r="L3" s="16"/>
      <c r="M3" s="16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32" ht="22.5" customHeight="1" x14ac:dyDescent="0.6">
      <c r="A4" s="2"/>
      <c r="B4" s="2"/>
      <c r="D4" s="2"/>
      <c r="E4" s="241" t="s">
        <v>106</v>
      </c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32" ht="22.5" customHeight="1" x14ac:dyDescent="0.55000000000000004">
      <c r="E5" s="2"/>
      <c r="F5" s="181"/>
      <c r="G5" s="181"/>
      <c r="H5" s="181"/>
      <c r="I5" s="181"/>
      <c r="J5" s="181"/>
      <c r="K5" s="2"/>
      <c r="L5" s="2"/>
      <c r="M5" s="246"/>
      <c r="N5" s="246"/>
      <c r="O5" s="246"/>
      <c r="P5" s="29"/>
      <c r="Q5" s="247" t="s">
        <v>69</v>
      </c>
      <c r="R5" s="247"/>
      <c r="S5" s="247"/>
      <c r="T5" s="247"/>
      <c r="U5" s="247"/>
      <c r="V5" s="247"/>
      <c r="W5" s="247"/>
      <c r="X5" s="29"/>
      <c r="Y5" s="2"/>
      <c r="Z5" s="2"/>
      <c r="AA5" s="2"/>
      <c r="AB5" s="2"/>
      <c r="AC5" s="2"/>
    </row>
    <row r="6" spans="1:32" ht="22.5" customHeight="1" x14ac:dyDescent="0.55000000000000004">
      <c r="E6" s="2"/>
      <c r="F6" s="181"/>
      <c r="G6" s="181"/>
      <c r="H6" s="181"/>
      <c r="I6" s="181" t="s">
        <v>107</v>
      </c>
      <c r="J6" s="181"/>
      <c r="K6" s="2"/>
      <c r="L6" s="2"/>
      <c r="P6" s="29"/>
      <c r="Q6" s="2"/>
      <c r="R6" s="29"/>
      <c r="S6" s="35"/>
      <c r="T6" s="29"/>
      <c r="U6" s="35"/>
      <c r="V6" s="29"/>
      <c r="W6" s="2"/>
      <c r="X6" s="29"/>
      <c r="Y6" s="2"/>
      <c r="Z6" s="2"/>
      <c r="AA6" s="2"/>
      <c r="AB6" s="2"/>
      <c r="AC6" s="2"/>
    </row>
    <row r="7" spans="1:32" ht="22.5" customHeight="1" x14ac:dyDescent="0.55000000000000004">
      <c r="E7" s="2"/>
      <c r="F7" s="181"/>
      <c r="G7" s="181"/>
      <c r="H7" s="181"/>
      <c r="I7" s="181" t="s">
        <v>108</v>
      </c>
      <c r="J7" s="181"/>
      <c r="K7" s="35" t="s">
        <v>109</v>
      </c>
      <c r="L7" s="35"/>
      <c r="M7" s="2"/>
      <c r="N7" s="2"/>
      <c r="O7" s="2"/>
      <c r="P7" s="2"/>
      <c r="Q7" s="2"/>
      <c r="R7" s="2"/>
      <c r="S7" s="35"/>
      <c r="T7" s="2"/>
      <c r="U7" s="35"/>
      <c r="V7" s="35"/>
      <c r="W7" s="2"/>
      <c r="X7" s="35"/>
      <c r="Y7" s="2"/>
      <c r="Z7" s="26"/>
      <c r="AA7" s="2"/>
      <c r="AB7" s="2"/>
      <c r="AC7" s="2"/>
    </row>
    <row r="8" spans="1:32" ht="22.5" customHeight="1" x14ac:dyDescent="0.55000000000000004">
      <c r="E8" s="2" t="s">
        <v>60</v>
      </c>
      <c r="F8" s="181"/>
      <c r="G8" s="181" t="s">
        <v>107</v>
      </c>
      <c r="H8" s="181"/>
      <c r="I8" s="195" t="s">
        <v>111</v>
      </c>
      <c r="J8" s="181"/>
      <c r="K8" s="35" t="s">
        <v>112</v>
      </c>
      <c r="L8" s="35"/>
      <c r="P8" s="2"/>
      <c r="Q8" s="2" t="s">
        <v>113</v>
      </c>
      <c r="R8" s="2"/>
      <c r="S8" s="35" t="s">
        <v>114</v>
      </c>
      <c r="T8" s="2"/>
      <c r="U8" s="35" t="s">
        <v>113</v>
      </c>
      <c r="V8" s="35"/>
      <c r="W8" s="2" t="s">
        <v>115</v>
      </c>
      <c r="X8" s="35"/>
      <c r="Y8" s="167" t="s">
        <v>115</v>
      </c>
      <c r="Z8" s="2"/>
      <c r="AA8" s="35" t="s">
        <v>116</v>
      </c>
      <c r="AB8" s="2"/>
      <c r="AC8" s="2"/>
    </row>
    <row r="9" spans="1:32" ht="22.5" customHeight="1" x14ac:dyDescent="0.55000000000000004">
      <c r="E9" s="2" t="s">
        <v>117</v>
      </c>
      <c r="F9" s="181"/>
      <c r="G9" s="181" t="s">
        <v>108</v>
      </c>
      <c r="H9" s="181"/>
      <c r="I9" s="195" t="s">
        <v>118</v>
      </c>
      <c r="J9" s="181"/>
      <c r="K9" s="35" t="s">
        <v>119</v>
      </c>
      <c r="L9" s="35"/>
      <c r="M9" s="35" t="s">
        <v>120</v>
      </c>
      <c r="N9" s="2"/>
      <c r="O9" s="35"/>
      <c r="P9" s="2"/>
      <c r="Q9" s="35" t="s">
        <v>121</v>
      </c>
      <c r="R9" s="2"/>
      <c r="S9" s="35" t="s">
        <v>122</v>
      </c>
      <c r="T9" s="2"/>
      <c r="U9" s="35" t="s">
        <v>123</v>
      </c>
      <c r="V9" s="35"/>
      <c r="W9" s="35" t="s">
        <v>124</v>
      </c>
      <c r="X9" s="35"/>
      <c r="Y9" s="166" t="s">
        <v>110</v>
      </c>
      <c r="Z9" s="2"/>
      <c r="AA9" s="35" t="s">
        <v>125</v>
      </c>
      <c r="AB9" s="2"/>
      <c r="AC9" s="27" t="s">
        <v>126</v>
      </c>
    </row>
    <row r="10" spans="1:32" ht="22.5" customHeight="1" x14ac:dyDescent="0.55000000000000004">
      <c r="C10" s="5" t="s">
        <v>6</v>
      </c>
      <c r="E10" s="2" t="s">
        <v>127</v>
      </c>
      <c r="F10" s="181"/>
      <c r="G10" s="195" t="s">
        <v>128</v>
      </c>
      <c r="H10" s="196">
        <v>359084</v>
      </c>
      <c r="I10" s="195" t="s">
        <v>129</v>
      </c>
      <c r="J10" s="195"/>
      <c r="K10" s="35" t="s">
        <v>130</v>
      </c>
      <c r="L10" s="35"/>
      <c r="M10" s="35" t="s">
        <v>131</v>
      </c>
      <c r="N10" s="2"/>
      <c r="O10" s="35" t="s">
        <v>68</v>
      </c>
      <c r="P10" s="2"/>
      <c r="Q10" s="35" t="s">
        <v>132</v>
      </c>
      <c r="R10" s="2"/>
      <c r="S10" s="35" t="s">
        <v>133</v>
      </c>
      <c r="T10" s="2"/>
      <c r="U10" s="35" t="s">
        <v>134</v>
      </c>
      <c r="V10" s="35"/>
      <c r="W10" s="35" t="s">
        <v>135</v>
      </c>
      <c r="X10" s="35"/>
      <c r="Y10" s="166" t="s">
        <v>136</v>
      </c>
      <c r="Z10" s="2"/>
      <c r="AA10" s="35" t="s">
        <v>137</v>
      </c>
      <c r="AB10" s="2"/>
      <c r="AC10" s="27" t="s">
        <v>138</v>
      </c>
    </row>
    <row r="11" spans="1:32" ht="20.100000000000001" customHeight="1" x14ac:dyDescent="0.6">
      <c r="A11" s="17"/>
      <c r="B11" s="17"/>
      <c r="C11" s="3"/>
      <c r="D11" s="17"/>
      <c r="E11" s="238" t="s">
        <v>7</v>
      </c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</row>
    <row r="12" spans="1:32" ht="22.5" customHeight="1" x14ac:dyDescent="0.6">
      <c r="A12" s="17" t="s">
        <v>139</v>
      </c>
      <c r="B12" s="17"/>
      <c r="C12" s="18"/>
      <c r="D12" s="17"/>
      <c r="E12" s="5"/>
      <c r="F12" s="207"/>
      <c r="G12" s="207"/>
      <c r="H12" s="207"/>
      <c r="I12" s="207"/>
      <c r="J12" s="20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32" ht="22.5" customHeight="1" x14ac:dyDescent="0.6">
      <c r="A13" s="17" t="s">
        <v>140</v>
      </c>
      <c r="B13" s="17"/>
      <c r="C13" s="18"/>
      <c r="D13" s="17"/>
      <c r="E13" s="4">
        <v>671153</v>
      </c>
      <c r="F13" s="188"/>
      <c r="G13" s="188">
        <v>1250995</v>
      </c>
      <c r="H13" s="188"/>
      <c r="I13" s="188">
        <v>29013</v>
      </c>
      <c r="J13" s="188"/>
      <c r="K13" s="4">
        <v>-5633</v>
      </c>
      <c r="L13" s="4"/>
      <c r="M13" s="4">
        <v>9649</v>
      </c>
      <c r="N13" s="4"/>
      <c r="O13" s="4">
        <v>-1230998</v>
      </c>
      <c r="P13" s="4"/>
      <c r="Q13" s="52">
        <v>-765</v>
      </c>
      <c r="R13" s="4"/>
      <c r="S13" s="122">
        <v>-7406</v>
      </c>
      <c r="T13" s="4"/>
      <c r="U13" s="122">
        <v>153852</v>
      </c>
      <c r="V13" s="4"/>
      <c r="W13" s="4">
        <f>SUM(Q13:U13)</f>
        <v>145681</v>
      </c>
      <c r="X13" s="4"/>
      <c r="Y13" s="4">
        <f>W13+SUM(E13:O13)</f>
        <v>869860</v>
      </c>
      <c r="Z13" s="4"/>
      <c r="AA13" s="4">
        <f>'FS 5-9'!F91</f>
        <v>1</v>
      </c>
      <c r="AB13" s="4"/>
      <c r="AC13" s="79">
        <f>SUM(Y13:AA13)</f>
        <v>869861</v>
      </c>
    </row>
    <row r="14" spans="1:32" ht="8.25" customHeight="1" x14ac:dyDescent="0.6">
      <c r="A14" s="17"/>
      <c r="B14" s="17"/>
      <c r="C14" s="18"/>
      <c r="D14" s="17"/>
      <c r="E14" s="4"/>
      <c r="F14" s="188"/>
      <c r="G14" s="188"/>
      <c r="H14" s="188"/>
      <c r="I14" s="188"/>
      <c r="J14" s="188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79"/>
    </row>
    <row r="15" spans="1:32" ht="22.5" customHeight="1" x14ac:dyDescent="0.6">
      <c r="A15" s="17" t="s">
        <v>141</v>
      </c>
      <c r="B15"/>
      <c r="C15" s="5"/>
      <c r="D15"/>
      <c r="E15" s="63"/>
      <c r="G15" s="63"/>
      <c r="I15" s="63"/>
      <c r="J15" s="195"/>
      <c r="K15" s="63"/>
      <c r="L15" s="63"/>
      <c r="M15" s="63"/>
      <c r="O15" s="50"/>
      <c r="Q15" s="61"/>
      <c r="S15" s="117"/>
      <c r="U15" s="117"/>
      <c r="V15"/>
      <c r="W15" s="61"/>
      <c r="X15"/>
      <c r="Y15" s="61"/>
      <c r="AA15" s="61"/>
      <c r="AC15" s="61"/>
      <c r="AD15" s="44"/>
      <c r="AE15" s="95"/>
      <c r="AF15" s="95"/>
    </row>
    <row r="16" spans="1:32" ht="22.5" customHeight="1" x14ac:dyDescent="0.6">
      <c r="A16" s="112" t="s">
        <v>142</v>
      </c>
      <c r="B16"/>
      <c r="C16" s="5"/>
      <c r="D16"/>
      <c r="E16" s="63"/>
      <c r="G16" s="63"/>
      <c r="I16" s="63"/>
      <c r="J16" s="195"/>
      <c r="K16" s="63"/>
      <c r="L16" s="63"/>
      <c r="M16" s="63"/>
      <c r="O16" s="50"/>
      <c r="Q16" s="61"/>
      <c r="S16" s="117"/>
      <c r="U16" s="117"/>
      <c r="V16"/>
      <c r="W16" s="61"/>
      <c r="X16"/>
      <c r="Y16" s="61"/>
      <c r="AA16" s="61"/>
      <c r="AC16" s="61"/>
      <c r="AD16" s="44"/>
      <c r="AE16" s="95"/>
      <c r="AF16" s="95"/>
    </row>
    <row r="17" spans="1:32" ht="22.5" customHeight="1" x14ac:dyDescent="0.55000000000000004">
      <c r="A17" t="s">
        <v>259</v>
      </c>
      <c r="B17"/>
      <c r="C17" s="5">
        <v>17</v>
      </c>
      <c r="D17"/>
      <c r="E17" s="53">
        <v>250345</v>
      </c>
      <c r="F17" s="53"/>
      <c r="G17" s="53">
        <f>-26055+7838</f>
        <v>-18217</v>
      </c>
      <c r="I17" s="63">
        <v>0</v>
      </c>
      <c r="J17" s="195"/>
      <c r="K17" s="63">
        <v>0</v>
      </c>
      <c r="L17" s="63"/>
      <c r="M17" s="63">
        <v>0</v>
      </c>
      <c r="O17" s="63">
        <v>0</v>
      </c>
      <c r="Q17" s="63">
        <v>0</v>
      </c>
      <c r="S17" s="125">
        <v>0</v>
      </c>
      <c r="U17" s="125">
        <v>0</v>
      </c>
      <c r="V17"/>
      <c r="W17" s="123">
        <f>SUM(Q17:U17)</f>
        <v>0</v>
      </c>
      <c r="X17"/>
      <c r="Y17" s="32">
        <f>W17+SUM(E17:O17)</f>
        <v>232128</v>
      </c>
      <c r="Z17" s="32"/>
      <c r="AA17" s="63">
        <v>0</v>
      </c>
      <c r="AB17" s="32"/>
      <c r="AC17" s="111">
        <f>SUM(Y17:AA17)</f>
        <v>232128</v>
      </c>
      <c r="AD17" s="44"/>
      <c r="AE17" s="95"/>
      <c r="AF17" s="95"/>
    </row>
    <row r="18" spans="1:32" ht="22.5" customHeight="1" x14ac:dyDescent="0.6">
      <c r="A18" s="112" t="s">
        <v>260</v>
      </c>
      <c r="B18"/>
      <c r="C18" s="5"/>
      <c r="D18"/>
      <c r="E18" s="82">
        <f>SUM(E16:E17)</f>
        <v>250345</v>
      </c>
      <c r="F18" s="183"/>
      <c r="G18" s="200">
        <f>SUM(G16:G17)</f>
        <v>-18217</v>
      </c>
      <c r="H18" s="183"/>
      <c r="I18" s="200">
        <f>SUM(I16:I17)</f>
        <v>0</v>
      </c>
      <c r="J18" s="201"/>
      <c r="K18" s="82">
        <f>SUM(K16:K17)</f>
        <v>0</v>
      </c>
      <c r="L18" s="94"/>
      <c r="M18" s="82">
        <f>SUM(M16:M17)</f>
        <v>0</v>
      </c>
      <c r="N18" s="17"/>
      <c r="O18" s="82">
        <f>SUM(O16:O17)</f>
        <v>0</v>
      </c>
      <c r="P18" s="17"/>
      <c r="Q18" s="82">
        <f>SUM(Q16:Q17)</f>
        <v>0</v>
      </c>
      <c r="R18" s="17"/>
      <c r="S18" s="82">
        <f>SUM(S16:S17)</f>
        <v>0</v>
      </c>
      <c r="T18" s="17"/>
      <c r="U18" s="82">
        <f>SUM(U16:U17)</f>
        <v>0</v>
      </c>
      <c r="V18" s="17"/>
      <c r="W18" s="82">
        <f>SUM(Q18:U18)</f>
        <v>0</v>
      </c>
      <c r="X18" s="17"/>
      <c r="Y18" s="82">
        <f t="shared" ref="Y18" si="0">W18+SUM(E18:O18)</f>
        <v>232128</v>
      </c>
      <c r="Z18" s="17"/>
      <c r="AA18" s="82">
        <f>SUM(AA16:AA17)</f>
        <v>0</v>
      </c>
      <c r="AB18" s="17"/>
      <c r="AC18" s="82">
        <f>SUM(AC16:AC17)</f>
        <v>232128</v>
      </c>
      <c r="AD18" s="44"/>
      <c r="AE18" s="95"/>
      <c r="AF18" s="95"/>
    </row>
    <row r="19" spans="1:32" ht="8.25" customHeight="1" x14ac:dyDescent="0.6">
      <c r="A19" s="17"/>
      <c r="B19" s="17"/>
      <c r="C19" s="18"/>
      <c r="D19" s="113"/>
      <c r="E19" s="4"/>
      <c r="F19" s="188"/>
      <c r="G19" s="188"/>
      <c r="H19" s="188"/>
      <c r="I19" s="188"/>
      <c r="J19" s="188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79"/>
    </row>
    <row r="20" spans="1:32" ht="22.5" customHeight="1" x14ac:dyDescent="0.6">
      <c r="A20" s="17" t="s">
        <v>145</v>
      </c>
      <c r="B20" s="17"/>
      <c r="C20" s="18"/>
      <c r="D20" s="17"/>
      <c r="E20" s="2"/>
      <c r="Q20" s="61"/>
      <c r="S20" s="117"/>
      <c r="U20" s="117"/>
      <c r="V20"/>
      <c r="W20" s="61"/>
      <c r="X20"/>
      <c r="Y20" s="61"/>
      <c r="AA20" s="61"/>
      <c r="AC20" s="61"/>
      <c r="AE20"/>
    </row>
    <row r="21" spans="1:32" ht="22.5" customHeight="1" x14ac:dyDescent="0.55000000000000004">
      <c r="A21" t="s">
        <v>261</v>
      </c>
      <c r="B21"/>
      <c r="C21" s="5"/>
      <c r="D21"/>
      <c r="E21" s="63">
        <v>0</v>
      </c>
      <c r="G21" s="63">
        <v>0</v>
      </c>
      <c r="I21" s="63">
        <v>0</v>
      </c>
      <c r="J21" s="195"/>
      <c r="K21" s="63">
        <v>0</v>
      </c>
      <c r="L21" s="63"/>
      <c r="M21" s="63">
        <v>0</v>
      </c>
      <c r="O21" s="50">
        <f>-572481-250</f>
        <v>-572731</v>
      </c>
      <c r="Q21" s="61">
        <v>0</v>
      </c>
      <c r="S21" s="117">
        <v>0</v>
      </c>
      <c r="U21" s="117">
        <v>0</v>
      </c>
      <c r="V21"/>
      <c r="W21" s="61">
        <f>SUM(Q21:U21)</f>
        <v>0</v>
      </c>
      <c r="X21"/>
      <c r="Y21" s="61">
        <f>W21+SUM(E21:O21)</f>
        <v>-572731</v>
      </c>
      <c r="AA21" s="61">
        <v>0</v>
      </c>
      <c r="AC21" s="61">
        <f>SUM(Y21:AA21)</f>
        <v>-572731</v>
      </c>
      <c r="AD21" s="44"/>
      <c r="AE21" s="95"/>
      <c r="AF21" s="95"/>
    </row>
    <row r="22" spans="1:32" ht="22.5" customHeight="1" x14ac:dyDescent="0.55000000000000004">
      <c r="A22" s="31" t="s">
        <v>147</v>
      </c>
      <c r="B22" s="31"/>
      <c r="C22" s="109"/>
      <c r="D22" s="31"/>
      <c r="E22" s="63">
        <v>0</v>
      </c>
      <c r="G22" s="63">
        <v>0</v>
      </c>
      <c r="I22" s="63">
        <v>0</v>
      </c>
      <c r="J22" s="195"/>
      <c r="K22" s="63">
        <v>0</v>
      </c>
      <c r="L22" s="63"/>
      <c r="M22" s="63">
        <v>0</v>
      </c>
      <c r="O22" s="50">
        <v>0</v>
      </c>
      <c r="Q22" s="61">
        <f>'FS 5-9'!F129</f>
        <v>6944</v>
      </c>
      <c r="S22" s="117">
        <v>0</v>
      </c>
      <c r="U22" s="117">
        <v>0</v>
      </c>
      <c r="V22"/>
      <c r="W22" s="32">
        <f>SUM(Q22:U22)</f>
        <v>6944</v>
      </c>
      <c r="X22"/>
      <c r="Y22" s="32">
        <f t="shared" ref="Y22:Y23" si="1">W22+SUM(E22:O22)</f>
        <v>6944</v>
      </c>
      <c r="AA22" s="81">
        <v>0</v>
      </c>
      <c r="AC22" s="61">
        <f>SUM(Y22:AA22)</f>
        <v>6944</v>
      </c>
      <c r="AD22" s="44"/>
      <c r="AE22" s="95"/>
      <c r="AF22" s="95"/>
    </row>
    <row r="23" spans="1:32" ht="22.5" customHeight="1" x14ac:dyDescent="0.6">
      <c r="A23" s="14" t="s">
        <v>262</v>
      </c>
      <c r="B23" s="14"/>
      <c r="C23" s="110"/>
      <c r="D23" s="14"/>
      <c r="E23" s="82">
        <v>0</v>
      </c>
      <c r="F23" s="183"/>
      <c r="G23" s="200">
        <v>0</v>
      </c>
      <c r="H23" s="183"/>
      <c r="I23" s="200">
        <v>0</v>
      </c>
      <c r="J23" s="201"/>
      <c r="K23" s="82">
        <v>0</v>
      </c>
      <c r="L23" s="94"/>
      <c r="M23" s="82">
        <v>0</v>
      </c>
      <c r="N23" s="17"/>
      <c r="O23" s="82">
        <f>SUM(O21:O22)</f>
        <v>-572731</v>
      </c>
      <c r="P23" s="17"/>
      <c r="Q23" s="82">
        <f>SUM(Q21:Q22)</f>
        <v>6944</v>
      </c>
      <c r="R23" s="17"/>
      <c r="S23" s="82">
        <f>SUM(S21:S22)</f>
        <v>0</v>
      </c>
      <c r="T23" s="17"/>
      <c r="U23" s="82">
        <f>SUM(U21:U22)</f>
        <v>0</v>
      </c>
      <c r="V23" s="17"/>
      <c r="W23" s="82">
        <f>SUM(Q23:U23)</f>
        <v>6944</v>
      </c>
      <c r="X23" s="17"/>
      <c r="Y23" s="82">
        <f t="shared" si="1"/>
        <v>-565787</v>
      </c>
      <c r="Z23" s="17"/>
      <c r="AA23" s="82">
        <f>SUM(AA21:AA22)</f>
        <v>0</v>
      </c>
      <c r="AB23" s="17"/>
      <c r="AC23" s="82">
        <f>SUM(AC21:AC22)</f>
        <v>-565787</v>
      </c>
      <c r="AE23" s="95"/>
      <c r="AF23" s="95"/>
    </row>
    <row r="24" spans="1:32" ht="8.25" customHeight="1" x14ac:dyDescent="0.6">
      <c r="A24" s="14"/>
      <c r="B24" s="14"/>
      <c r="C24" s="110"/>
      <c r="D24" s="14"/>
      <c r="E24" s="2"/>
      <c r="Q24" s="61"/>
      <c r="S24" s="117"/>
      <c r="U24" s="117"/>
      <c r="V24"/>
      <c r="W24" s="61"/>
      <c r="X24"/>
      <c r="Y24" s="61"/>
      <c r="AA24" s="61"/>
      <c r="AC24" s="1"/>
    </row>
    <row r="25" spans="1:32" ht="22.5" hidden="1" customHeight="1" x14ac:dyDescent="0.55000000000000004">
      <c r="A25" t="s">
        <v>149</v>
      </c>
      <c r="B25"/>
      <c r="C25" s="5">
        <v>12</v>
      </c>
      <c r="D25"/>
      <c r="E25" s="63">
        <v>0</v>
      </c>
      <c r="G25" s="63">
        <v>0</v>
      </c>
      <c r="I25" s="63">
        <v>0</v>
      </c>
      <c r="J25" s="195"/>
      <c r="K25" s="63">
        <v>0</v>
      </c>
      <c r="L25" s="63"/>
      <c r="M25" s="63">
        <v>0</v>
      </c>
      <c r="O25" s="50"/>
      <c r="Q25" s="61"/>
      <c r="S25" s="117"/>
      <c r="U25" s="117"/>
      <c r="V25"/>
      <c r="W25" s="61">
        <f>SUM(C25:O25)</f>
        <v>12</v>
      </c>
      <c r="X25"/>
      <c r="Y25" s="61">
        <f>SUM(E25:Q25)</f>
        <v>0</v>
      </c>
      <c r="AA25" s="61">
        <v>0</v>
      </c>
      <c r="AC25" s="61">
        <f>SUM(Y25:AA25)</f>
        <v>0</v>
      </c>
      <c r="AD25" s="44"/>
      <c r="AE25" s="95"/>
      <c r="AF25" s="95"/>
    </row>
    <row r="26" spans="1:32" ht="8.25" customHeight="1" x14ac:dyDescent="0.6">
      <c r="A26" s="14"/>
      <c r="B26" s="14"/>
      <c r="C26" s="110"/>
      <c r="D26" s="14"/>
      <c r="E26" s="2"/>
      <c r="Q26" s="61"/>
      <c r="S26" s="126"/>
      <c r="U26" s="126"/>
      <c r="V26"/>
      <c r="W26" s="61"/>
      <c r="X26"/>
      <c r="Y26" s="61"/>
      <c r="AA26" s="61"/>
      <c r="AC26" s="1"/>
    </row>
    <row r="27" spans="1:32" ht="22.5" customHeight="1" thickBot="1" x14ac:dyDescent="0.65">
      <c r="A27" s="24" t="s">
        <v>263</v>
      </c>
      <c r="B27" s="24"/>
      <c r="C27" s="18"/>
      <c r="D27" s="24"/>
      <c r="E27" s="9">
        <f>SUM(E13,E18,E23,E25)</f>
        <v>921498</v>
      </c>
      <c r="F27" s="183"/>
      <c r="G27" s="208">
        <f>SUM(G13,G18,G23,G25)</f>
        <v>1232778</v>
      </c>
      <c r="H27" s="183"/>
      <c r="I27" s="208">
        <f>SUM(I13,I18,I23,I25)</f>
        <v>29013</v>
      </c>
      <c r="J27" s="188"/>
      <c r="K27" s="9">
        <f>SUM(K13,K18,K23,K25)</f>
        <v>-5633</v>
      </c>
      <c r="L27" s="4"/>
      <c r="M27" s="9">
        <f>SUM(M13,M18,M23,M25)</f>
        <v>9649</v>
      </c>
      <c r="N27" s="17"/>
      <c r="O27" s="9">
        <f>SUM(O13,O18,O23,O25)</f>
        <v>-1803729</v>
      </c>
      <c r="P27" s="17"/>
      <c r="Q27" s="9">
        <f>SUM(Q13,Q18,Q23,Q25)</f>
        <v>6179</v>
      </c>
      <c r="R27" s="17"/>
      <c r="S27" s="9">
        <f>SUM(S13,S18,S23,S25)</f>
        <v>-7406</v>
      </c>
      <c r="T27" s="17"/>
      <c r="U27" s="9">
        <f>SUM(U13,U18,U23,U25)</f>
        <v>153852</v>
      </c>
      <c r="V27" s="17"/>
      <c r="W27" s="9">
        <f>SUM(Q27:U27)</f>
        <v>152625</v>
      </c>
      <c r="X27" s="17"/>
      <c r="Y27" s="9">
        <f>W27+SUM(E27:O27)</f>
        <v>536201</v>
      </c>
      <c r="Z27" s="17"/>
      <c r="AA27" s="9">
        <f>SUM(AA13,AA18,AA23,AA25)</f>
        <v>1</v>
      </c>
      <c r="AB27" s="17"/>
      <c r="AC27" s="9">
        <f>SUM(AC13,AC18,AC23,AC25)</f>
        <v>536202</v>
      </c>
    </row>
    <row r="28" spans="1:32" ht="22.5" customHeight="1" thickTop="1" x14ac:dyDescent="0.55000000000000004">
      <c r="C28" s="5"/>
      <c r="D28" s="95">
        <v>359907</v>
      </c>
      <c r="H28" s="209">
        <v>357965</v>
      </c>
      <c r="S28"/>
      <c r="U28"/>
      <c r="V28"/>
      <c r="W28" s="121"/>
      <c r="X28"/>
    </row>
    <row r="29" spans="1:32" ht="22.5" customHeight="1" x14ac:dyDescent="0.7">
      <c r="A29" s="245" t="s">
        <v>0</v>
      </c>
      <c r="B29" s="245"/>
      <c r="C29" s="245"/>
      <c r="D29" s="114"/>
      <c r="E29" s="115"/>
      <c r="F29" s="192"/>
      <c r="G29" s="192"/>
      <c r="H29" s="192"/>
      <c r="I29" s="192"/>
      <c r="J29" s="192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32" ht="25.5" customHeight="1" x14ac:dyDescent="0.7">
      <c r="A30" s="245" t="s">
        <v>105</v>
      </c>
      <c r="B30" s="245"/>
      <c r="C30" s="245"/>
      <c r="D30" s="245"/>
      <c r="E30" s="245"/>
      <c r="F30" s="193"/>
      <c r="G30" s="193"/>
      <c r="H30" s="193"/>
      <c r="I30" s="192"/>
      <c r="J30" s="192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32" ht="10.5" customHeight="1" x14ac:dyDescent="0.6">
      <c r="A31" s="16"/>
      <c r="B31" s="16"/>
      <c r="C31" s="108"/>
      <c r="D31" s="16"/>
      <c r="E31" s="16"/>
      <c r="F31" s="194"/>
      <c r="G31" s="194"/>
      <c r="H31" s="194"/>
      <c r="I31" s="194"/>
      <c r="J31" s="194"/>
      <c r="K31" s="16"/>
      <c r="L31" s="16"/>
      <c r="M31" s="16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32" ht="22.5" customHeight="1" x14ac:dyDescent="0.6">
      <c r="A32" s="2"/>
      <c r="B32" s="2"/>
      <c r="D32" s="2"/>
      <c r="E32" s="241" t="s">
        <v>106</v>
      </c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</row>
    <row r="33" spans="1:32" ht="22.5" customHeight="1" x14ac:dyDescent="0.55000000000000004">
      <c r="E33" s="2"/>
      <c r="F33" s="181"/>
      <c r="G33" s="181"/>
      <c r="H33" s="181"/>
      <c r="I33" s="181"/>
      <c r="J33" s="181"/>
      <c r="K33" s="2"/>
      <c r="L33" s="2"/>
      <c r="M33" s="246"/>
      <c r="N33" s="246"/>
      <c r="O33" s="246"/>
      <c r="P33" s="29"/>
      <c r="Q33" s="247" t="s">
        <v>69</v>
      </c>
      <c r="R33" s="247"/>
      <c r="S33" s="247"/>
      <c r="T33" s="247"/>
      <c r="U33" s="247"/>
      <c r="V33" s="247"/>
      <c r="W33" s="247"/>
      <c r="X33" s="29"/>
      <c r="Y33" s="2"/>
      <c r="Z33" s="2"/>
      <c r="AA33" s="2"/>
      <c r="AB33" s="2"/>
      <c r="AC33" s="2"/>
    </row>
    <row r="34" spans="1:32" ht="22.5" customHeight="1" x14ac:dyDescent="0.55000000000000004">
      <c r="E34" s="2"/>
      <c r="F34" s="181"/>
      <c r="G34" s="181"/>
      <c r="H34" s="181"/>
      <c r="I34" s="181" t="s">
        <v>107</v>
      </c>
      <c r="J34" s="181"/>
      <c r="K34" s="2"/>
      <c r="L34" s="2"/>
      <c r="P34" s="29"/>
      <c r="Q34" s="2"/>
      <c r="R34" s="29"/>
      <c r="S34" s="35"/>
      <c r="T34" s="29"/>
      <c r="U34" s="35"/>
      <c r="V34" s="29"/>
      <c r="W34" s="2"/>
      <c r="X34" s="29"/>
      <c r="Y34" s="2"/>
      <c r="Z34" s="2"/>
      <c r="AA34" s="2"/>
      <c r="AB34" s="2"/>
      <c r="AC34" s="2"/>
    </row>
    <row r="35" spans="1:32" ht="22.5" customHeight="1" x14ac:dyDescent="0.55000000000000004">
      <c r="E35" s="2"/>
      <c r="F35" s="181"/>
      <c r="G35" s="181"/>
      <c r="H35" s="181"/>
      <c r="I35" s="181" t="s">
        <v>108</v>
      </c>
      <c r="J35" s="181"/>
      <c r="K35" s="35" t="s">
        <v>109</v>
      </c>
      <c r="L35" s="35"/>
      <c r="M35" s="2"/>
      <c r="N35" s="2"/>
      <c r="O35" s="2"/>
      <c r="P35" s="2"/>
      <c r="Q35" s="2"/>
      <c r="R35" s="2"/>
      <c r="S35" s="35"/>
      <c r="T35" s="2"/>
      <c r="U35" s="35"/>
      <c r="V35" s="35"/>
      <c r="W35" s="2"/>
      <c r="X35" s="35"/>
      <c r="Y35" s="2"/>
      <c r="Z35" s="26"/>
      <c r="AA35" s="2"/>
      <c r="AB35" s="2"/>
      <c r="AC35" s="2"/>
    </row>
    <row r="36" spans="1:32" ht="22.5" customHeight="1" x14ac:dyDescent="0.55000000000000004">
      <c r="E36" s="2" t="s">
        <v>60</v>
      </c>
      <c r="F36" s="181"/>
      <c r="G36" s="181" t="s">
        <v>288</v>
      </c>
      <c r="H36" s="181"/>
      <c r="I36" s="195" t="s">
        <v>111</v>
      </c>
      <c r="J36" s="181"/>
      <c r="K36" s="35" t="s">
        <v>112</v>
      </c>
      <c r="L36" s="35"/>
      <c r="P36" s="2"/>
      <c r="Q36" s="2" t="s">
        <v>113</v>
      </c>
      <c r="R36" s="2"/>
      <c r="S36" s="35" t="s">
        <v>114</v>
      </c>
      <c r="T36" s="2"/>
      <c r="U36" s="35" t="s">
        <v>113</v>
      </c>
      <c r="V36" s="35"/>
      <c r="W36" s="2" t="s">
        <v>115</v>
      </c>
      <c r="X36" s="35"/>
      <c r="Y36" s="167" t="s">
        <v>115</v>
      </c>
      <c r="Z36" s="2"/>
      <c r="AA36" s="35" t="s">
        <v>116</v>
      </c>
      <c r="AB36" s="2"/>
      <c r="AC36" s="2"/>
    </row>
    <row r="37" spans="1:32" ht="22.5" customHeight="1" x14ac:dyDescent="0.55000000000000004">
      <c r="E37" s="2" t="s">
        <v>117</v>
      </c>
      <c r="F37" s="181"/>
      <c r="G37" s="181" t="s">
        <v>108</v>
      </c>
      <c r="H37" s="181"/>
      <c r="I37" s="195" t="s">
        <v>118</v>
      </c>
      <c r="J37" s="181"/>
      <c r="K37" s="35" t="s">
        <v>119</v>
      </c>
      <c r="L37" s="35"/>
      <c r="M37" s="35" t="s">
        <v>120</v>
      </c>
      <c r="N37" s="2"/>
      <c r="O37" s="35"/>
      <c r="P37" s="2"/>
      <c r="Q37" s="35" t="s">
        <v>121</v>
      </c>
      <c r="R37" s="2"/>
      <c r="S37" s="35" t="s">
        <v>122</v>
      </c>
      <c r="T37" s="2"/>
      <c r="U37" s="35" t="s">
        <v>123</v>
      </c>
      <c r="V37" s="35"/>
      <c r="W37" s="35" t="s">
        <v>124</v>
      </c>
      <c r="X37" s="35"/>
      <c r="Y37" s="35" t="s">
        <v>110</v>
      </c>
      <c r="Z37" s="2"/>
      <c r="AA37" s="35" t="s">
        <v>125</v>
      </c>
      <c r="AB37" s="2"/>
      <c r="AC37" s="27" t="s">
        <v>126</v>
      </c>
    </row>
    <row r="38" spans="1:32" ht="22.5" customHeight="1" x14ac:dyDescent="0.55000000000000004">
      <c r="C38" s="5" t="s">
        <v>6</v>
      </c>
      <c r="E38" s="2" t="s">
        <v>127</v>
      </c>
      <c r="F38" s="181"/>
      <c r="G38" s="195" t="s">
        <v>128</v>
      </c>
      <c r="H38" s="181"/>
      <c r="I38" s="195" t="s">
        <v>129</v>
      </c>
      <c r="J38" s="195"/>
      <c r="K38" s="35" t="s">
        <v>130</v>
      </c>
      <c r="L38" s="35"/>
      <c r="M38" s="35" t="s">
        <v>131</v>
      </c>
      <c r="N38" s="2"/>
      <c r="O38" s="35" t="s">
        <v>68</v>
      </c>
      <c r="P38" s="2"/>
      <c r="Q38" s="35" t="s">
        <v>132</v>
      </c>
      <c r="R38" s="2"/>
      <c r="S38" s="35" t="s">
        <v>133</v>
      </c>
      <c r="T38" s="2"/>
      <c r="U38" s="35" t="s">
        <v>134</v>
      </c>
      <c r="V38" s="35"/>
      <c r="W38" s="35" t="s">
        <v>135</v>
      </c>
      <c r="X38" s="35"/>
      <c r="Y38" s="35" t="s">
        <v>136</v>
      </c>
      <c r="Z38" s="2"/>
      <c r="AA38" s="35" t="s">
        <v>137</v>
      </c>
      <c r="AB38" s="2"/>
      <c r="AC38" s="27" t="s">
        <v>138</v>
      </c>
    </row>
    <row r="39" spans="1:32" ht="20.100000000000001" customHeight="1" x14ac:dyDescent="0.6">
      <c r="A39" s="17"/>
      <c r="B39" s="17"/>
      <c r="C39" s="3"/>
      <c r="D39" s="17"/>
      <c r="E39" s="238" t="s">
        <v>7</v>
      </c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</row>
    <row r="40" spans="1:32" ht="22.5" customHeight="1" x14ac:dyDescent="0.6">
      <c r="A40" s="17" t="s">
        <v>150</v>
      </c>
      <c r="B40" s="17"/>
      <c r="C40" s="18"/>
      <c r="D40" s="17"/>
      <c r="E40" s="5"/>
      <c r="F40" s="207"/>
      <c r="G40" s="207"/>
      <c r="H40" s="207"/>
      <c r="I40" s="207"/>
      <c r="J40" s="20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32" ht="22.5" customHeight="1" x14ac:dyDescent="0.6">
      <c r="A41" s="24" t="s">
        <v>264</v>
      </c>
      <c r="B41" s="17"/>
      <c r="C41" s="18"/>
      <c r="D41" s="17"/>
      <c r="E41" s="4">
        <v>921498</v>
      </c>
      <c r="F41" s="188"/>
      <c r="G41" s="188">
        <v>1224940</v>
      </c>
      <c r="H41" s="188"/>
      <c r="I41" s="188">
        <v>29013</v>
      </c>
      <c r="J41" s="188"/>
      <c r="K41" s="4">
        <v>-5633</v>
      </c>
      <c r="L41" s="4"/>
      <c r="M41" s="4">
        <v>9649</v>
      </c>
      <c r="N41" s="4"/>
      <c r="O41" s="4">
        <v>-1803479</v>
      </c>
      <c r="P41" s="4"/>
      <c r="Q41" s="52">
        <v>6179</v>
      </c>
      <c r="R41" s="4"/>
      <c r="S41" s="122">
        <v>-7406</v>
      </c>
      <c r="T41" s="4"/>
      <c r="U41" s="122">
        <v>153852</v>
      </c>
      <c r="V41" s="4"/>
      <c r="W41" s="4">
        <f>SUM(Q41:U41)</f>
        <v>152625</v>
      </c>
      <c r="X41" s="4"/>
      <c r="Y41" s="4">
        <f>W41+SUM(E41:O41)</f>
        <v>528613</v>
      </c>
      <c r="Z41" s="4"/>
      <c r="AA41" s="4">
        <v>1</v>
      </c>
      <c r="AB41" s="4"/>
      <c r="AC41" s="79">
        <f>SUM(Y41:AA41)</f>
        <v>528614</v>
      </c>
    </row>
    <row r="42" spans="1:32" ht="22.5" customHeight="1" x14ac:dyDescent="0.55000000000000004">
      <c r="A42" s="168" t="s">
        <v>248</v>
      </c>
      <c r="B42" s="168"/>
      <c r="C42" s="163">
        <v>3</v>
      </c>
      <c r="D42" s="168"/>
      <c r="E42" s="174">
        <v>0</v>
      </c>
      <c r="F42" s="175"/>
      <c r="G42" s="142">
        <v>7838</v>
      </c>
      <c r="H42" s="175"/>
      <c r="I42" s="174">
        <v>0</v>
      </c>
      <c r="J42" s="175"/>
      <c r="K42" s="174">
        <v>0</v>
      </c>
      <c r="L42" s="175"/>
      <c r="M42" s="174">
        <v>0</v>
      </c>
      <c r="N42" s="175"/>
      <c r="O42" s="142">
        <f>7589-7838-1</f>
        <v>-250</v>
      </c>
      <c r="P42" s="175"/>
      <c r="Q42" s="174">
        <v>0</v>
      </c>
      <c r="R42" s="175"/>
      <c r="S42" s="174">
        <v>0</v>
      </c>
      <c r="T42" s="175"/>
      <c r="U42" s="174">
        <v>0</v>
      </c>
      <c r="V42" s="175"/>
      <c r="W42" s="174">
        <v>0</v>
      </c>
      <c r="X42" s="175"/>
      <c r="Y42" s="142">
        <f>W42+SUM(E42:O42)</f>
        <v>7588</v>
      </c>
      <c r="Z42" s="175"/>
      <c r="AA42" s="174">
        <v>0</v>
      </c>
      <c r="AB42" s="175"/>
      <c r="AC42" s="142">
        <f>SUM(Y42:AA42)</f>
        <v>7588</v>
      </c>
    </row>
    <row r="43" spans="1:32" ht="22.5" customHeight="1" x14ac:dyDescent="0.6">
      <c r="A43" s="24" t="s">
        <v>277</v>
      </c>
      <c r="B43" s="17"/>
      <c r="C43" s="18"/>
      <c r="D43" s="17"/>
      <c r="E43" s="8">
        <f>SUM(E41:E42)</f>
        <v>921498</v>
      </c>
      <c r="F43" s="188"/>
      <c r="G43" s="210">
        <f>SUM(G41:G42)</f>
        <v>1232778</v>
      </c>
      <c r="H43" s="188"/>
      <c r="I43" s="210">
        <f>SUM(I41:I42)</f>
        <v>29013</v>
      </c>
      <c r="J43" s="188"/>
      <c r="K43" s="8">
        <f>SUM(K41:K42)</f>
        <v>-5633</v>
      </c>
      <c r="L43" s="4"/>
      <c r="M43" s="8">
        <f>SUM(M41:M42)</f>
        <v>9649</v>
      </c>
      <c r="N43" s="4"/>
      <c r="O43" s="8">
        <f>SUM(O41:O42)</f>
        <v>-1803729</v>
      </c>
      <c r="P43" s="4"/>
      <c r="Q43" s="8">
        <f>SUM(Q41:Q42)</f>
        <v>6179</v>
      </c>
      <c r="R43" s="4"/>
      <c r="S43" s="8">
        <f>SUM(S41:S42)</f>
        <v>-7406</v>
      </c>
      <c r="T43" s="4"/>
      <c r="U43" s="8">
        <f>SUM(U41:U42)</f>
        <v>153852</v>
      </c>
      <c r="V43" s="4"/>
      <c r="W43" s="8">
        <f>SUM(W41:W42)</f>
        <v>152625</v>
      </c>
      <c r="X43" s="4"/>
      <c r="Y43" s="8">
        <f>SUM(Y41:Y42)</f>
        <v>536201</v>
      </c>
      <c r="Z43" s="4"/>
      <c r="AA43" s="8">
        <f>SUM(AA41:AA42)</f>
        <v>1</v>
      </c>
      <c r="AB43" s="4"/>
      <c r="AC43" s="8">
        <f>SUM(AC41:AC42)</f>
        <v>536202</v>
      </c>
    </row>
    <row r="44" spans="1:32" ht="22.5" hidden="1" customHeight="1" x14ac:dyDescent="0.6">
      <c r="A44" s="17" t="s">
        <v>151</v>
      </c>
      <c r="B44" s="17"/>
      <c r="C44" s="18"/>
      <c r="D44" s="17"/>
      <c r="E44" s="4">
        <f>E43</f>
        <v>921498</v>
      </c>
      <c r="F44" s="188"/>
      <c r="G44" s="188">
        <f>G43</f>
        <v>1232778</v>
      </c>
      <c r="H44" s="188"/>
      <c r="I44" s="188">
        <f>I43</f>
        <v>29013</v>
      </c>
      <c r="J44" s="188"/>
      <c r="K44" s="4">
        <f>K43</f>
        <v>-5633</v>
      </c>
      <c r="L44" s="4"/>
      <c r="M44" s="4">
        <f>M43</f>
        <v>9649</v>
      </c>
      <c r="N44" s="4"/>
      <c r="O44" s="4">
        <f>O43</f>
        <v>-1803729</v>
      </c>
      <c r="P44" s="4"/>
      <c r="Q44" s="4">
        <f>Q43</f>
        <v>6179</v>
      </c>
      <c r="R44" s="4"/>
      <c r="S44" s="4">
        <f>S43</f>
        <v>-7406</v>
      </c>
      <c r="T44" s="4"/>
      <c r="U44" s="4">
        <f>U43</f>
        <v>153852</v>
      </c>
      <c r="V44" s="4"/>
      <c r="W44" s="4">
        <f>W43</f>
        <v>152625</v>
      </c>
      <c r="X44" s="4"/>
      <c r="Y44" s="4">
        <f>Y43</f>
        <v>536201</v>
      </c>
      <c r="Z44" s="4"/>
      <c r="AA44" s="4">
        <f>AA43</f>
        <v>1</v>
      </c>
      <c r="AB44" s="4"/>
      <c r="AC44" s="4">
        <f>AC43</f>
        <v>536202</v>
      </c>
    </row>
    <row r="45" spans="1:32" ht="8.25" customHeight="1" x14ac:dyDescent="0.6">
      <c r="A45" s="17"/>
      <c r="B45" s="17"/>
      <c r="C45" s="18"/>
      <c r="D45" s="17"/>
      <c r="E45" s="4"/>
      <c r="F45" s="188"/>
      <c r="G45" s="188"/>
      <c r="H45" s="188"/>
      <c r="I45" s="188"/>
      <c r="J45" s="18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79"/>
    </row>
    <row r="46" spans="1:32" ht="22.5" customHeight="1" x14ac:dyDescent="0.6">
      <c r="A46" s="17" t="s">
        <v>141</v>
      </c>
      <c r="B46"/>
      <c r="C46" s="5"/>
      <c r="D46"/>
      <c r="E46" s="63"/>
      <c r="G46" s="63"/>
      <c r="I46" s="63"/>
      <c r="J46" s="195"/>
      <c r="K46" s="63"/>
      <c r="L46" s="63"/>
      <c r="M46" s="63"/>
      <c r="O46" s="50"/>
      <c r="Q46" s="61"/>
      <c r="S46" s="117"/>
      <c r="U46" s="117"/>
      <c r="V46"/>
      <c r="W46" s="61"/>
      <c r="X46"/>
      <c r="Y46" s="61"/>
      <c r="AA46" s="61"/>
      <c r="AC46" s="61"/>
      <c r="AD46" s="44"/>
      <c r="AE46" s="95"/>
      <c r="AF46" s="95"/>
    </row>
    <row r="47" spans="1:32" ht="22.5" customHeight="1" x14ac:dyDescent="0.6">
      <c r="A47" s="112" t="s">
        <v>142</v>
      </c>
      <c r="B47"/>
      <c r="C47" s="5"/>
      <c r="D47"/>
      <c r="E47" s="63"/>
      <c r="G47" s="63"/>
      <c r="I47" s="63"/>
      <c r="J47" s="195"/>
      <c r="K47" s="63"/>
      <c r="L47" s="63"/>
      <c r="M47" s="63"/>
      <c r="O47" s="50"/>
      <c r="Q47" s="61"/>
      <c r="S47" s="117"/>
      <c r="U47" s="117"/>
      <c r="V47"/>
      <c r="W47" s="61"/>
      <c r="X47"/>
      <c r="Y47" s="61"/>
      <c r="AA47" s="61"/>
      <c r="AC47" s="61"/>
      <c r="AD47" s="44"/>
      <c r="AE47" s="95"/>
      <c r="AF47" s="95"/>
    </row>
    <row r="48" spans="1:32" ht="22.5" customHeight="1" x14ac:dyDescent="0.6">
      <c r="A48" t="s">
        <v>143</v>
      </c>
      <c r="B48"/>
      <c r="C48" s="5">
        <v>17</v>
      </c>
      <c r="D48"/>
      <c r="E48" s="53">
        <v>16844936</v>
      </c>
      <c r="F48" s="53"/>
      <c r="G48" s="53">
        <v>-16321254</v>
      </c>
      <c r="H48" s="135"/>
      <c r="I48" s="81">
        <v>0</v>
      </c>
      <c r="J48" s="34"/>
      <c r="K48" s="81">
        <v>0</v>
      </c>
      <c r="L48" s="81"/>
      <c r="M48" s="81">
        <v>0</v>
      </c>
      <c r="N48" s="160"/>
      <c r="O48" s="81">
        <v>0</v>
      </c>
      <c r="P48" s="160"/>
      <c r="Q48" s="81">
        <v>0</v>
      </c>
      <c r="R48" s="160"/>
      <c r="S48" s="162">
        <v>0</v>
      </c>
      <c r="T48" s="160"/>
      <c r="U48" s="162">
        <v>0</v>
      </c>
      <c r="V48"/>
      <c r="W48" s="117">
        <f>SUM(Q48:U48)</f>
        <v>0</v>
      </c>
      <c r="X48" s="47"/>
      <c r="Y48" s="117">
        <f>W48+SUM(E48:O48)</f>
        <v>523682</v>
      </c>
      <c r="Z48" s="67"/>
      <c r="AA48" s="161">
        <v>0</v>
      </c>
      <c r="AB48" s="117"/>
      <c r="AC48" s="117">
        <f>SUM(Y48:AA48)</f>
        <v>523682</v>
      </c>
      <c r="AD48" s="44"/>
      <c r="AE48" s="95"/>
      <c r="AF48" s="95"/>
    </row>
    <row r="49" spans="1:32" ht="22.5" customHeight="1" x14ac:dyDescent="0.6">
      <c r="A49" s="112" t="s">
        <v>144</v>
      </c>
      <c r="B49"/>
      <c r="C49" s="5"/>
      <c r="D49"/>
      <c r="E49" s="82">
        <f>SUM(E47:E48)</f>
        <v>16844936</v>
      </c>
      <c r="F49" s="183"/>
      <c r="G49" s="200">
        <f>SUM(G47:G48)</f>
        <v>-16321254</v>
      </c>
      <c r="H49" s="183"/>
      <c r="I49" s="200">
        <f>SUM(I47:I48)</f>
        <v>0</v>
      </c>
      <c r="J49" s="201"/>
      <c r="K49" s="82">
        <f>SUM(K47:K48)</f>
        <v>0</v>
      </c>
      <c r="L49" s="94"/>
      <c r="M49" s="82">
        <f>SUM(M47:M48)</f>
        <v>0</v>
      </c>
      <c r="N49" s="17"/>
      <c r="O49" s="82">
        <f>SUM(O47:O48)</f>
        <v>0</v>
      </c>
      <c r="P49" s="17"/>
      <c r="Q49" s="82">
        <f>SUM(Q47:Q48)</f>
        <v>0</v>
      </c>
      <c r="R49" s="17"/>
      <c r="S49" s="82">
        <f>SUM(S47:S48)</f>
        <v>0</v>
      </c>
      <c r="T49" s="17"/>
      <c r="U49" s="82">
        <f>SUM(U47:U48)</f>
        <v>0</v>
      </c>
      <c r="V49" s="17"/>
      <c r="W49" s="82">
        <f>SUM(Q49:U49)</f>
        <v>0</v>
      </c>
      <c r="X49" s="17"/>
      <c r="Y49" s="82">
        <f t="shared" ref="Y49" si="2">W49+SUM(E49:O49)</f>
        <v>523682</v>
      </c>
      <c r="Z49" s="17"/>
      <c r="AA49" s="82">
        <f>SUM(AA47:AA48)</f>
        <v>0</v>
      </c>
      <c r="AB49" s="17"/>
      <c r="AC49" s="82">
        <f>SUM(AC47:AC48)</f>
        <v>523682</v>
      </c>
      <c r="AD49" s="44"/>
      <c r="AE49" s="95"/>
      <c r="AF49" s="95"/>
    </row>
    <row r="50" spans="1:32" ht="8.25" customHeight="1" x14ac:dyDescent="0.6">
      <c r="A50" s="17"/>
      <c r="B50" s="17"/>
      <c r="C50" s="18"/>
      <c r="D50" s="113"/>
      <c r="E50" s="4"/>
      <c r="F50" s="188"/>
      <c r="G50" s="188"/>
      <c r="H50" s="188"/>
      <c r="I50" s="188"/>
      <c r="J50" s="18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79"/>
    </row>
    <row r="51" spans="1:32" ht="22.5" customHeight="1" x14ac:dyDescent="0.6">
      <c r="A51" s="17" t="s">
        <v>145</v>
      </c>
      <c r="B51" s="17"/>
      <c r="C51" s="18"/>
      <c r="D51" s="17"/>
      <c r="E51" s="2"/>
      <c r="Q51" s="61"/>
      <c r="S51" s="117"/>
      <c r="U51" s="117"/>
      <c r="V51"/>
      <c r="W51" s="61"/>
      <c r="X51"/>
      <c r="Y51" s="61"/>
      <c r="AA51" s="61"/>
      <c r="AC51" s="61"/>
      <c r="AE51"/>
    </row>
    <row r="52" spans="1:32" ht="22.5" customHeight="1" x14ac:dyDescent="0.55000000000000004">
      <c r="A52" t="s">
        <v>146</v>
      </c>
      <c r="B52"/>
      <c r="C52" s="5"/>
      <c r="D52"/>
      <c r="E52" s="63">
        <v>0</v>
      </c>
      <c r="G52" s="63">
        <v>0</v>
      </c>
      <c r="I52" s="63">
        <v>0</v>
      </c>
      <c r="J52" s="195"/>
      <c r="K52" s="63">
        <v>0</v>
      </c>
      <c r="L52" s="63"/>
      <c r="M52" s="63">
        <v>0</v>
      </c>
      <c r="O52" s="50">
        <f>'FS 5-9'!D155</f>
        <v>-848389</v>
      </c>
      <c r="Q52" s="61">
        <v>0</v>
      </c>
      <c r="S52" s="118">
        <v>0</v>
      </c>
      <c r="U52" s="118">
        <v>0</v>
      </c>
      <c r="V52"/>
      <c r="W52" s="61">
        <f>SUM(Q52:U52)</f>
        <v>0</v>
      </c>
      <c r="X52"/>
      <c r="Y52" s="61">
        <f>W52+SUM(E52:O52)</f>
        <v>-848389</v>
      </c>
      <c r="AA52" s="61">
        <v>0</v>
      </c>
      <c r="AC52" s="61">
        <f>SUM(Y52:AA52)</f>
        <v>-848389</v>
      </c>
      <c r="AD52" s="44"/>
      <c r="AE52" s="95"/>
      <c r="AF52" s="95"/>
    </row>
    <row r="53" spans="1:32" ht="22.5" customHeight="1" x14ac:dyDescent="0.55000000000000004">
      <c r="A53" s="31" t="s">
        <v>147</v>
      </c>
      <c r="B53" s="31"/>
      <c r="C53" s="109"/>
      <c r="D53" s="31"/>
      <c r="E53" s="63">
        <v>0</v>
      </c>
      <c r="G53" s="63">
        <v>0</v>
      </c>
      <c r="I53" s="63">
        <v>0</v>
      </c>
      <c r="J53" s="195"/>
      <c r="K53" s="63">
        <v>0</v>
      </c>
      <c r="L53" s="63"/>
      <c r="M53" s="63">
        <v>0</v>
      </c>
      <c r="O53" s="50">
        <f>'FS 5-9'!D136</f>
        <v>3296</v>
      </c>
      <c r="Q53" s="61">
        <f>'FS 5-9'!D129</f>
        <v>-1817</v>
      </c>
      <c r="S53" s="118">
        <f>'FS 5-9'!D134-1852</f>
        <v>-16125</v>
      </c>
      <c r="U53" s="118">
        <f>'FS 5-9'!D135-2219</f>
        <v>12669</v>
      </c>
      <c r="V53"/>
      <c r="W53" s="118">
        <f>SUM(Q53:U53)</f>
        <v>-5273</v>
      </c>
      <c r="X53"/>
      <c r="Y53" s="118">
        <f>W53+SUM(E53:O53)</f>
        <v>-1977</v>
      </c>
      <c r="AA53" s="81">
        <v>0</v>
      </c>
      <c r="AC53" s="61">
        <f>SUM(Y53:AA53)</f>
        <v>-1977</v>
      </c>
      <c r="AD53" s="44"/>
      <c r="AE53" s="95"/>
      <c r="AF53" s="95"/>
    </row>
    <row r="54" spans="1:32" ht="22.5" customHeight="1" x14ac:dyDescent="0.6">
      <c r="A54" s="14" t="s">
        <v>148</v>
      </c>
      <c r="B54" s="14"/>
      <c r="C54" s="110"/>
      <c r="D54" s="14"/>
      <c r="E54" s="82">
        <v>0</v>
      </c>
      <c r="F54" s="183"/>
      <c r="G54" s="200">
        <v>0</v>
      </c>
      <c r="H54" s="183"/>
      <c r="I54" s="200">
        <v>0</v>
      </c>
      <c r="J54" s="201"/>
      <c r="K54" s="82">
        <v>0</v>
      </c>
      <c r="L54" s="94"/>
      <c r="M54" s="82">
        <v>0</v>
      </c>
      <c r="N54" s="17"/>
      <c r="O54" s="82">
        <f>SUM(O52:O53)</f>
        <v>-845093</v>
      </c>
      <c r="P54" s="17"/>
      <c r="Q54" s="82">
        <f>SUM(Q52:Q53)</f>
        <v>-1817</v>
      </c>
      <c r="R54" s="17"/>
      <c r="S54" s="82">
        <f>SUM(S52:S53)</f>
        <v>-16125</v>
      </c>
      <c r="T54" s="17"/>
      <c r="U54" s="82">
        <f>SUM(U52:U53)</f>
        <v>12669</v>
      </c>
      <c r="V54" s="17"/>
      <c r="W54" s="82">
        <f>SUM(Q54:U54)</f>
        <v>-5273</v>
      </c>
      <c r="X54" s="17"/>
      <c r="Y54" s="82">
        <f t="shared" ref="Y54" si="3">W54+SUM(E54:O54)</f>
        <v>-850366</v>
      </c>
      <c r="Z54" s="17"/>
      <c r="AA54" s="82">
        <f>SUM(AA52:AA53)</f>
        <v>0</v>
      </c>
      <c r="AB54" s="17"/>
      <c r="AC54" s="82">
        <f>SUM(AC52:AC53)</f>
        <v>-850366</v>
      </c>
      <c r="AE54" s="95"/>
      <c r="AF54" s="95"/>
    </row>
    <row r="55" spans="1:32" ht="8.25" customHeight="1" x14ac:dyDescent="0.6">
      <c r="A55" s="14"/>
      <c r="B55" s="14"/>
      <c r="C55" s="110"/>
      <c r="D55" s="14"/>
      <c r="E55" s="2"/>
      <c r="Q55" s="61"/>
      <c r="S55" s="118"/>
      <c r="U55" s="118"/>
      <c r="V55"/>
      <c r="W55" s="61"/>
      <c r="X55"/>
      <c r="Y55" s="61"/>
      <c r="AA55" s="61"/>
      <c r="AC55" s="1"/>
    </row>
    <row r="56" spans="1:32" ht="22.5" hidden="1" customHeight="1" x14ac:dyDescent="0.55000000000000004">
      <c r="A56" t="s">
        <v>149</v>
      </c>
      <c r="B56"/>
      <c r="C56" s="5">
        <v>12</v>
      </c>
      <c r="D56"/>
      <c r="E56" s="63">
        <v>0</v>
      </c>
      <c r="G56" s="63">
        <v>0</v>
      </c>
      <c r="I56" s="63">
        <v>0</v>
      </c>
      <c r="J56" s="195"/>
      <c r="K56" s="63">
        <v>0</v>
      </c>
      <c r="L56" s="63"/>
      <c r="M56" s="63">
        <v>0</v>
      </c>
      <c r="O56" s="50"/>
      <c r="Q56" s="61"/>
      <c r="S56" s="118"/>
      <c r="U56" s="118"/>
      <c r="V56"/>
      <c r="W56" s="61">
        <f>SUM(C56:O56)</f>
        <v>12</v>
      </c>
      <c r="X56"/>
      <c r="Y56" s="61">
        <f>SUM(E56:Q56)</f>
        <v>0</v>
      </c>
      <c r="AA56" s="61">
        <v>0</v>
      </c>
      <c r="AC56" s="61">
        <f>SUM(Y56:AA56)</f>
        <v>0</v>
      </c>
      <c r="AD56" s="44"/>
      <c r="AE56" s="95"/>
      <c r="AF56" s="95"/>
    </row>
    <row r="57" spans="1:32" ht="8.25" customHeight="1" x14ac:dyDescent="0.6">
      <c r="A57" s="14"/>
      <c r="B57" s="14"/>
      <c r="C57" s="110"/>
      <c r="D57" s="14"/>
      <c r="E57" s="2"/>
      <c r="Q57" s="61"/>
      <c r="S57" s="131"/>
      <c r="U57" s="131"/>
      <c r="V57"/>
      <c r="W57" s="61"/>
      <c r="X57"/>
      <c r="Y57" s="61"/>
      <c r="AA57" s="61"/>
      <c r="AC57" s="1"/>
    </row>
    <row r="58" spans="1:32" ht="22.5" customHeight="1" thickBot="1" x14ac:dyDescent="0.65">
      <c r="A58" s="24" t="s">
        <v>152</v>
      </c>
      <c r="B58" s="24"/>
      <c r="C58" s="18"/>
      <c r="D58" s="24"/>
      <c r="E58" s="9">
        <f>SUM(E44,E49,E54,E56)</f>
        <v>17766434</v>
      </c>
      <c r="F58" s="183"/>
      <c r="G58" s="59">
        <f>SUM(G44,G49,G54,G56)</f>
        <v>-15088476</v>
      </c>
      <c r="H58" s="183"/>
      <c r="I58" s="59">
        <f>SUM(I44,I49,I54,I56)</f>
        <v>29013</v>
      </c>
      <c r="J58" s="157"/>
      <c r="K58" s="59">
        <f>SUM(K44,K49,K54,K56)</f>
        <v>-5633</v>
      </c>
      <c r="L58" s="157"/>
      <c r="M58" s="59">
        <f>SUM(M44,M49,M54,M56)</f>
        <v>9649</v>
      </c>
      <c r="N58" s="17"/>
      <c r="O58" s="9">
        <f>SUM(O44,O49,O54,O56)</f>
        <v>-2648822</v>
      </c>
      <c r="P58" s="17"/>
      <c r="Q58" s="9">
        <f>SUM(Q44,Q49,Q54,Q56)</f>
        <v>4362</v>
      </c>
      <c r="R58" s="17"/>
      <c r="S58" s="59">
        <f>SUM(S44,S49,S54,S56)</f>
        <v>-23531</v>
      </c>
      <c r="T58" s="156"/>
      <c r="U58" s="59">
        <f>SUM(U44,U49,U54,U56)</f>
        <v>166521</v>
      </c>
      <c r="V58" s="17"/>
      <c r="W58" s="9">
        <f>SUM(Q58:U58)</f>
        <v>147352</v>
      </c>
      <c r="X58" s="17"/>
      <c r="Y58" s="9">
        <f>W58+SUM(E58:O58)</f>
        <v>209517</v>
      </c>
      <c r="Z58" s="17"/>
      <c r="AA58" s="59">
        <f>SUM(AA44,AA49,AA54,AA56)</f>
        <v>1</v>
      </c>
      <c r="AB58" s="17"/>
      <c r="AC58" s="9">
        <f>SUM(AC44,AC49,AC54,AC56)</f>
        <v>209518</v>
      </c>
      <c r="AE58" s="7"/>
    </row>
    <row r="59" spans="1:32" ht="22.5" customHeight="1" thickTop="1" x14ac:dyDescent="0.55000000000000004">
      <c r="M59" s="44"/>
      <c r="S59"/>
      <c r="U59"/>
      <c r="V59"/>
      <c r="X59"/>
    </row>
    <row r="60" spans="1:32" ht="22.5" customHeight="1" x14ac:dyDescent="0.55000000000000004">
      <c r="M60" s="44"/>
      <c r="S60"/>
      <c r="U60"/>
      <c r="V60"/>
      <c r="X60"/>
    </row>
    <row r="61" spans="1:32" x14ac:dyDescent="0.55000000000000004">
      <c r="E61" s="7"/>
      <c r="G61" s="135"/>
      <c r="I61" s="189"/>
      <c r="K61" s="44"/>
      <c r="M61" s="44"/>
      <c r="O61" s="7"/>
      <c r="S61"/>
      <c r="U61"/>
      <c r="V61"/>
      <c r="W61" s="7"/>
      <c r="X61"/>
      <c r="Y61" s="7"/>
      <c r="AA61" s="44"/>
      <c r="AC61" s="7"/>
    </row>
    <row r="62" spans="1:32" x14ac:dyDescent="0.55000000000000004">
      <c r="O62" s="7"/>
      <c r="S62"/>
      <c r="U62"/>
      <c r="V62"/>
      <c r="X62"/>
    </row>
    <row r="63" spans="1:32" x14ac:dyDescent="0.55000000000000004">
      <c r="S63"/>
      <c r="U63"/>
      <c r="V63"/>
      <c r="X63"/>
    </row>
    <row r="64" spans="1:32" x14ac:dyDescent="0.55000000000000004">
      <c r="S64"/>
      <c r="U64"/>
      <c r="V64"/>
      <c r="X64"/>
    </row>
    <row r="65" spans="19:24" x14ac:dyDescent="0.55000000000000004">
      <c r="S65"/>
      <c r="U65"/>
      <c r="V65"/>
      <c r="X65"/>
    </row>
    <row r="66" spans="19:24" ht="22.5" customHeight="1" x14ac:dyDescent="0.55000000000000004">
      <c r="S66"/>
      <c r="U66"/>
      <c r="V66"/>
      <c r="X66"/>
    </row>
    <row r="67" spans="19:24" ht="22.5" customHeight="1" x14ac:dyDescent="0.55000000000000004">
      <c r="S67"/>
      <c r="U67"/>
      <c r="V67"/>
      <c r="X67"/>
    </row>
    <row r="68" spans="19:24" x14ac:dyDescent="0.55000000000000004">
      <c r="S68"/>
      <c r="U68"/>
      <c r="V68"/>
      <c r="X68"/>
    </row>
    <row r="69" spans="19:24" x14ac:dyDescent="0.55000000000000004">
      <c r="S69"/>
      <c r="U69"/>
      <c r="V69"/>
      <c r="X69"/>
    </row>
    <row r="70" spans="19:24" x14ac:dyDescent="0.55000000000000004">
      <c r="S70"/>
      <c r="U70"/>
      <c r="V70"/>
      <c r="X70"/>
    </row>
    <row r="71" spans="19:24" x14ac:dyDescent="0.55000000000000004">
      <c r="S71"/>
      <c r="U71"/>
      <c r="V71"/>
      <c r="X71"/>
    </row>
    <row r="72" spans="19:24" x14ac:dyDescent="0.55000000000000004">
      <c r="S72"/>
      <c r="U72"/>
      <c r="V72"/>
      <c r="X72"/>
    </row>
    <row r="73" spans="19:24" x14ac:dyDescent="0.55000000000000004">
      <c r="S73"/>
      <c r="U73"/>
      <c r="V73"/>
      <c r="X73"/>
    </row>
    <row r="74" spans="19:24" x14ac:dyDescent="0.55000000000000004">
      <c r="S74"/>
      <c r="U74"/>
      <c r="V74"/>
      <c r="X74"/>
    </row>
    <row r="75" spans="19:24" x14ac:dyDescent="0.55000000000000004">
      <c r="S75"/>
      <c r="U75"/>
      <c r="V75"/>
      <c r="X75"/>
    </row>
    <row r="76" spans="19:24" x14ac:dyDescent="0.55000000000000004">
      <c r="S76"/>
      <c r="U76"/>
      <c r="V76"/>
      <c r="X76"/>
    </row>
    <row r="77" spans="19:24" x14ac:dyDescent="0.55000000000000004">
      <c r="S77"/>
      <c r="U77"/>
      <c r="V77"/>
      <c r="X77"/>
    </row>
    <row r="78" spans="19:24" x14ac:dyDescent="0.55000000000000004">
      <c r="S78"/>
      <c r="U78"/>
      <c r="V78"/>
      <c r="X78"/>
    </row>
    <row r="79" spans="19:24" x14ac:dyDescent="0.55000000000000004">
      <c r="S79"/>
      <c r="U79"/>
      <c r="V79"/>
      <c r="X79"/>
    </row>
    <row r="80" spans="19:24" x14ac:dyDescent="0.55000000000000004">
      <c r="S80"/>
      <c r="U80"/>
      <c r="V80"/>
      <c r="X80"/>
    </row>
    <row r="81" spans="12:24" x14ac:dyDescent="0.55000000000000004">
      <c r="S81"/>
      <c r="U81"/>
      <c r="V81"/>
      <c r="X81"/>
    </row>
    <row r="82" spans="12:24" x14ac:dyDescent="0.55000000000000004">
      <c r="S82"/>
      <c r="U82"/>
      <c r="V82"/>
      <c r="X82"/>
    </row>
    <row r="83" spans="12:24" x14ac:dyDescent="0.55000000000000004">
      <c r="S83"/>
      <c r="U83"/>
      <c r="V83"/>
      <c r="X83"/>
    </row>
    <row r="84" spans="12:24" x14ac:dyDescent="0.55000000000000004">
      <c r="S84"/>
      <c r="U84"/>
      <c r="V84"/>
      <c r="X84"/>
    </row>
    <row r="85" spans="12:24" x14ac:dyDescent="0.55000000000000004">
      <c r="S85"/>
      <c r="U85"/>
      <c r="V85"/>
      <c r="X85"/>
    </row>
    <row r="86" spans="12:24" x14ac:dyDescent="0.55000000000000004">
      <c r="S86"/>
      <c r="U86"/>
      <c r="V86"/>
      <c r="X86"/>
    </row>
    <row r="87" spans="12:24" x14ac:dyDescent="0.55000000000000004">
      <c r="S87"/>
      <c r="U87"/>
      <c r="V87"/>
      <c r="X87"/>
    </row>
    <row r="88" spans="12:24" x14ac:dyDescent="0.55000000000000004">
      <c r="S88"/>
      <c r="U88"/>
      <c r="V88"/>
      <c r="X88"/>
    </row>
    <row r="89" spans="12:24" x14ac:dyDescent="0.55000000000000004">
      <c r="S89"/>
      <c r="U89"/>
      <c r="V89"/>
      <c r="X89"/>
    </row>
    <row r="90" spans="12:24" x14ac:dyDescent="0.55000000000000004">
      <c r="S90"/>
      <c r="U90"/>
      <c r="V90"/>
      <c r="X90"/>
    </row>
    <row r="91" spans="12:24" x14ac:dyDescent="0.55000000000000004">
      <c r="S91"/>
      <c r="U91"/>
      <c r="V91"/>
      <c r="X91"/>
    </row>
    <row r="92" spans="12:24" x14ac:dyDescent="0.55000000000000004">
      <c r="S92"/>
      <c r="U92"/>
      <c r="V92"/>
      <c r="X92"/>
    </row>
    <row r="93" spans="12:24" ht="22.5" customHeight="1" x14ac:dyDescent="0.55000000000000004">
      <c r="L93" s="6">
        <f>D93-D31</f>
        <v>0</v>
      </c>
      <c r="M93" s="50">
        <v>53746.179260000012</v>
      </c>
      <c r="S93"/>
      <c r="U93"/>
      <c r="V93"/>
      <c r="X93"/>
    </row>
    <row r="94" spans="12:24" ht="22.5" customHeight="1" x14ac:dyDescent="0.55000000000000004">
      <c r="M94" s="44">
        <f>M93*0.2</f>
        <v>10749.235852000003</v>
      </c>
      <c r="S94"/>
      <c r="U94"/>
      <c r="V94"/>
      <c r="X94"/>
    </row>
    <row r="95" spans="12:24" ht="22.5" customHeight="1" x14ac:dyDescent="0.55000000000000004">
      <c r="M95" s="44">
        <f>M93-M94</f>
        <v>42996.943408000006</v>
      </c>
      <c r="S95"/>
      <c r="U95"/>
      <c r="V95"/>
      <c r="X95"/>
    </row>
    <row r="158" spans="6:6" x14ac:dyDescent="0.55000000000000004">
      <c r="F158" s="179">
        <f>F140</f>
        <v>0</v>
      </c>
    </row>
    <row r="161" spans="6:6" x14ac:dyDescent="0.55000000000000004">
      <c r="F161" s="179">
        <f>ROUND(F153/160175,4)</f>
        <v>0</v>
      </c>
    </row>
  </sheetData>
  <mergeCells count="12">
    <mergeCell ref="E4:AC4"/>
    <mergeCell ref="M5:O5"/>
    <mergeCell ref="E11:AC11"/>
    <mergeCell ref="A1:C1"/>
    <mergeCell ref="A2:E2"/>
    <mergeCell ref="Q5:W5"/>
    <mergeCell ref="E39:AC39"/>
    <mergeCell ref="A29:C29"/>
    <mergeCell ref="A30:E30"/>
    <mergeCell ref="E32:AC32"/>
    <mergeCell ref="M33:O33"/>
    <mergeCell ref="Q33:W33"/>
  </mergeCells>
  <pageMargins left="0.8" right="0.4" top="0.48" bottom="0.5" header="0.5" footer="0.5"/>
  <pageSetup paperSize="9" scale="54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  <ignoredErrors>
    <ignoredError sqref="Y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4EE1-93D0-49AF-BAAF-A3200A35592B}">
  <dimension ref="A1:W95"/>
  <sheetViews>
    <sheetView view="pageBreakPreview" topLeftCell="A26" zoomScale="60" zoomScaleNormal="55" workbookViewId="0">
      <selection activeCell="Y46" sqref="Y46"/>
    </sheetView>
  </sheetViews>
  <sheetFormatPr defaultColWidth="9.125" defaultRowHeight="21.6" x14ac:dyDescent="0.55000000000000004"/>
  <cols>
    <col min="1" max="1" width="59.75" customWidth="1"/>
    <col min="2" max="2" width="9.625" style="78" customWidth="1"/>
    <col min="3" max="3" width="1.375" customWidth="1"/>
    <col min="4" max="4" width="20.125" customWidth="1"/>
    <col min="5" max="5" width="1.375" customWidth="1"/>
    <col min="6" max="6" width="20.125" style="192" customWidth="1"/>
    <col min="7" max="7" width="1.375" style="192" customWidth="1"/>
    <col min="8" max="8" width="20.625" style="192" customWidth="1"/>
    <col min="9" max="9" width="1.375" style="192" customWidth="1"/>
    <col min="10" max="10" width="19.125" style="192" customWidth="1"/>
    <col min="11" max="11" width="1.75" customWidth="1"/>
    <col min="12" max="12" width="19.125" customWidth="1"/>
    <col min="13" max="13" width="1.375" customWidth="1"/>
    <col min="14" max="14" width="18.75" customWidth="1"/>
    <col min="15" max="15" width="1.375" customWidth="1"/>
    <col min="16" max="16" width="18.75" customWidth="1"/>
    <col min="17" max="17" width="1.375" customWidth="1"/>
    <col min="18" max="18" width="18.75" customWidth="1"/>
    <col min="19" max="19" width="1.375" customWidth="1"/>
    <col min="20" max="20" width="18.75" customWidth="1"/>
    <col min="21" max="21" width="21.125" customWidth="1"/>
    <col min="22" max="22" width="14" bestFit="1" customWidth="1"/>
    <col min="23" max="23" width="13.625" bestFit="1" customWidth="1"/>
  </cols>
  <sheetData>
    <row r="1" spans="1:21" ht="26.4" x14ac:dyDescent="0.7">
      <c r="A1" s="114" t="s">
        <v>0</v>
      </c>
      <c r="B1" s="116"/>
      <c r="C1" s="115"/>
      <c r="D1" s="115"/>
    </row>
    <row r="2" spans="1:21" ht="26.4" x14ac:dyDescent="0.7">
      <c r="A2" s="245" t="s">
        <v>105</v>
      </c>
      <c r="B2" s="245"/>
      <c r="C2" s="245"/>
      <c r="D2" s="245"/>
      <c r="E2" s="28"/>
      <c r="F2" s="193"/>
      <c r="G2" s="193"/>
    </row>
    <row r="3" spans="1:21" ht="12" customHeight="1" x14ac:dyDescent="0.6">
      <c r="A3" s="16"/>
      <c r="B3" s="16"/>
      <c r="C3" s="16"/>
      <c r="D3" s="16"/>
      <c r="E3" s="16"/>
      <c r="F3" s="194"/>
      <c r="G3" s="194"/>
    </row>
    <row r="4" spans="1:21" ht="22.05" customHeight="1" x14ac:dyDescent="0.6">
      <c r="B4" s="29"/>
      <c r="C4" s="6"/>
      <c r="D4" s="241" t="s">
        <v>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1" ht="22.05" customHeight="1" x14ac:dyDescent="0.6">
      <c r="B5" s="29"/>
      <c r="C5" s="6"/>
      <c r="D5" s="3"/>
      <c r="E5" s="3"/>
      <c r="F5" s="180"/>
      <c r="G5" s="180"/>
      <c r="H5" s="180"/>
      <c r="I5" s="180"/>
      <c r="J5" s="180"/>
      <c r="K5" s="3"/>
      <c r="L5" s="3"/>
      <c r="M5" s="3"/>
      <c r="N5" s="35"/>
      <c r="O5" s="3"/>
      <c r="P5" s="35"/>
      <c r="Q5" s="3"/>
      <c r="R5" s="35"/>
      <c r="S5" s="3"/>
      <c r="T5" s="3"/>
    </row>
    <row r="6" spans="1:21" s="6" customFormat="1" ht="22.05" customHeight="1" x14ac:dyDescent="0.6">
      <c r="A6" s="28"/>
      <c r="B6" s="29"/>
      <c r="D6" s="2"/>
      <c r="E6" s="2"/>
      <c r="F6" s="181"/>
      <c r="G6" s="181"/>
      <c r="H6" s="181"/>
      <c r="I6" s="181"/>
      <c r="J6" s="192"/>
      <c r="K6"/>
      <c r="L6"/>
      <c r="M6" s="2"/>
      <c r="N6" s="247" t="s">
        <v>69</v>
      </c>
      <c r="O6" s="247"/>
      <c r="P6" s="247"/>
      <c r="Q6" s="247"/>
      <c r="R6" s="247"/>
      <c r="S6" s="124"/>
      <c r="T6" s="2"/>
    </row>
    <row r="7" spans="1:21" s="6" customFormat="1" ht="22.05" customHeight="1" x14ac:dyDescent="0.6">
      <c r="A7" s="28"/>
      <c r="B7" s="29"/>
      <c r="D7" s="2"/>
      <c r="E7" s="2"/>
      <c r="F7" s="181"/>
      <c r="G7" s="181"/>
      <c r="H7" s="181" t="s">
        <v>63</v>
      </c>
      <c r="I7" s="181"/>
      <c r="J7" s="195"/>
      <c r="K7" s="35"/>
      <c r="L7" s="35"/>
      <c r="M7" s="2"/>
      <c r="N7" s="2"/>
      <c r="O7" s="2"/>
      <c r="P7" s="2"/>
      <c r="Q7" s="2"/>
      <c r="R7" s="2"/>
      <c r="S7" s="2"/>
      <c r="T7" s="2"/>
    </row>
    <row r="8" spans="1:21" s="6" customFormat="1" ht="22.05" customHeight="1" x14ac:dyDescent="0.6">
      <c r="A8" s="28"/>
      <c r="B8" s="29"/>
      <c r="D8" s="2" t="s">
        <v>60</v>
      </c>
      <c r="E8" s="2"/>
      <c r="F8" s="181"/>
      <c r="G8" s="181"/>
      <c r="H8" s="181" t="s">
        <v>111</v>
      </c>
      <c r="I8" s="181"/>
      <c r="J8" s="181"/>
      <c r="K8" s="2"/>
      <c r="L8" s="2"/>
      <c r="M8" s="2"/>
      <c r="N8" s="35" t="s">
        <v>114</v>
      </c>
      <c r="O8" s="2"/>
      <c r="P8" s="2" t="s">
        <v>113</v>
      </c>
      <c r="Q8" s="2"/>
      <c r="R8" s="35" t="s">
        <v>115</v>
      </c>
      <c r="S8" s="2"/>
      <c r="T8" s="2"/>
    </row>
    <row r="9" spans="1:21" s="6" customFormat="1" ht="22.05" customHeight="1" x14ac:dyDescent="0.6">
      <c r="A9" s="28"/>
      <c r="B9" s="29"/>
      <c r="D9" s="2" t="s">
        <v>117</v>
      </c>
      <c r="E9" s="2"/>
      <c r="F9" s="181" t="s">
        <v>107</v>
      </c>
      <c r="G9" s="181"/>
      <c r="H9" s="195" t="s">
        <v>118</v>
      </c>
      <c r="I9" s="181"/>
      <c r="J9" s="195" t="s">
        <v>120</v>
      </c>
      <c r="K9" s="35"/>
      <c r="L9" s="2"/>
      <c r="M9" s="2"/>
      <c r="N9" s="35" t="s">
        <v>122</v>
      </c>
      <c r="O9" s="2"/>
      <c r="P9" s="35" t="s">
        <v>123</v>
      </c>
      <c r="Q9" s="2"/>
      <c r="R9" s="35" t="s">
        <v>124</v>
      </c>
      <c r="S9" s="2"/>
      <c r="T9" s="2" t="s">
        <v>126</v>
      </c>
    </row>
    <row r="10" spans="1:21" s="6" customFormat="1" ht="22.05" customHeight="1" x14ac:dyDescent="0.6">
      <c r="A10" s="17"/>
      <c r="B10" s="5" t="s">
        <v>6</v>
      </c>
      <c r="C10" s="2"/>
      <c r="D10" s="2" t="s">
        <v>203</v>
      </c>
      <c r="E10" s="2"/>
      <c r="F10" s="195" t="s">
        <v>204</v>
      </c>
      <c r="G10" s="181"/>
      <c r="H10" s="196" t="s">
        <v>129</v>
      </c>
      <c r="I10" s="181"/>
      <c r="J10" s="181" t="s">
        <v>205</v>
      </c>
      <c r="K10" s="2"/>
      <c r="L10" s="35" t="s">
        <v>68</v>
      </c>
      <c r="M10" s="2"/>
      <c r="N10" s="35" t="s">
        <v>133</v>
      </c>
      <c r="O10" s="2"/>
      <c r="P10" s="35" t="s">
        <v>134</v>
      </c>
      <c r="Q10" s="2"/>
      <c r="R10" s="35" t="s">
        <v>135</v>
      </c>
      <c r="S10" s="2"/>
      <c r="T10" s="2" t="s">
        <v>138</v>
      </c>
      <c r="U10" s="44"/>
    </row>
    <row r="11" spans="1:21" ht="19.5" customHeight="1" x14ac:dyDescent="0.6">
      <c r="A11" s="45"/>
      <c r="B11" s="46"/>
      <c r="C11" s="35"/>
      <c r="D11" s="238" t="s">
        <v>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47"/>
    </row>
    <row r="12" spans="1:21" ht="22.05" customHeight="1" x14ac:dyDescent="0.6">
      <c r="A12" s="45" t="s">
        <v>139</v>
      </c>
      <c r="B12" s="5"/>
      <c r="C12" s="3"/>
      <c r="D12" s="38"/>
      <c r="E12" s="38"/>
      <c r="F12" s="197"/>
      <c r="G12" s="197"/>
      <c r="H12" s="198"/>
      <c r="I12" s="197"/>
      <c r="J12" s="198"/>
      <c r="K12" s="72"/>
      <c r="L12" s="38"/>
      <c r="M12" s="17"/>
      <c r="N12" s="38"/>
      <c r="O12" s="17"/>
      <c r="P12" s="38"/>
      <c r="Q12" s="17"/>
      <c r="R12" s="38"/>
      <c r="S12" s="17"/>
      <c r="T12" s="38"/>
    </row>
    <row r="13" spans="1:21" ht="22.05" customHeight="1" x14ac:dyDescent="0.6">
      <c r="A13" s="45" t="s">
        <v>140</v>
      </c>
      <c r="B13" s="18"/>
      <c r="C13" s="3"/>
      <c r="D13" s="36">
        <v>671153</v>
      </c>
      <c r="E13" s="17"/>
      <c r="F13" s="36">
        <v>1250995</v>
      </c>
      <c r="G13" s="183"/>
      <c r="H13" s="36">
        <v>27068</v>
      </c>
      <c r="I13" s="36"/>
      <c r="J13" s="36">
        <v>9649</v>
      </c>
      <c r="K13" s="36"/>
      <c r="L13" s="36">
        <v>-1178714</v>
      </c>
      <c r="M13" s="36"/>
      <c r="N13" s="73">
        <v>-7406</v>
      </c>
      <c r="O13" s="36"/>
      <c r="P13" s="73">
        <v>152899</v>
      </c>
      <c r="Q13" s="36"/>
      <c r="R13" s="73">
        <f>SUM(N13:P13)</f>
        <v>145493</v>
      </c>
      <c r="S13" s="36"/>
      <c r="T13" s="73">
        <f>SUM(D13:L13,R13)</f>
        <v>925644</v>
      </c>
    </row>
    <row r="14" spans="1:21" ht="12" customHeight="1" x14ac:dyDescent="0.6">
      <c r="A14" s="17"/>
      <c r="B14" s="5"/>
      <c r="C14" s="3"/>
      <c r="D14" s="17"/>
      <c r="E14" s="17"/>
      <c r="F14" s="183"/>
      <c r="G14" s="183"/>
      <c r="H14" s="183"/>
      <c r="I14" s="183"/>
      <c r="J14" s="183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1" ht="22.05" customHeight="1" x14ac:dyDescent="0.6">
      <c r="A15" s="17" t="s">
        <v>141</v>
      </c>
      <c r="B15" s="5"/>
      <c r="C15" s="3"/>
      <c r="D15" s="3"/>
      <c r="E15" s="3"/>
      <c r="F15" s="180"/>
      <c r="G15" s="180"/>
      <c r="H15" s="180"/>
      <c r="I15" s="180"/>
      <c r="J15" s="180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1" ht="22.05" customHeight="1" x14ac:dyDescent="0.6">
      <c r="A16" s="112" t="s">
        <v>142</v>
      </c>
      <c r="B16" s="5"/>
      <c r="C16" s="3"/>
      <c r="D16" s="3"/>
      <c r="E16" s="3"/>
      <c r="F16" s="180"/>
      <c r="G16" s="180"/>
      <c r="H16" s="180"/>
      <c r="I16" s="180"/>
      <c r="J16" s="180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3" ht="22.05" customHeight="1" x14ac:dyDescent="0.6">
      <c r="A17" t="s">
        <v>259</v>
      </c>
      <c r="B17" s="5">
        <v>17</v>
      </c>
      <c r="C17" s="3"/>
      <c r="D17" s="81">
        <v>250345</v>
      </c>
      <c r="F17" s="81">
        <f>-26055+7838</f>
        <v>-18217</v>
      </c>
      <c r="H17" s="101">
        <v>0</v>
      </c>
      <c r="I17" s="199"/>
      <c r="J17" s="101">
        <v>0</v>
      </c>
      <c r="K17" s="63"/>
      <c r="L17" s="101">
        <v>0</v>
      </c>
      <c r="M17" s="3"/>
      <c r="N17" s="47">
        <v>0</v>
      </c>
      <c r="O17" s="3"/>
      <c r="P17" s="47">
        <v>0</v>
      </c>
      <c r="Q17" s="3"/>
      <c r="R17" s="47">
        <f>SUM(N17:P17)</f>
        <v>0</v>
      </c>
      <c r="S17" s="3"/>
      <c r="T17" s="47">
        <f>SUM(D17:L17,R17)</f>
        <v>232128</v>
      </c>
    </row>
    <row r="18" spans="1:23" ht="22.05" customHeight="1" x14ac:dyDescent="0.6">
      <c r="A18" s="112" t="s">
        <v>260</v>
      </c>
      <c r="B18" s="5"/>
      <c r="C18" s="3"/>
      <c r="D18" s="82">
        <f>SUM(D16:D17)</f>
        <v>250345</v>
      </c>
      <c r="E18" s="17"/>
      <c r="F18" s="200">
        <f>SUM(F16:F17)</f>
        <v>-18217</v>
      </c>
      <c r="G18" s="183"/>
      <c r="H18" s="200">
        <f>SUM(H16:H17)</f>
        <v>0</v>
      </c>
      <c r="I18" s="201"/>
      <c r="J18" s="200">
        <f>SUM(J16:J17)</f>
        <v>0</v>
      </c>
      <c r="K18" s="94"/>
      <c r="L18" s="82">
        <f>SUM(L16:L17)</f>
        <v>0</v>
      </c>
      <c r="M18" s="17"/>
      <c r="N18" s="82">
        <f>SUM(N16:N17)</f>
        <v>0</v>
      </c>
      <c r="O18" s="17"/>
      <c r="P18" s="82">
        <f>SUM(P16:P17)</f>
        <v>0</v>
      </c>
      <c r="Q18" s="17"/>
      <c r="R18" s="82">
        <f>SUM(R16:R17)</f>
        <v>0</v>
      </c>
      <c r="S18" s="17"/>
      <c r="T18" s="82">
        <f t="shared" ref="T18" si="0">SUM(D18:L18,R18)</f>
        <v>232128</v>
      </c>
    </row>
    <row r="19" spans="1:23" ht="12" customHeight="1" x14ac:dyDescent="0.6">
      <c r="A19" s="17"/>
      <c r="B19" s="5"/>
      <c r="C19" s="3"/>
      <c r="D19" s="17"/>
      <c r="E19" s="17"/>
      <c r="F19" s="183"/>
      <c r="G19" s="183"/>
      <c r="H19" s="183"/>
      <c r="I19" s="183"/>
      <c r="J19" s="183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3" ht="22.05" customHeight="1" x14ac:dyDescent="0.6">
      <c r="A20" s="17" t="s">
        <v>145</v>
      </c>
      <c r="B20" s="5"/>
      <c r="C20" s="3"/>
      <c r="D20" s="3"/>
      <c r="E20" s="3"/>
      <c r="F20" s="180"/>
      <c r="G20" s="180"/>
      <c r="H20" s="180"/>
      <c r="I20" s="180"/>
      <c r="J20" s="180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3" ht="22.05" customHeight="1" x14ac:dyDescent="0.6">
      <c r="A21" t="s">
        <v>261</v>
      </c>
      <c r="B21" s="5"/>
      <c r="C21" s="3"/>
      <c r="D21" s="104">
        <v>0</v>
      </c>
      <c r="E21" s="74"/>
      <c r="F21" s="104">
        <v>0</v>
      </c>
      <c r="G21" s="199"/>
      <c r="H21" s="104">
        <v>0</v>
      </c>
      <c r="I21" s="199"/>
      <c r="J21" s="104">
        <v>0</v>
      </c>
      <c r="K21" s="104"/>
      <c r="L21" s="81">
        <f>-553583-9869</f>
        <v>-563452</v>
      </c>
      <c r="M21" s="101"/>
      <c r="N21" s="81">
        <v>0</v>
      </c>
      <c r="O21" s="101"/>
      <c r="P21" s="81">
        <v>0</v>
      </c>
      <c r="Q21" s="101"/>
      <c r="R21" s="81">
        <f t="shared" ref="R21" si="1">SUM(N21:P21)</f>
        <v>0</v>
      </c>
      <c r="S21" s="101"/>
      <c r="T21" s="81">
        <f>SUM(D21:L21,R21)</f>
        <v>-563452</v>
      </c>
      <c r="V21" s="66"/>
      <c r="W21" s="66"/>
    </row>
    <row r="22" spans="1:23" ht="22.05" customHeight="1" x14ac:dyDescent="0.6">
      <c r="A22" s="14" t="s">
        <v>262</v>
      </c>
      <c r="B22" s="5"/>
      <c r="C22" s="3"/>
      <c r="D22" s="129">
        <f>SUM(D21:D21)</f>
        <v>0</v>
      </c>
      <c r="E22" s="3"/>
      <c r="F22" s="202">
        <f>SUM(F21:F21)</f>
        <v>0</v>
      </c>
      <c r="G22" s="180"/>
      <c r="H22" s="202">
        <f>SUM(H21:H21)</f>
        <v>0</v>
      </c>
      <c r="I22" s="180"/>
      <c r="J22" s="202">
        <f>SUM(J21:J21)</f>
        <v>0</v>
      </c>
      <c r="K22" s="128"/>
      <c r="L22" s="130">
        <f>SUM(L21:L21)</f>
        <v>-563452</v>
      </c>
      <c r="M22" s="128"/>
      <c r="N22" s="130">
        <f>SUM(N21:N21)</f>
        <v>0</v>
      </c>
      <c r="O22" s="128"/>
      <c r="P22" s="130">
        <f>SUM(P21:P21)</f>
        <v>0</v>
      </c>
      <c r="Q22" s="128"/>
      <c r="R22" s="130">
        <f>SUM(R21:R21)</f>
        <v>0</v>
      </c>
      <c r="S22" s="128"/>
      <c r="T22" s="130">
        <f t="shared" ref="T22" si="2">SUM(D22:L22,R22)</f>
        <v>-563452</v>
      </c>
      <c r="V22" s="66"/>
      <c r="W22" s="66"/>
    </row>
    <row r="23" spans="1:23" s="17" customFormat="1" ht="12" customHeight="1" x14ac:dyDescent="0.6">
      <c r="A23" s="14"/>
      <c r="B23" s="5"/>
      <c r="C23" s="3"/>
      <c r="D23" s="3"/>
      <c r="E23" s="3"/>
      <c r="F23" s="180"/>
      <c r="G23" s="180"/>
      <c r="H23" s="180"/>
      <c r="I23" s="180"/>
      <c r="J23" s="180"/>
      <c r="K23" s="3"/>
      <c r="L23" s="3"/>
      <c r="M23" s="3"/>
      <c r="N23" s="94"/>
      <c r="O23" s="3"/>
      <c r="P23" s="94"/>
      <c r="Q23" s="3"/>
      <c r="R23" s="94"/>
      <c r="S23" s="3"/>
      <c r="T23" s="94"/>
    </row>
    <row r="24" spans="1:23" ht="22.05" customHeight="1" thickBot="1" x14ac:dyDescent="0.65">
      <c r="A24" s="24" t="s">
        <v>263</v>
      </c>
      <c r="B24" s="5"/>
      <c r="C24" s="3"/>
      <c r="D24" s="127">
        <f>SUM(D13,D18,D22)</f>
        <v>921498</v>
      </c>
      <c r="E24" s="3"/>
      <c r="F24" s="203">
        <f>SUM(F13,F18,F22)</f>
        <v>1232778</v>
      </c>
      <c r="G24" s="180"/>
      <c r="H24" s="203">
        <f>SUM(H13,H18,H22)</f>
        <v>27068</v>
      </c>
      <c r="I24" s="180"/>
      <c r="J24" s="203">
        <f>SUM(J13,J18,J22)</f>
        <v>9649</v>
      </c>
      <c r="K24" s="94"/>
      <c r="L24" s="127">
        <f>SUM(L13,L18,L22)</f>
        <v>-1742166</v>
      </c>
      <c r="M24" s="3"/>
      <c r="N24" s="127">
        <f>SUM(N13,N18,N22)</f>
        <v>-7406</v>
      </c>
      <c r="O24" s="3"/>
      <c r="P24" s="127">
        <f>SUM(P13,P18,P22)</f>
        <v>152899</v>
      </c>
      <c r="Q24" s="3"/>
      <c r="R24" s="127">
        <f>SUM(R13,R18,R22)</f>
        <v>145493</v>
      </c>
      <c r="S24" s="3"/>
      <c r="T24" s="127">
        <f>SUM(D24:L24,R24)</f>
        <v>594320</v>
      </c>
    </row>
    <row r="25" spans="1:23" ht="22.05" customHeight="1" thickTop="1" x14ac:dyDescent="0.55000000000000004">
      <c r="D25" s="47"/>
      <c r="F25" s="204"/>
      <c r="H25" s="204"/>
      <c r="J25" s="204"/>
      <c r="K25" s="47"/>
      <c r="L25" s="47"/>
      <c r="N25" s="47"/>
      <c r="P25" s="47"/>
      <c r="R25" s="47"/>
      <c r="T25" s="47"/>
    </row>
    <row r="26" spans="1:23" ht="26.4" x14ac:dyDescent="0.7">
      <c r="A26" s="114" t="s">
        <v>0</v>
      </c>
      <c r="B26" s="116"/>
      <c r="C26" s="115"/>
      <c r="D26" s="115"/>
    </row>
    <row r="27" spans="1:23" ht="26.4" x14ac:dyDescent="0.7">
      <c r="A27" s="245" t="s">
        <v>105</v>
      </c>
      <c r="B27" s="245"/>
      <c r="C27" s="245"/>
      <c r="D27" s="245"/>
      <c r="E27" s="28"/>
      <c r="F27" s="193"/>
      <c r="G27" s="193"/>
    </row>
    <row r="28" spans="1:23" ht="12" customHeight="1" x14ac:dyDescent="0.6">
      <c r="A28" s="16"/>
      <c r="B28" s="16"/>
      <c r="C28" s="16"/>
      <c r="D28" s="16"/>
      <c r="E28" s="16"/>
      <c r="F28" s="194"/>
      <c r="G28" s="194"/>
    </row>
    <row r="29" spans="1:23" ht="22.05" customHeight="1" x14ac:dyDescent="0.6">
      <c r="B29" s="29"/>
      <c r="C29" s="6"/>
      <c r="D29" s="241" t="s">
        <v>3</v>
      </c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</row>
    <row r="30" spans="1:23" ht="22.05" customHeight="1" x14ac:dyDescent="0.6">
      <c r="B30" s="29"/>
      <c r="C30" s="6"/>
      <c r="D30" s="3"/>
      <c r="E30" s="3"/>
      <c r="F30" s="180"/>
      <c r="G30" s="180"/>
      <c r="H30" s="180"/>
      <c r="I30" s="180"/>
      <c r="J30" s="180"/>
      <c r="K30" s="3"/>
      <c r="L30" s="3"/>
      <c r="M30" s="3"/>
      <c r="N30" s="35"/>
      <c r="O30" s="3"/>
      <c r="P30" s="35"/>
      <c r="Q30" s="3"/>
      <c r="R30" s="35"/>
      <c r="S30" s="3"/>
      <c r="T30" s="3"/>
    </row>
    <row r="31" spans="1:23" s="6" customFormat="1" ht="22.05" customHeight="1" x14ac:dyDescent="0.6">
      <c r="A31" s="28"/>
      <c r="B31" s="29"/>
      <c r="D31" s="2"/>
      <c r="E31" s="2"/>
      <c r="F31" s="181"/>
      <c r="G31" s="181"/>
      <c r="H31" s="181"/>
      <c r="I31" s="181"/>
      <c r="J31" s="192"/>
      <c r="K31"/>
      <c r="L31"/>
      <c r="M31" s="2"/>
      <c r="N31" s="247" t="s">
        <v>69</v>
      </c>
      <c r="O31" s="247"/>
      <c r="P31" s="247"/>
      <c r="Q31" s="247"/>
      <c r="R31" s="247"/>
      <c r="S31" s="124"/>
      <c r="T31" s="2"/>
    </row>
    <row r="32" spans="1:23" s="6" customFormat="1" ht="22.05" customHeight="1" x14ac:dyDescent="0.6">
      <c r="A32" s="28"/>
      <c r="B32" s="29"/>
      <c r="D32" s="2"/>
      <c r="E32" s="2"/>
      <c r="F32" s="181"/>
      <c r="G32" s="181"/>
      <c r="H32" s="181" t="s">
        <v>63</v>
      </c>
      <c r="I32" s="181"/>
      <c r="J32" s="195"/>
      <c r="K32" s="35"/>
      <c r="L32" s="35"/>
      <c r="M32" s="2"/>
      <c r="N32" s="2"/>
      <c r="O32" s="2"/>
      <c r="P32" s="2"/>
      <c r="Q32" s="2"/>
      <c r="R32" s="2"/>
      <c r="S32" s="2"/>
      <c r="T32" s="2"/>
    </row>
    <row r="33" spans="1:21" s="6" customFormat="1" ht="22.05" customHeight="1" x14ac:dyDescent="0.6">
      <c r="A33" s="28"/>
      <c r="B33" s="29"/>
      <c r="D33" s="2" t="s">
        <v>60</v>
      </c>
      <c r="E33" s="2"/>
      <c r="F33" s="195"/>
      <c r="G33" s="181"/>
      <c r="H33" s="181" t="s">
        <v>111</v>
      </c>
      <c r="I33" s="181"/>
      <c r="J33" s="181"/>
      <c r="K33" s="2"/>
      <c r="L33" s="2"/>
      <c r="M33" s="2"/>
      <c r="N33" s="35" t="s">
        <v>114</v>
      </c>
      <c r="O33" s="2"/>
      <c r="P33" s="2" t="s">
        <v>113</v>
      </c>
      <c r="Q33" s="2"/>
      <c r="R33" s="35" t="s">
        <v>115</v>
      </c>
      <c r="S33" s="2"/>
      <c r="T33" s="2"/>
    </row>
    <row r="34" spans="1:21" s="6" customFormat="1" ht="22.05" customHeight="1" x14ac:dyDescent="0.6">
      <c r="A34" s="28"/>
      <c r="B34" s="29"/>
      <c r="D34" s="2" t="s">
        <v>117</v>
      </c>
      <c r="E34" s="2"/>
      <c r="F34" s="181" t="s">
        <v>288</v>
      </c>
      <c r="G34" s="181"/>
      <c r="H34" s="195" t="s">
        <v>118</v>
      </c>
      <c r="I34" s="181"/>
      <c r="J34" s="195" t="s">
        <v>120</v>
      </c>
      <c r="K34" s="35"/>
      <c r="L34" s="2"/>
      <c r="M34" s="2"/>
      <c r="N34" s="35" t="s">
        <v>122</v>
      </c>
      <c r="O34" s="2"/>
      <c r="P34" s="35" t="s">
        <v>123</v>
      </c>
      <c r="Q34" s="2"/>
      <c r="R34" s="35" t="s">
        <v>124</v>
      </c>
      <c r="S34" s="2"/>
      <c r="T34" s="2" t="s">
        <v>126</v>
      </c>
    </row>
    <row r="35" spans="1:21" s="6" customFormat="1" ht="22.05" customHeight="1" x14ac:dyDescent="0.6">
      <c r="A35" s="17"/>
      <c r="B35" s="5" t="s">
        <v>6</v>
      </c>
      <c r="C35" s="2"/>
      <c r="D35" s="2" t="s">
        <v>203</v>
      </c>
      <c r="E35" s="2"/>
      <c r="F35" s="195" t="s">
        <v>204</v>
      </c>
      <c r="G35" s="181"/>
      <c r="H35" s="181" t="s">
        <v>129</v>
      </c>
      <c r="I35" s="181"/>
      <c r="J35" s="181" t="s">
        <v>205</v>
      </c>
      <c r="K35" s="2"/>
      <c r="L35" s="35" t="s">
        <v>68</v>
      </c>
      <c r="M35" s="2"/>
      <c r="N35" s="35" t="s">
        <v>133</v>
      </c>
      <c r="O35" s="2"/>
      <c r="P35" s="35" t="s">
        <v>134</v>
      </c>
      <c r="Q35" s="2"/>
      <c r="R35" s="35" t="s">
        <v>135</v>
      </c>
      <c r="S35" s="2"/>
      <c r="T35" s="2" t="s">
        <v>138</v>
      </c>
      <c r="U35" s="44"/>
    </row>
    <row r="36" spans="1:21" ht="19.5" customHeight="1" x14ac:dyDescent="0.6">
      <c r="A36" s="45"/>
      <c r="B36" s="46"/>
      <c r="C36" s="35"/>
      <c r="D36" s="238" t="s">
        <v>7</v>
      </c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47"/>
    </row>
    <row r="37" spans="1:21" ht="22.05" customHeight="1" x14ac:dyDescent="0.6">
      <c r="A37" s="45" t="s">
        <v>150</v>
      </c>
      <c r="B37" s="5"/>
      <c r="C37" s="3"/>
      <c r="D37" s="38"/>
      <c r="E37" s="38"/>
      <c r="F37" s="197"/>
      <c r="G37" s="197"/>
      <c r="H37" s="198"/>
      <c r="I37" s="197"/>
      <c r="J37" s="198"/>
      <c r="K37" s="72"/>
      <c r="L37" s="38"/>
      <c r="M37" s="17"/>
      <c r="N37" s="38"/>
      <c r="O37" s="17"/>
      <c r="P37" s="38"/>
      <c r="Q37" s="17"/>
      <c r="R37" s="38"/>
      <c r="S37" s="17"/>
      <c r="T37" s="38"/>
    </row>
    <row r="38" spans="1:21" ht="22.05" customHeight="1" x14ac:dyDescent="0.6">
      <c r="A38" s="24" t="s">
        <v>264</v>
      </c>
      <c r="B38" s="163"/>
      <c r="C38" s="164"/>
      <c r="D38" s="36">
        <v>921498</v>
      </c>
      <c r="E38" s="17"/>
      <c r="F38" s="36">
        <v>1224940</v>
      </c>
      <c r="G38" s="183"/>
      <c r="H38" s="36">
        <v>27068</v>
      </c>
      <c r="I38" s="36"/>
      <c r="J38" s="36">
        <v>9649</v>
      </c>
      <c r="K38" s="36"/>
      <c r="L38" s="36">
        <v>-1732297</v>
      </c>
      <c r="M38" s="36"/>
      <c r="N38" s="73">
        <v>-7406</v>
      </c>
      <c r="O38" s="36"/>
      <c r="P38" s="73">
        <v>152899</v>
      </c>
      <c r="Q38" s="36"/>
      <c r="R38" s="73">
        <f>SUM(N38:P38)</f>
        <v>145493</v>
      </c>
      <c r="S38" s="36"/>
      <c r="T38" s="73">
        <f>SUM(D38:L38,R38)</f>
        <v>596351</v>
      </c>
    </row>
    <row r="39" spans="1:21" ht="22.05" customHeight="1" x14ac:dyDescent="0.6">
      <c r="A39" s="168" t="s">
        <v>248</v>
      </c>
      <c r="B39" s="163">
        <v>3</v>
      </c>
      <c r="C39" s="164"/>
      <c r="D39" s="172">
        <v>0</v>
      </c>
      <c r="E39" s="136"/>
      <c r="F39" s="137">
        <v>7838</v>
      </c>
      <c r="G39" s="136"/>
      <c r="H39" s="173">
        <v>0</v>
      </c>
      <c r="I39" s="136"/>
      <c r="J39" s="173">
        <v>0</v>
      </c>
      <c r="K39" s="51"/>
      <c r="L39" s="137">
        <f>-(9869495/1000)</f>
        <v>-9869.4950000000008</v>
      </c>
      <c r="M39" s="136"/>
      <c r="N39" s="172">
        <v>0</v>
      </c>
      <c r="O39" s="136"/>
      <c r="P39" s="172">
        <v>0</v>
      </c>
      <c r="Q39" s="136"/>
      <c r="R39" s="172">
        <v>0</v>
      </c>
      <c r="S39" s="136"/>
      <c r="T39" s="137">
        <f>SUM(D39:L39,R39)</f>
        <v>-2031.4950000000008</v>
      </c>
    </row>
    <row r="40" spans="1:21" ht="22.05" customHeight="1" x14ac:dyDescent="0.6">
      <c r="A40" s="24" t="s">
        <v>277</v>
      </c>
      <c r="B40" s="163"/>
      <c r="C40" s="164"/>
      <c r="D40" s="169">
        <f>SUM(D38:D39)</f>
        <v>921498</v>
      </c>
      <c r="E40" s="38"/>
      <c r="F40" s="205">
        <f>SUM(F38:F39)</f>
        <v>1232778</v>
      </c>
      <c r="G40" s="197"/>
      <c r="H40" s="205">
        <f>SUM(H38:H39)</f>
        <v>27068</v>
      </c>
      <c r="I40" s="197"/>
      <c r="J40" s="205">
        <f>SUM(J38:J39)</f>
        <v>9649</v>
      </c>
      <c r="K40" s="72"/>
      <c r="L40" s="169">
        <f>SUM(L38:L39)</f>
        <v>-1742166.4950000001</v>
      </c>
      <c r="M40" s="17"/>
      <c r="N40" s="169">
        <f>SUM(N38:N39)</f>
        <v>-7406</v>
      </c>
      <c r="O40" s="17"/>
      <c r="P40" s="169">
        <f>SUM(P38:P39)</f>
        <v>152899</v>
      </c>
      <c r="Q40" s="17"/>
      <c r="R40" s="169">
        <f>SUM(R38:R39)</f>
        <v>145493</v>
      </c>
      <c r="S40" s="17"/>
      <c r="T40" s="169">
        <f>SUM(T38:T39)</f>
        <v>594319.505</v>
      </c>
    </row>
    <row r="41" spans="1:21" ht="22.05" hidden="1" customHeight="1" x14ac:dyDescent="0.6">
      <c r="A41" s="17" t="s">
        <v>151</v>
      </c>
      <c r="B41" s="18"/>
      <c r="C41" s="3"/>
      <c r="D41" s="170">
        <f>D40</f>
        <v>921498</v>
      </c>
      <c r="E41" s="17"/>
      <c r="F41" s="206">
        <f>F40</f>
        <v>1232778</v>
      </c>
      <c r="G41" s="183"/>
      <c r="H41" s="206">
        <f>H40</f>
        <v>27068</v>
      </c>
      <c r="I41" s="36"/>
      <c r="J41" s="206">
        <f>J40</f>
        <v>9649</v>
      </c>
      <c r="K41" s="36"/>
      <c r="L41" s="170">
        <f>L40</f>
        <v>-1742166.4950000001</v>
      </c>
      <c r="M41" s="36"/>
      <c r="N41" s="170">
        <f>N40</f>
        <v>-7406</v>
      </c>
      <c r="O41" s="36"/>
      <c r="P41" s="170">
        <f>P40</f>
        <v>152899</v>
      </c>
      <c r="Q41" s="36"/>
      <c r="R41" s="170">
        <f>R40</f>
        <v>145493</v>
      </c>
      <c r="S41" s="36"/>
      <c r="T41" s="170">
        <f>T40</f>
        <v>594319.505</v>
      </c>
    </row>
    <row r="42" spans="1:21" ht="12" customHeight="1" x14ac:dyDescent="0.6">
      <c r="A42" s="17"/>
      <c r="B42" s="5"/>
      <c r="C42" s="3"/>
      <c r="D42" s="171"/>
      <c r="E42" s="17"/>
      <c r="F42" s="183"/>
      <c r="G42" s="183"/>
      <c r="H42" s="183"/>
      <c r="I42" s="183"/>
      <c r="J42" s="183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1" ht="22.05" customHeight="1" x14ac:dyDescent="0.6">
      <c r="A43" s="17" t="s">
        <v>141</v>
      </c>
      <c r="B43" s="5"/>
      <c r="C43" s="3"/>
      <c r="D43" s="3"/>
      <c r="E43" s="3"/>
      <c r="F43" s="180"/>
      <c r="G43" s="180"/>
      <c r="H43" s="180"/>
      <c r="I43" s="180"/>
      <c r="J43" s="180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1" ht="22.05" customHeight="1" x14ac:dyDescent="0.6">
      <c r="A44" s="112" t="s">
        <v>142</v>
      </c>
      <c r="B44" s="5"/>
      <c r="C44" s="3"/>
      <c r="D44" s="3"/>
      <c r="E44" s="3"/>
      <c r="F44" s="180"/>
      <c r="G44" s="180"/>
      <c r="H44" s="180"/>
      <c r="I44" s="180"/>
      <c r="J44" s="180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1" ht="22.05" customHeight="1" x14ac:dyDescent="0.6">
      <c r="A45" t="s">
        <v>143</v>
      </c>
      <c r="B45" s="5">
        <v>17</v>
      </c>
      <c r="C45" s="3"/>
      <c r="D45" s="81">
        <v>16844936</v>
      </c>
      <c r="F45" s="81">
        <v>-16321254</v>
      </c>
      <c r="H45" s="101">
        <v>0</v>
      </c>
      <c r="I45" s="199"/>
      <c r="J45" s="101">
        <v>0</v>
      </c>
      <c r="K45" s="63"/>
      <c r="L45" s="101">
        <v>0</v>
      </c>
      <c r="M45" s="3"/>
      <c r="N45" s="47">
        <v>0</v>
      </c>
      <c r="O45" s="3"/>
      <c r="P45" s="47">
        <v>0</v>
      </c>
      <c r="Q45" s="3"/>
      <c r="R45" s="81">
        <f>SUM(N45:P45)</f>
        <v>0</v>
      </c>
      <c r="S45" s="3"/>
      <c r="T45" s="47">
        <f>SUM(D45:L45,R45)</f>
        <v>523682</v>
      </c>
    </row>
    <row r="46" spans="1:21" ht="22.05" customHeight="1" x14ac:dyDescent="0.6">
      <c r="A46" s="112" t="s">
        <v>144</v>
      </c>
      <c r="B46" s="5"/>
      <c r="C46" s="3"/>
      <c r="D46" s="82">
        <f>SUM(D44:D45)</f>
        <v>16844936</v>
      </c>
      <c r="E46" s="17"/>
      <c r="F46" s="200">
        <f>SUM(F44:F45)</f>
        <v>-16321254</v>
      </c>
      <c r="G46" s="183"/>
      <c r="H46" s="200">
        <f>SUM(H44:H45)</f>
        <v>0</v>
      </c>
      <c r="I46" s="201"/>
      <c r="J46" s="200">
        <f>SUM(J44:J45)</f>
        <v>0</v>
      </c>
      <c r="K46" s="94"/>
      <c r="L46" s="82">
        <f>SUM(L44:L45)</f>
        <v>0</v>
      </c>
      <c r="M46" s="17"/>
      <c r="N46" s="82">
        <f>SUM(N44:N45)</f>
        <v>0</v>
      </c>
      <c r="O46" s="17"/>
      <c r="P46" s="82">
        <f>SUM(P44:P45)</f>
        <v>0</v>
      </c>
      <c r="Q46" s="17"/>
      <c r="R46" s="82">
        <f>SUM(R44:R45)</f>
        <v>0</v>
      </c>
      <c r="S46" s="17"/>
      <c r="T46" s="82">
        <f t="shared" ref="T46" si="3">SUM(D46:L46,R46)</f>
        <v>523682</v>
      </c>
    </row>
    <row r="47" spans="1:21" ht="12" customHeight="1" x14ac:dyDescent="0.6">
      <c r="A47" s="17"/>
      <c r="B47" s="5"/>
      <c r="C47" s="3"/>
      <c r="D47" s="17"/>
      <c r="E47" s="17"/>
      <c r="F47" s="183"/>
      <c r="G47" s="183"/>
      <c r="H47" s="183"/>
      <c r="I47" s="183"/>
      <c r="J47" s="183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:21" ht="22.05" customHeight="1" x14ac:dyDescent="0.6">
      <c r="A48" s="17" t="s">
        <v>145</v>
      </c>
      <c r="B48" s="5"/>
      <c r="C48" s="3"/>
      <c r="D48" s="3"/>
      <c r="E48" s="3"/>
      <c r="F48" s="180"/>
      <c r="G48" s="180"/>
      <c r="H48" s="180"/>
      <c r="I48" s="180"/>
      <c r="J48" s="180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3" ht="22.05" customHeight="1" x14ac:dyDescent="0.6">
      <c r="A49" t="s">
        <v>146</v>
      </c>
      <c r="B49" s="5"/>
      <c r="C49" s="3"/>
      <c r="D49" s="104">
        <v>0</v>
      </c>
      <c r="E49" s="74"/>
      <c r="F49" s="104">
        <v>0</v>
      </c>
      <c r="G49" s="199"/>
      <c r="H49" s="104">
        <v>0</v>
      </c>
      <c r="I49" s="199"/>
      <c r="J49" s="104">
        <v>0</v>
      </c>
      <c r="K49" s="104"/>
      <c r="L49" s="81">
        <f>'FS 5-9'!H155</f>
        <v>-796931</v>
      </c>
      <c r="M49" s="101"/>
      <c r="N49" s="81">
        <v>0</v>
      </c>
      <c r="O49" s="101"/>
      <c r="P49" s="81">
        <v>0</v>
      </c>
      <c r="Q49" s="101"/>
      <c r="R49" s="81">
        <v>0</v>
      </c>
      <c r="S49" s="101"/>
      <c r="T49" s="81">
        <f>SUM(D49:L49,R49)</f>
        <v>-796931</v>
      </c>
      <c r="V49" s="66"/>
      <c r="W49" s="66"/>
    </row>
    <row r="50" spans="1:23" ht="22.05" customHeight="1" x14ac:dyDescent="0.6">
      <c r="A50" s="31" t="s">
        <v>147</v>
      </c>
      <c r="B50" s="231"/>
      <c r="C50" s="232"/>
      <c r="D50" s="104">
        <v>0</v>
      </c>
      <c r="E50" s="74"/>
      <c r="F50" s="104">
        <v>0</v>
      </c>
      <c r="G50" s="199"/>
      <c r="H50" s="104">
        <v>0</v>
      </c>
      <c r="I50" s="199"/>
      <c r="J50" s="104">
        <v>0</v>
      </c>
      <c r="K50" s="104"/>
      <c r="L50" s="81">
        <f>'FS 5-9'!H136</f>
        <v>2922</v>
      </c>
      <c r="M50" s="101"/>
      <c r="N50" s="81">
        <f>'FS 5-9'!H134-1852</f>
        <v>-16125</v>
      </c>
      <c r="O50" s="101"/>
      <c r="P50" s="81">
        <f>'FS 5-9'!H135-2219</f>
        <v>12669</v>
      </c>
      <c r="Q50" s="101"/>
      <c r="R50" s="81">
        <f>SUM(N50:P50)</f>
        <v>-3456</v>
      </c>
      <c r="S50" s="101"/>
      <c r="T50" s="81">
        <f>SUM(D50:L50,R50)</f>
        <v>-534</v>
      </c>
      <c r="V50" s="66"/>
      <c r="W50" s="66"/>
    </row>
    <row r="51" spans="1:23" ht="22.05" customHeight="1" x14ac:dyDescent="0.6">
      <c r="A51" s="14" t="s">
        <v>148</v>
      </c>
      <c r="B51" s="5"/>
      <c r="C51" s="3"/>
      <c r="D51" s="129">
        <f>SUM(D49:D49)</f>
        <v>0</v>
      </c>
      <c r="E51" s="3"/>
      <c r="F51" s="202">
        <f>SUM(F49:F49)</f>
        <v>0</v>
      </c>
      <c r="G51" s="180"/>
      <c r="H51" s="202">
        <f>SUM(H49:H49)</f>
        <v>0</v>
      </c>
      <c r="I51" s="180"/>
      <c r="J51" s="202">
        <f>SUM(J49:J49)</f>
        <v>0</v>
      </c>
      <c r="K51" s="128"/>
      <c r="L51" s="130">
        <f>SUM(L49:L50)</f>
        <v>-794009</v>
      </c>
      <c r="M51" s="128"/>
      <c r="N51" s="130">
        <f>SUM(N50)</f>
        <v>-16125</v>
      </c>
      <c r="O51" s="128"/>
      <c r="P51" s="130">
        <f>SUM(P50)</f>
        <v>12669</v>
      </c>
      <c r="Q51" s="128"/>
      <c r="R51" s="130">
        <f>SUM(R50)</f>
        <v>-3456</v>
      </c>
      <c r="S51" s="128"/>
      <c r="T51" s="130">
        <f t="shared" ref="T51" si="4">SUM(D51:L51,R51)</f>
        <v>-797465</v>
      </c>
      <c r="V51" s="66"/>
      <c r="W51" s="66"/>
    </row>
    <row r="52" spans="1:23" s="17" customFormat="1" ht="12" customHeight="1" x14ac:dyDescent="0.6">
      <c r="A52" s="14"/>
      <c r="B52" s="5"/>
      <c r="C52" s="3"/>
      <c r="D52" s="3"/>
      <c r="E52" s="3"/>
      <c r="F52" s="180"/>
      <c r="G52" s="180"/>
      <c r="H52" s="180"/>
      <c r="I52" s="180"/>
      <c r="J52" s="180"/>
      <c r="K52" s="3"/>
      <c r="L52" s="3"/>
      <c r="M52" s="3"/>
      <c r="N52" s="94"/>
      <c r="O52" s="3"/>
      <c r="P52" s="94"/>
      <c r="Q52" s="3"/>
      <c r="R52" s="94"/>
      <c r="S52" s="3"/>
      <c r="T52" s="94"/>
    </row>
    <row r="53" spans="1:23" ht="22.05" customHeight="1" thickBot="1" x14ac:dyDescent="0.65">
      <c r="A53" s="24" t="s">
        <v>152</v>
      </c>
      <c r="B53" s="5"/>
      <c r="C53" s="3"/>
      <c r="D53" s="127">
        <f>SUM(D41,D46,D51)</f>
        <v>17766434</v>
      </c>
      <c r="E53" s="3"/>
      <c r="F53" s="203">
        <f>SUM(F41,F46,F51)</f>
        <v>-15088476</v>
      </c>
      <c r="G53" s="180"/>
      <c r="H53" s="203">
        <f>SUM(H41,H46,H51)</f>
        <v>27068</v>
      </c>
      <c r="I53" s="180"/>
      <c r="J53" s="203">
        <f>SUM(J41,J46,J51)</f>
        <v>9649</v>
      </c>
      <c r="K53" s="94"/>
      <c r="L53" s="127">
        <f>SUM(L41,L46,L51)</f>
        <v>-2536175.4950000001</v>
      </c>
      <c r="M53" s="3"/>
      <c r="N53" s="127">
        <f>SUM(N41,N46,N51)</f>
        <v>-23531</v>
      </c>
      <c r="O53" s="3"/>
      <c r="P53" s="127">
        <f>SUM(P41,P46,P51)</f>
        <v>165568</v>
      </c>
      <c r="Q53" s="3"/>
      <c r="R53" s="127">
        <f>SUM(R41,R46,R51)</f>
        <v>142037</v>
      </c>
      <c r="S53" s="3"/>
      <c r="T53" s="127">
        <f>SUM(D53:L53,R53)</f>
        <v>320536.50499999989</v>
      </c>
      <c r="U53" s="47"/>
    </row>
    <row r="54" spans="1:23" ht="22.05" customHeight="1" thickTop="1" x14ac:dyDescent="0.55000000000000004">
      <c r="L54" s="100"/>
      <c r="M54" s="100"/>
      <c r="O54" s="100"/>
      <c r="Q54" s="100"/>
    </row>
    <row r="55" spans="1:23" ht="22.05" customHeight="1" x14ac:dyDescent="0.55000000000000004">
      <c r="L55" s="100"/>
      <c r="M55" s="100">
        <v>-3785.1404550767602</v>
      </c>
      <c r="O55" s="100">
        <v>-3785.1404550767602</v>
      </c>
      <c r="Q55" s="100">
        <v>-3785.1404550767602</v>
      </c>
      <c r="R55" s="47">
        <f>R53-'FS 5-9'!H89</f>
        <v>0</v>
      </c>
    </row>
    <row r="56" spans="1:23" ht="22.05" customHeight="1" x14ac:dyDescent="0.55000000000000004">
      <c r="L56" s="100"/>
      <c r="M56" s="100">
        <f>SUM(M52:M55)</f>
        <v>-3785.1404550767602</v>
      </c>
      <c r="O56" s="100">
        <f>SUM(O52:O55)</f>
        <v>-3785.1404550767602</v>
      </c>
      <c r="Q56" s="100">
        <f>SUM(Q52:Q55)</f>
        <v>-3785.1404550767602</v>
      </c>
      <c r="R56" s="219"/>
    </row>
    <row r="57" spans="1:23" ht="22.05" customHeight="1" x14ac:dyDescent="0.55000000000000004">
      <c r="L57" s="47"/>
      <c r="M57" s="47"/>
      <c r="O57" s="47"/>
      <c r="Q57" s="47"/>
    </row>
    <row r="58" spans="1:23" ht="22.05" customHeight="1" x14ac:dyDescent="0.55000000000000004">
      <c r="L58" s="47"/>
      <c r="M58" s="47">
        <v>-153605.14045507676</v>
      </c>
      <c r="O58" s="47">
        <v>-153605.14045507676</v>
      </c>
      <c r="Q58" s="47">
        <v>-153605.14045507676</v>
      </c>
    </row>
    <row r="59" spans="1:23" ht="22.05" customHeight="1" x14ac:dyDescent="0.55000000000000004">
      <c r="L59" s="47"/>
      <c r="M59" s="47">
        <f>M56-M58</f>
        <v>149820</v>
      </c>
      <c r="O59" s="47">
        <f>O56-O58</f>
        <v>149820</v>
      </c>
      <c r="Q59" s="47">
        <f>Q56-Q58</f>
        <v>149820</v>
      </c>
    </row>
    <row r="66" spans="13:17" ht="22.05" customHeight="1" x14ac:dyDescent="0.55000000000000004">
      <c r="M66">
        <f>SUM(M61:M65)</f>
        <v>0</v>
      </c>
      <c r="O66">
        <f>SUM(O61:O65)</f>
        <v>0</v>
      </c>
      <c r="Q66">
        <f>SUM(Q61:Q65)</f>
        <v>0</v>
      </c>
    </row>
    <row r="92" spans="12:17" ht="22.05" customHeight="1" x14ac:dyDescent="0.55000000000000004">
      <c r="L92">
        <f>D92-D30</f>
        <v>0</v>
      </c>
      <c r="M92" s="100">
        <v>53746.179260000012</v>
      </c>
      <c r="O92" s="100">
        <v>53746.179260000012</v>
      </c>
      <c r="Q92" s="100">
        <v>53746.179260000012</v>
      </c>
    </row>
    <row r="93" spans="12:17" ht="22.05" customHeight="1" x14ac:dyDescent="0.55000000000000004">
      <c r="L93" t="s">
        <v>206</v>
      </c>
      <c r="M93" s="47">
        <f>M92*0.2</f>
        <v>10749.235852000003</v>
      </c>
      <c r="O93" s="47">
        <f>O92*0.2</f>
        <v>10749.235852000003</v>
      </c>
      <c r="Q93" s="47">
        <f>Q92*0.2</f>
        <v>10749.235852000003</v>
      </c>
    </row>
    <row r="94" spans="12:17" ht="22.05" customHeight="1" x14ac:dyDescent="0.55000000000000004">
      <c r="L94" t="s">
        <v>207</v>
      </c>
      <c r="M94" s="47">
        <f>M92-M93</f>
        <v>42996.943408000006</v>
      </c>
      <c r="O94" s="47">
        <f>O92-O93</f>
        <v>42996.943408000006</v>
      </c>
      <c r="Q94" s="47">
        <f>Q92-Q93</f>
        <v>42996.943408000006</v>
      </c>
    </row>
    <row r="95" spans="12:17" ht="22.05" customHeight="1" x14ac:dyDescent="0.55000000000000004">
      <c r="L95" t="s">
        <v>208</v>
      </c>
    </row>
  </sheetData>
  <mergeCells count="8">
    <mergeCell ref="D29:T29"/>
    <mergeCell ref="N31:R31"/>
    <mergeCell ref="D36:T36"/>
    <mergeCell ref="D11:T11"/>
    <mergeCell ref="A2:D2"/>
    <mergeCell ref="D4:T4"/>
    <mergeCell ref="N6:R6"/>
    <mergeCell ref="A27:D27"/>
  </mergeCells>
  <pageMargins left="0.8" right="0.4" top="0.48" bottom="0.5" header="0.5" footer="0.5"/>
  <pageSetup paperSize="9" scale="59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31"/>
  <sheetViews>
    <sheetView tabSelected="1" view="pageBreakPreview" topLeftCell="A74" zoomScale="115" zoomScaleNormal="100" zoomScaleSheetLayoutView="115" workbookViewId="0">
      <selection activeCell="A6" sqref="A6"/>
    </sheetView>
  </sheetViews>
  <sheetFormatPr defaultColWidth="9.125" defaultRowHeight="21.75" customHeight="1" x14ac:dyDescent="0.55000000000000004"/>
  <cols>
    <col min="1" max="1" width="67.25" style="12" customWidth="1"/>
    <col min="2" max="2" width="14.125" style="6" customWidth="1"/>
    <col min="3" max="3" width="0.875" style="6" customWidth="1"/>
    <col min="4" max="4" width="14.125" style="6" customWidth="1"/>
    <col min="5" max="5" width="0.875" style="6" customWidth="1"/>
    <col min="6" max="6" width="14.125" style="6" customWidth="1"/>
    <col min="7" max="7" width="0.875" style="6" customWidth="1"/>
    <col min="8" max="8" width="14.125" style="6" customWidth="1"/>
    <col min="9" max="9" width="17.375" style="6" bestFit="1" customWidth="1"/>
    <col min="10" max="10" width="12.625" style="6" bestFit="1" customWidth="1"/>
    <col min="11" max="11" width="17.375" style="6" customWidth="1"/>
    <col min="12" max="12" width="13.625" style="6" bestFit="1" customWidth="1"/>
    <col min="13" max="13" width="12" style="6" bestFit="1" customWidth="1"/>
    <col min="14" max="14" width="10.875" style="6" bestFit="1" customWidth="1"/>
    <col min="15" max="15" width="9.125" style="6"/>
    <col min="16" max="16" width="10.375" style="6" bestFit="1" customWidth="1"/>
    <col min="17" max="16384" width="9.125" style="6"/>
  </cols>
  <sheetData>
    <row r="1" spans="1:11" ht="26.25" customHeight="1" x14ac:dyDescent="0.6">
      <c r="A1" s="25" t="s">
        <v>0</v>
      </c>
      <c r="C1" s="11"/>
      <c r="E1" s="11"/>
      <c r="F1" s="11"/>
      <c r="G1" s="11"/>
      <c r="H1" s="11"/>
    </row>
    <row r="2" spans="1:11" ht="26.25" customHeight="1" x14ac:dyDescent="0.6">
      <c r="A2" s="15" t="s">
        <v>209</v>
      </c>
      <c r="C2" s="11"/>
      <c r="E2" s="11"/>
      <c r="F2" s="11"/>
      <c r="G2" s="11"/>
      <c r="H2" s="11"/>
    </row>
    <row r="3" spans="1:11" ht="7.05" customHeight="1" x14ac:dyDescent="0.6">
      <c r="A3" s="15"/>
      <c r="B3" s="239" t="s">
        <v>26</v>
      </c>
      <c r="C3" s="239"/>
      <c r="D3" s="239"/>
      <c r="E3" s="239"/>
      <c r="F3" s="239"/>
      <c r="G3" s="239"/>
      <c r="H3" s="239"/>
    </row>
    <row r="4" spans="1:11" ht="22.5" customHeight="1" x14ac:dyDescent="0.6">
      <c r="A4" s="15"/>
      <c r="B4" s="241" t="s">
        <v>2</v>
      </c>
      <c r="C4" s="241"/>
      <c r="D4" s="241"/>
      <c r="E4" s="3"/>
      <c r="F4" s="241" t="s">
        <v>3</v>
      </c>
      <c r="G4" s="241"/>
      <c r="H4" s="241"/>
    </row>
    <row r="5" spans="1:11" ht="22.5" customHeight="1" x14ac:dyDescent="0.6">
      <c r="A5" s="15"/>
      <c r="B5" s="243" t="s">
        <v>75</v>
      </c>
      <c r="C5" s="243"/>
      <c r="D5" s="243"/>
      <c r="E5" s="3"/>
      <c r="F5" s="243" t="s">
        <v>75</v>
      </c>
      <c r="G5" s="243"/>
      <c r="H5" s="243"/>
    </row>
    <row r="6" spans="1:11" ht="19.5" customHeight="1" x14ac:dyDescent="0.6">
      <c r="A6" s="15"/>
      <c r="B6" s="2">
        <v>2567</v>
      </c>
      <c r="C6" s="2"/>
      <c r="D6" s="2">
        <v>2566</v>
      </c>
      <c r="E6" s="2"/>
      <c r="F6" s="2">
        <v>2567</v>
      </c>
      <c r="G6" s="2"/>
      <c r="H6" s="2">
        <v>2566</v>
      </c>
    </row>
    <row r="7" spans="1:11" ht="19.5" customHeight="1" x14ac:dyDescent="0.6">
      <c r="A7" s="15"/>
      <c r="B7" s="165"/>
      <c r="C7" s="165"/>
      <c r="D7" s="167" t="s">
        <v>249</v>
      </c>
      <c r="E7" s="165"/>
      <c r="F7" s="165"/>
      <c r="G7" s="165"/>
      <c r="H7" s="167" t="s">
        <v>249</v>
      </c>
    </row>
    <row r="8" spans="1:11" ht="21.75" customHeight="1" x14ac:dyDescent="0.6">
      <c r="A8" s="15"/>
      <c r="B8" s="248" t="s">
        <v>7</v>
      </c>
      <c r="C8" s="248"/>
      <c r="D8" s="248"/>
      <c r="E8" s="248"/>
      <c r="F8" s="248"/>
      <c r="G8" s="248"/>
      <c r="H8" s="248"/>
    </row>
    <row r="9" spans="1:11" ht="22.8" customHeight="1" x14ac:dyDescent="0.6">
      <c r="A9" s="10" t="s">
        <v>210</v>
      </c>
      <c r="B9" s="26"/>
      <c r="C9" s="26"/>
      <c r="D9" s="80"/>
      <c r="E9" s="80"/>
      <c r="F9" s="80"/>
      <c r="G9" s="80"/>
      <c r="H9" s="80"/>
    </row>
    <row r="10" spans="1:11" ht="22.8" customHeight="1" x14ac:dyDescent="0.55000000000000004">
      <c r="A10" s="31" t="s">
        <v>91</v>
      </c>
      <c r="B10" s="53">
        <f>'FS 5-9'!D125</f>
        <v>-848389</v>
      </c>
      <c r="C10" s="1">
        <v>0</v>
      </c>
      <c r="D10" s="1">
        <f>'FS 5-9'!F125</f>
        <v>-572731</v>
      </c>
      <c r="E10" s="1">
        <v>0</v>
      </c>
      <c r="F10" s="53">
        <f>'FS 5-9'!H125</f>
        <v>-796931</v>
      </c>
      <c r="G10" s="1"/>
      <c r="H10" s="1">
        <f>'FS 5-9'!J125</f>
        <v>-563452</v>
      </c>
    </row>
    <row r="11" spans="1:11" ht="22.8" customHeight="1" x14ac:dyDescent="0.55000000000000004">
      <c r="A11" s="147" t="s">
        <v>211</v>
      </c>
      <c r="C11" s="1"/>
      <c r="E11" s="1"/>
      <c r="F11" s="7"/>
      <c r="G11" s="1"/>
      <c r="H11" s="7"/>
    </row>
    <row r="12" spans="1:11" ht="22.8" customHeight="1" x14ac:dyDescent="0.55000000000000004">
      <c r="A12" s="31" t="s">
        <v>287</v>
      </c>
      <c r="B12" s="50">
        <v>42802</v>
      </c>
      <c r="C12" s="1"/>
      <c r="D12" s="50">
        <v>-20177</v>
      </c>
      <c r="E12" s="1"/>
      <c r="F12" s="50">
        <v>42399</v>
      </c>
      <c r="G12" s="1"/>
      <c r="H12" s="50">
        <v>-20352</v>
      </c>
    </row>
    <row r="13" spans="1:11" ht="22.8" customHeight="1" x14ac:dyDescent="0.55000000000000004">
      <c r="A13" s="31" t="s">
        <v>212</v>
      </c>
      <c r="B13" s="32">
        <v>88528</v>
      </c>
      <c r="C13" s="1"/>
      <c r="D13" s="32">
        <v>103615</v>
      </c>
      <c r="E13" s="1"/>
      <c r="F13" s="50">
        <v>85517</v>
      </c>
      <c r="G13" s="1"/>
      <c r="H13" s="50">
        <v>100554</v>
      </c>
    </row>
    <row r="14" spans="1:11" ht="22.8" customHeight="1" x14ac:dyDescent="0.55000000000000004">
      <c r="A14" s="31" t="s">
        <v>213</v>
      </c>
      <c r="B14" s="32">
        <v>-13803</v>
      </c>
      <c r="C14" s="1"/>
      <c r="D14" s="32">
        <v>-10814</v>
      </c>
      <c r="E14" s="1"/>
      <c r="F14" s="50">
        <v>-19082</v>
      </c>
      <c r="G14" s="1"/>
      <c r="H14" s="50">
        <v>-16144</v>
      </c>
    </row>
    <row r="15" spans="1:11" ht="22.8" customHeight="1" x14ac:dyDescent="0.55000000000000004">
      <c r="A15" s="33" t="s">
        <v>88</v>
      </c>
      <c r="B15" s="153">
        <v>198746</v>
      </c>
      <c r="C15" s="1"/>
      <c r="D15" s="153">
        <v>184191</v>
      </c>
      <c r="E15" s="1"/>
      <c r="F15" s="153">
        <v>197484</v>
      </c>
      <c r="G15" s="1"/>
      <c r="H15" s="153">
        <v>182056</v>
      </c>
      <c r="I15" s="44"/>
      <c r="J15" s="44"/>
      <c r="K15" s="44"/>
    </row>
    <row r="16" spans="1:11" ht="22.8" customHeight="1" x14ac:dyDescent="0.55000000000000004">
      <c r="A16" s="33" t="s">
        <v>214</v>
      </c>
      <c r="B16" s="153">
        <v>8428.6</v>
      </c>
      <c r="C16" s="1"/>
      <c r="D16" s="153">
        <v>-16993</v>
      </c>
      <c r="E16" s="1"/>
      <c r="F16" s="100">
        <v>6856.6</v>
      </c>
      <c r="G16" s="1"/>
      <c r="H16" s="100">
        <v>-16890</v>
      </c>
    </row>
    <row r="17" spans="1:18" customFormat="1" ht="22.95" customHeight="1" x14ac:dyDescent="0.55000000000000004">
      <c r="A17" s="33" t="s">
        <v>278</v>
      </c>
      <c r="B17" s="237">
        <v>1061</v>
      </c>
      <c r="C17" s="32"/>
      <c r="D17" s="159">
        <v>0</v>
      </c>
      <c r="E17" s="32"/>
      <c r="F17" s="159">
        <v>1061</v>
      </c>
      <c r="G17" s="32"/>
      <c r="H17" s="159">
        <v>0</v>
      </c>
    </row>
    <row r="18" spans="1:18" ht="22.8" customHeight="1" x14ac:dyDescent="0.55000000000000004">
      <c r="A18" s="233" t="s">
        <v>290</v>
      </c>
      <c r="B18" s="34"/>
      <c r="C18" s="1"/>
      <c r="D18" s="34"/>
      <c r="E18" s="1"/>
      <c r="F18" s="34"/>
      <c r="G18" s="1"/>
      <c r="H18" s="34"/>
      <c r="J18" s="121"/>
      <c r="K18" s="121"/>
      <c r="L18" s="121"/>
      <c r="M18" s="121"/>
      <c r="N18" s="121"/>
    </row>
    <row r="19" spans="1:18" ht="22.8" customHeight="1" x14ac:dyDescent="0.55000000000000004">
      <c r="A19" s="233" t="s">
        <v>289</v>
      </c>
      <c r="B19" s="34">
        <v>34170</v>
      </c>
      <c r="C19" s="1"/>
      <c r="D19" s="34">
        <v>-4165</v>
      </c>
      <c r="E19" s="1"/>
      <c r="F19" s="34">
        <v>35650</v>
      </c>
      <c r="G19" s="1"/>
      <c r="H19" s="34">
        <v>-2297</v>
      </c>
      <c r="L19" s="162"/>
      <c r="N19" s="121"/>
      <c r="O19" s="121"/>
      <c r="P19" s="121"/>
      <c r="Q19" s="121"/>
      <c r="R19" s="121"/>
    </row>
    <row r="20" spans="1:18" ht="22.8" customHeight="1" x14ac:dyDescent="0.55000000000000004">
      <c r="A20" s="234" t="s">
        <v>271</v>
      </c>
      <c r="B20" s="34">
        <v>234754</v>
      </c>
      <c r="C20" s="1"/>
      <c r="D20" s="34">
        <v>88590</v>
      </c>
      <c r="E20" s="1"/>
      <c r="F20" s="34">
        <v>234754</v>
      </c>
      <c r="G20" s="1"/>
      <c r="H20" s="34">
        <v>88590</v>
      </c>
      <c r="J20" s="95"/>
      <c r="L20" s="95"/>
      <c r="N20" s="95"/>
      <c r="P20" s="103"/>
    </row>
    <row r="21" spans="1:18" ht="22.8" customHeight="1" x14ac:dyDescent="0.55000000000000004">
      <c r="A21" s="33" t="s">
        <v>216</v>
      </c>
      <c r="B21" s="153">
        <v>8442</v>
      </c>
      <c r="C21" s="1"/>
      <c r="D21" s="153">
        <v>3547</v>
      </c>
      <c r="E21" s="1"/>
      <c r="F21" s="50">
        <v>8442</v>
      </c>
      <c r="G21" s="1"/>
      <c r="H21" s="50">
        <v>3547</v>
      </c>
      <c r="J21" s="44"/>
    </row>
    <row r="22" spans="1:18" ht="21.6" x14ac:dyDescent="0.55000000000000004">
      <c r="A22" s="33" t="s">
        <v>284</v>
      </c>
      <c r="B22" s="153">
        <v>290</v>
      </c>
      <c r="C22" s="1"/>
      <c r="D22" s="153">
        <v>100</v>
      </c>
      <c r="E22" s="1"/>
      <c r="F22" s="50">
        <v>0</v>
      </c>
      <c r="G22" s="1"/>
      <c r="H22" s="50">
        <v>0</v>
      </c>
      <c r="I22" s="235"/>
      <c r="J22" s="44"/>
    </row>
    <row r="23" spans="1:18" ht="21.6" customHeight="1" x14ac:dyDescent="0.55000000000000004">
      <c r="A23" s="31" t="s">
        <v>293</v>
      </c>
      <c r="B23" s="53">
        <v>0</v>
      </c>
      <c r="C23" s="53"/>
      <c r="D23" s="53">
        <v>0</v>
      </c>
      <c r="E23" s="53"/>
      <c r="F23" s="53">
        <v>11098</v>
      </c>
      <c r="G23" s="53"/>
      <c r="H23" s="53">
        <v>0</v>
      </c>
    </row>
    <row r="24" spans="1:18" ht="22.8" customHeight="1" x14ac:dyDescent="0.55000000000000004">
      <c r="A24" s="33" t="s">
        <v>215</v>
      </c>
      <c r="B24" s="153">
        <v>40667</v>
      </c>
      <c r="C24" s="1"/>
      <c r="D24" s="153">
        <v>58466</v>
      </c>
      <c r="E24" s="1"/>
      <c r="F24" s="50">
        <v>39842</v>
      </c>
      <c r="G24" s="1"/>
      <c r="H24" s="50">
        <v>57802</v>
      </c>
      <c r="J24" s="44"/>
      <c r="K24" s="44"/>
    </row>
    <row r="25" spans="1:18" ht="22.8" customHeight="1" x14ac:dyDescent="0.55000000000000004">
      <c r="A25" s="31" t="s">
        <v>217</v>
      </c>
      <c r="B25" s="153">
        <v>3672</v>
      </c>
      <c r="C25" s="148"/>
      <c r="D25" s="153">
        <v>3903</v>
      </c>
      <c r="E25" s="148"/>
      <c r="F25" s="50">
        <v>3552</v>
      </c>
      <c r="G25" s="1"/>
      <c r="H25" s="50">
        <v>3726</v>
      </c>
      <c r="I25"/>
      <c r="J25" s="44"/>
      <c r="K25" s="44"/>
    </row>
    <row r="26" spans="1:18" ht="22.8" customHeight="1" x14ac:dyDescent="0.55000000000000004">
      <c r="A26" s="31" t="s">
        <v>286</v>
      </c>
      <c r="B26" s="153">
        <v>618</v>
      </c>
      <c r="C26" s="148"/>
      <c r="D26" s="153">
        <v>-6995</v>
      </c>
      <c r="E26" s="148"/>
      <c r="F26" s="50">
        <v>618</v>
      </c>
      <c r="G26" s="1"/>
      <c r="H26" s="50">
        <v>-6995</v>
      </c>
      <c r="I26"/>
      <c r="J26" s="44"/>
      <c r="K26" s="44"/>
    </row>
    <row r="27" spans="1:18" ht="22.8" customHeight="1" x14ac:dyDescent="0.55000000000000004">
      <c r="A27" s="31" t="s">
        <v>285</v>
      </c>
      <c r="B27" s="154">
        <v>23072</v>
      </c>
      <c r="C27" s="1"/>
      <c r="D27" s="154">
        <v>-8606</v>
      </c>
      <c r="E27" s="1"/>
      <c r="F27" s="107">
        <v>0</v>
      </c>
      <c r="G27" s="1"/>
      <c r="H27" s="107">
        <v>0</v>
      </c>
    </row>
    <row r="28" spans="1:18" ht="22.2" x14ac:dyDescent="0.6">
      <c r="A28" s="14"/>
      <c r="B28" s="53">
        <f>SUM(B10:B27)</f>
        <v>-176941.40000000002</v>
      </c>
      <c r="C28" s="32"/>
      <c r="D28" s="53">
        <f>SUM(D10:D27)</f>
        <v>-198069</v>
      </c>
      <c r="E28" s="32"/>
      <c r="F28" s="53">
        <f>SUM(F10:F27)</f>
        <v>-148739.40000000002</v>
      </c>
      <c r="G28" s="32"/>
      <c r="H28" s="53">
        <f>SUM(H10:H27)</f>
        <v>-189855</v>
      </c>
      <c r="I28" s="47"/>
      <c r="J28" s="62"/>
      <c r="K28" s="62"/>
    </row>
    <row r="29" spans="1:18" ht="21.6" x14ac:dyDescent="0.55000000000000004">
      <c r="A29" s="147" t="s">
        <v>218</v>
      </c>
      <c r="C29" s="1"/>
      <c r="E29" s="1"/>
      <c r="F29" s="1"/>
      <c r="G29" s="1"/>
      <c r="H29" s="1"/>
      <c r="I29" s="47"/>
      <c r="J29" s="62"/>
      <c r="K29" s="62"/>
      <c r="L29"/>
    </row>
    <row r="30" spans="1:18" ht="22.8" customHeight="1" x14ac:dyDescent="0.55000000000000004">
      <c r="A30" s="31" t="s">
        <v>10</v>
      </c>
      <c r="B30" s="43">
        <v>22759</v>
      </c>
      <c r="C30" s="186"/>
      <c r="D30" s="43">
        <v>-28381</v>
      </c>
      <c r="E30" s="186"/>
      <c r="F30" s="43">
        <v>-4296</v>
      </c>
      <c r="G30" s="1"/>
      <c r="H30" s="43">
        <v>-33521</v>
      </c>
      <c r="J30" s="44"/>
      <c r="K30" s="44"/>
    </row>
    <row r="31" spans="1:18" ht="22.8" customHeight="1" x14ac:dyDescent="0.55000000000000004">
      <c r="A31" s="31" t="s">
        <v>11</v>
      </c>
      <c r="B31" s="43">
        <v>29160</v>
      </c>
      <c r="C31" s="1"/>
      <c r="D31" s="43">
        <v>-9995</v>
      </c>
      <c r="E31" s="1"/>
      <c r="F31" s="43">
        <v>25238</v>
      </c>
      <c r="G31" s="1"/>
      <c r="H31" s="43">
        <v>-11948</v>
      </c>
    </row>
    <row r="32" spans="1:18" ht="22.8" customHeight="1" x14ac:dyDescent="0.55000000000000004">
      <c r="A32" s="31" t="s">
        <v>219</v>
      </c>
      <c r="B32" s="43">
        <v>-19884</v>
      </c>
      <c r="C32" s="1"/>
      <c r="D32" s="43">
        <v>49729</v>
      </c>
      <c r="E32" s="1"/>
      <c r="F32" s="236">
        <v>-39738</v>
      </c>
      <c r="G32" s="1"/>
      <c r="H32" s="43">
        <v>43776</v>
      </c>
      <c r="I32"/>
      <c r="J32" s="44"/>
      <c r="K32" s="44"/>
    </row>
    <row r="33" spans="1:15" ht="22.8" customHeight="1" x14ac:dyDescent="0.55000000000000004">
      <c r="A33" s="31" t="s">
        <v>15</v>
      </c>
      <c r="B33" s="43">
        <v>27838</v>
      </c>
      <c r="C33" s="1"/>
      <c r="D33" s="43">
        <v>-51186</v>
      </c>
      <c r="E33" s="1"/>
      <c r="F33" s="43">
        <v>28000</v>
      </c>
      <c r="G33" s="1"/>
      <c r="H33" s="43">
        <v>-51059</v>
      </c>
      <c r="I33" s="47"/>
      <c r="J33" s="44"/>
      <c r="K33" s="47"/>
      <c r="M33" s="47"/>
      <c r="O33" s="47"/>
    </row>
    <row r="34" spans="1:15" ht="22.8" customHeight="1" x14ac:dyDescent="0.55000000000000004">
      <c r="A34" s="31" t="s">
        <v>30</v>
      </c>
      <c r="B34" s="43">
        <v>9345</v>
      </c>
      <c r="C34" s="1"/>
      <c r="D34" s="43">
        <f>95448-88590</f>
        <v>6858</v>
      </c>
      <c r="E34" s="1"/>
      <c r="F34" s="34">
        <v>9298</v>
      </c>
      <c r="G34" s="1"/>
      <c r="H34" s="34">
        <f>95356-88590</f>
        <v>6766</v>
      </c>
      <c r="J34" s="44"/>
      <c r="K34" s="44"/>
    </row>
    <row r="35" spans="1:15" ht="22.8" customHeight="1" x14ac:dyDescent="0.55000000000000004">
      <c r="A35" s="31" t="s">
        <v>37</v>
      </c>
      <c r="B35" s="43">
        <v>-295855</v>
      </c>
      <c r="C35" s="1"/>
      <c r="D35" s="43">
        <v>387322</v>
      </c>
      <c r="E35" s="1"/>
      <c r="F35" s="56">
        <v>-297952</v>
      </c>
      <c r="G35" s="1"/>
      <c r="H35" s="56">
        <v>384604</v>
      </c>
      <c r="J35" s="44"/>
      <c r="K35" s="44"/>
    </row>
    <row r="36" spans="1:15" ht="22.8" customHeight="1" x14ac:dyDescent="0.55000000000000004">
      <c r="A36" s="31" t="s">
        <v>38</v>
      </c>
      <c r="B36" s="43">
        <v>41055</v>
      </c>
      <c r="C36" s="1"/>
      <c r="D36" s="43">
        <v>3631</v>
      </c>
      <c r="E36" s="1"/>
      <c r="F36" s="34">
        <v>41106</v>
      </c>
      <c r="G36" s="1"/>
      <c r="H36" s="34">
        <v>3580</v>
      </c>
      <c r="I36" s="47"/>
      <c r="J36" s="44"/>
      <c r="K36" s="47"/>
      <c r="M36" s="47"/>
      <c r="O36" s="47"/>
    </row>
    <row r="37" spans="1:15" ht="22.8" customHeight="1" x14ac:dyDescent="0.55000000000000004">
      <c r="A37" s="233" t="s">
        <v>280</v>
      </c>
      <c r="B37" s="43">
        <v>30061</v>
      </c>
      <c r="C37" s="1"/>
      <c r="D37" s="43">
        <v>63523</v>
      </c>
      <c r="E37" s="1"/>
      <c r="F37" s="34">
        <v>30061</v>
      </c>
      <c r="G37" s="1"/>
      <c r="H37" s="34">
        <v>59162</v>
      </c>
      <c r="I37" s="47"/>
      <c r="J37" s="44"/>
      <c r="K37" s="47"/>
      <c r="M37" s="47"/>
      <c r="O37" s="47"/>
    </row>
    <row r="38" spans="1:15" ht="22.8" customHeight="1" x14ac:dyDescent="0.55000000000000004">
      <c r="A38" s="31" t="s">
        <v>45</v>
      </c>
      <c r="B38" s="43">
        <v>7586</v>
      </c>
      <c r="C38" s="1"/>
      <c r="D38" s="43">
        <v>-59563</v>
      </c>
      <c r="E38" s="1"/>
      <c r="F38" s="56">
        <v>7686</v>
      </c>
      <c r="G38" s="1"/>
      <c r="H38" s="56">
        <v>-55892</v>
      </c>
    </row>
    <row r="39" spans="1:15" ht="22.8" customHeight="1" x14ac:dyDescent="0.55000000000000004">
      <c r="A39" s="12" t="s">
        <v>220</v>
      </c>
      <c r="B39" s="53">
        <v>-1249</v>
      </c>
      <c r="C39" s="1"/>
      <c r="D39" s="53">
        <v>-897</v>
      </c>
      <c r="E39" s="1"/>
      <c r="F39" s="53">
        <v>-1249</v>
      </c>
      <c r="G39" s="1"/>
      <c r="H39" s="53">
        <v>-897</v>
      </c>
    </row>
    <row r="40" spans="1:15" ht="22.8" customHeight="1" x14ac:dyDescent="0.55000000000000004">
      <c r="A40" s="31" t="s">
        <v>291</v>
      </c>
      <c r="B40" s="96">
        <f>SUM(B28:B39)</f>
        <v>-326125.40000000002</v>
      </c>
      <c r="C40" s="1"/>
      <c r="D40" s="96">
        <f>SUM(D28:D39)</f>
        <v>162972</v>
      </c>
      <c r="E40" s="1"/>
      <c r="F40" s="96">
        <f>SUM(F28:F39)</f>
        <v>-350585.4</v>
      </c>
      <c r="G40" s="1"/>
      <c r="H40" s="96">
        <f>SUM(H28:H39)</f>
        <v>154716</v>
      </c>
    </row>
    <row r="41" spans="1:15" ht="22.8" customHeight="1" x14ac:dyDescent="0.55000000000000004">
      <c r="A41" s="31" t="s">
        <v>221</v>
      </c>
      <c r="B41" s="53">
        <v>0</v>
      </c>
      <c r="C41" s="1"/>
      <c r="D41" s="53">
        <v>-6357</v>
      </c>
      <c r="E41" s="1"/>
      <c r="F41" s="53">
        <v>0</v>
      </c>
      <c r="G41" s="1"/>
      <c r="H41" s="53">
        <v>-6310</v>
      </c>
    </row>
    <row r="42" spans="1:15" ht="22.8" customHeight="1" x14ac:dyDescent="0.6">
      <c r="A42" s="14" t="s">
        <v>292</v>
      </c>
      <c r="B42" s="55">
        <f>SUM(B41:B41,B40)</f>
        <v>-326125.40000000002</v>
      </c>
      <c r="C42" s="30"/>
      <c r="D42" s="55">
        <f>SUM(D41:D41,D40)</f>
        <v>156615</v>
      </c>
      <c r="E42" s="30"/>
      <c r="F42" s="55">
        <f>SUM(F41:F41,F40)</f>
        <v>-350585.4</v>
      </c>
      <c r="G42" s="30"/>
      <c r="H42" s="55">
        <f>SUM(H41:H41,H40)</f>
        <v>148406</v>
      </c>
    </row>
    <row r="43" spans="1:15" ht="34.799999999999997" customHeight="1" x14ac:dyDescent="0.6">
      <c r="A43" s="14"/>
      <c r="B43" s="52"/>
      <c r="C43" s="30"/>
      <c r="D43" s="61"/>
      <c r="E43" s="30"/>
      <c r="F43" s="52"/>
      <c r="G43" s="30"/>
      <c r="H43" s="61"/>
    </row>
    <row r="44" spans="1:15" ht="21.75" customHeight="1" x14ac:dyDescent="0.6">
      <c r="A44" s="25" t="s">
        <v>0</v>
      </c>
      <c r="C44" s="11"/>
      <c r="D44" s="44"/>
      <c r="E44" s="11"/>
      <c r="F44" s="11"/>
      <c r="G44" s="11"/>
      <c r="H44" s="149"/>
    </row>
    <row r="45" spans="1:15" ht="21.75" customHeight="1" x14ac:dyDescent="0.6">
      <c r="A45" s="15" t="s">
        <v>209</v>
      </c>
      <c r="C45" s="11"/>
      <c r="E45" s="11"/>
      <c r="F45" s="11"/>
      <c r="G45" s="11"/>
      <c r="H45" s="11"/>
    </row>
    <row r="46" spans="1:15" ht="13.5" customHeight="1" x14ac:dyDescent="0.6">
      <c r="A46" s="15" t="s">
        <v>26</v>
      </c>
      <c r="C46" s="11"/>
      <c r="E46" s="11"/>
      <c r="F46" s="11"/>
      <c r="G46" s="11"/>
      <c r="H46" s="11"/>
    </row>
    <row r="47" spans="1:15" ht="21.75" customHeight="1" x14ac:dyDescent="0.6">
      <c r="A47" s="15"/>
      <c r="B47" s="241" t="s">
        <v>2</v>
      </c>
      <c r="C47" s="241"/>
      <c r="D47" s="241"/>
      <c r="E47" s="3"/>
      <c r="F47" s="241" t="s">
        <v>3</v>
      </c>
      <c r="G47" s="241"/>
      <c r="H47" s="241"/>
    </row>
    <row r="48" spans="1:15" ht="21.75" customHeight="1" x14ac:dyDescent="0.6">
      <c r="A48" s="15"/>
      <c r="B48" s="243" t="s">
        <v>75</v>
      </c>
      <c r="C48" s="243"/>
      <c r="D48" s="243"/>
      <c r="E48" s="3"/>
      <c r="F48" s="243" t="s">
        <v>75</v>
      </c>
      <c r="G48" s="243"/>
      <c r="H48" s="243"/>
    </row>
    <row r="49" spans="1:8" ht="21.75" customHeight="1" x14ac:dyDescent="0.6">
      <c r="A49" s="15"/>
      <c r="B49" s="2">
        <v>2567</v>
      </c>
      <c r="C49" s="2"/>
      <c r="D49" s="2">
        <v>2566</v>
      </c>
      <c r="E49" s="2"/>
      <c r="F49" s="2">
        <v>2567</v>
      </c>
      <c r="G49" s="2"/>
      <c r="H49" s="2">
        <v>2566</v>
      </c>
    </row>
    <row r="50" spans="1:8" ht="19.5" customHeight="1" x14ac:dyDescent="0.6">
      <c r="A50" s="15"/>
      <c r="B50" s="165"/>
      <c r="C50" s="165"/>
      <c r="D50" s="167" t="s">
        <v>249</v>
      </c>
      <c r="E50" s="165"/>
      <c r="F50" s="165"/>
      <c r="G50" s="165"/>
      <c r="H50" s="167" t="s">
        <v>249</v>
      </c>
    </row>
    <row r="51" spans="1:8" ht="21.75" customHeight="1" x14ac:dyDescent="0.6">
      <c r="A51" s="15"/>
      <c r="B51" s="238" t="s">
        <v>7</v>
      </c>
      <c r="C51" s="238"/>
      <c r="D51" s="238"/>
      <c r="E51" s="238"/>
      <c r="F51" s="238"/>
      <c r="G51" s="238"/>
      <c r="H51" s="238"/>
    </row>
    <row r="52" spans="1:8" ht="21.6" customHeight="1" x14ac:dyDescent="0.6">
      <c r="A52" s="10" t="s">
        <v>222</v>
      </c>
      <c r="B52" s="53"/>
      <c r="C52" s="53"/>
      <c r="D52" s="105"/>
      <c r="E52" s="105"/>
      <c r="F52" s="105"/>
      <c r="G52" s="105"/>
      <c r="H52" s="105"/>
    </row>
    <row r="53" spans="1:8" ht="21.6" customHeight="1" x14ac:dyDescent="0.55000000000000004">
      <c r="A53" s="31" t="s">
        <v>223</v>
      </c>
      <c r="B53" s="53">
        <v>0</v>
      </c>
      <c r="C53" s="53"/>
      <c r="D53" s="53">
        <v>-3000</v>
      </c>
      <c r="E53" s="53"/>
      <c r="F53" s="53">
        <v>0</v>
      </c>
      <c r="G53" s="53"/>
      <c r="H53" s="53">
        <v>0</v>
      </c>
    </row>
    <row r="54" spans="1:8" ht="21.6" customHeight="1" x14ac:dyDescent="0.55000000000000004">
      <c r="A54" s="31" t="s">
        <v>13</v>
      </c>
      <c r="B54" s="56">
        <v>-14029</v>
      </c>
      <c r="C54" s="53"/>
      <c r="D54" s="53">
        <v>-54372</v>
      </c>
      <c r="E54" s="53"/>
      <c r="F54" s="53">
        <v>-18400</v>
      </c>
      <c r="G54" s="53"/>
      <c r="H54" s="118">
        <v>-60236</v>
      </c>
    </row>
    <row r="55" spans="1:8" ht="21.6" customHeight="1" x14ac:dyDescent="0.55000000000000004">
      <c r="A55" s="31" t="s">
        <v>224</v>
      </c>
      <c r="B55" s="53">
        <v>0</v>
      </c>
      <c r="C55" s="53"/>
      <c r="D55" s="53">
        <v>0</v>
      </c>
      <c r="E55" s="53"/>
      <c r="F55" s="53">
        <v>35934</v>
      </c>
      <c r="G55" s="53"/>
      <c r="H55" s="53">
        <v>14793</v>
      </c>
    </row>
    <row r="56" spans="1:8" ht="21.6" hidden="1" customHeight="1" x14ac:dyDescent="0.55000000000000004">
      <c r="A56" s="31" t="s">
        <v>225</v>
      </c>
      <c r="B56" s="118"/>
      <c r="C56" s="53"/>
      <c r="D56" s="118">
        <v>0</v>
      </c>
      <c r="E56" s="53"/>
      <c r="F56" s="53"/>
      <c r="G56" s="53"/>
      <c r="H56" s="53">
        <v>0</v>
      </c>
    </row>
    <row r="57" spans="1:8" ht="21.6" hidden="1" customHeight="1" x14ac:dyDescent="0.55000000000000004">
      <c r="A57" s="31" t="s">
        <v>226</v>
      </c>
      <c r="B57" s="53"/>
      <c r="C57" s="53"/>
      <c r="D57" s="53">
        <v>0</v>
      </c>
      <c r="E57" s="53"/>
      <c r="F57" s="53"/>
      <c r="G57" s="53"/>
      <c r="H57" s="53">
        <v>0</v>
      </c>
    </row>
    <row r="58" spans="1:8" ht="21.6" hidden="1" customHeight="1" x14ac:dyDescent="0.55000000000000004">
      <c r="A58" s="31" t="s">
        <v>227</v>
      </c>
      <c r="B58" s="53">
        <v>0</v>
      </c>
      <c r="C58" s="53"/>
      <c r="D58" s="53">
        <v>0</v>
      </c>
      <c r="E58" s="53"/>
      <c r="F58" s="53">
        <v>0</v>
      </c>
      <c r="G58" s="53"/>
      <c r="H58" s="53">
        <v>0</v>
      </c>
    </row>
    <row r="59" spans="1:8" ht="21.6" customHeight="1" x14ac:dyDescent="0.55000000000000004">
      <c r="A59" s="31" t="s">
        <v>281</v>
      </c>
      <c r="B59" s="53">
        <v>-214615</v>
      </c>
      <c r="C59" s="53"/>
      <c r="D59" s="53">
        <v>0</v>
      </c>
      <c r="E59" s="53"/>
      <c r="F59" s="53">
        <v>-214615</v>
      </c>
      <c r="G59" s="53"/>
      <c r="H59" s="53">
        <v>0</v>
      </c>
    </row>
    <row r="60" spans="1:8" ht="21.6" customHeight="1" x14ac:dyDescent="0.55000000000000004">
      <c r="A60" s="31" t="s">
        <v>228</v>
      </c>
      <c r="B60" s="53">
        <v>-38121</v>
      </c>
      <c r="C60" s="53"/>
      <c r="D60" s="53">
        <v>-21762</v>
      </c>
      <c r="E60" s="53"/>
      <c r="F60" s="53">
        <v>-37476</v>
      </c>
      <c r="G60" s="53"/>
      <c r="H60" s="53">
        <v>-21710</v>
      </c>
    </row>
    <row r="61" spans="1:8" ht="21.6" customHeight="1" x14ac:dyDescent="0.55000000000000004">
      <c r="A61" s="31" t="s">
        <v>213</v>
      </c>
      <c r="B61" s="34">
        <v>22673</v>
      </c>
      <c r="C61" s="1"/>
      <c r="D61" s="34">
        <v>3008</v>
      </c>
      <c r="E61" s="148"/>
      <c r="F61" s="34">
        <v>9355</v>
      </c>
      <c r="G61" s="148"/>
      <c r="H61" s="34">
        <v>2531</v>
      </c>
    </row>
    <row r="62" spans="1:8" ht="21.6" customHeight="1" x14ac:dyDescent="0.6">
      <c r="A62" s="14" t="s">
        <v>229</v>
      </c>
      <c r="B62" s="55">
        <f>SUM(B53:B61)</f>
        <v>-244092</v>
      </c>
      <c r="C62" s="52"/>
      <c r="D62" s="55">
        <f>SUM(D53:D61)</f>
        <v>-76126</v>
      </c>
      <c r="E62" s="52"/>
      <c r="F62" s="55">
        <f>SUM(F53:F61)</f>
        <v>-225202</v>
      </c>
      <c r="G62" s="52"/>
      <c r="H62" s="55">
        <f>SUM(H53:H61)</f>
        <v>-64622</v>
      </c>
    </row>
    <row r="63" spans="1:8" ht="12.6" customHeight="1" x14ac:dyDescent="0.55000000000000004">
      <c r="A63" s="31"/>
      <c r="B63" s="64"/>
      <c r="C63" s="1"/>
      <c r="D63" s="64"/>
      <c r="E63" s="1"/>
      <c r="F63" s="64"/>
      <c r="G63" s="1"/>
      <c r="H63" s="64"/>
    </row>
    <row r="64" spans="1:8" ht="22.2" x14ac:dyDescent="0.6">
      <c r="A64" s="10" t="s">
        <v>230</v>
      </c>
      <c r="B64" s="53"/>
      <c r="C64" s="53"/>
      <c r="D64" s="53"/>
      <c r="E64" s="53"/>
      <c r="F64" s="53"/>
      <c r="G64" s="53"/>
      <c r="H64" s="53"/>
    </row>
    <row r="65" spans="1:14" ht="23.25" customHeight="1" x14ac:dyDescent="0.55000000000000004">
      <c r="A65" s="31" t="s">
        <v>231</v>
      </c>
      <c r="B65" s="50"/>
      <c r="C65" s="50"/>
      <c r="D65" s="50"/>
      <c r="E65" s="50"/>
      <c r="F65" s="50"/>
      <c r="G65" s="50"/>
      <c r="H65" s="50"/>
    </row>
    <row r="66" spans="1:14" ht="23.25" customHeight="1" x14ac:dyDescent="0.55000000000000004">
      <c r="A66" s="31" t="s">
        <v>232</v>
      </c>
      <c r="B66" s="53">
        <f>-3807+270</f>
        <v>-3537</v>
      </c>
      <c r="C66" s="53"/>
      <c r="D66" s="53">
        <v>-72917</v>
      </c>
      <c r="E66" s="53"/>
      <c r="F66" s="53">
        <v>-3791</v>
      </c>
      <c r="G66" s="53"/>
      <c r="H66" s="53">
        <v>-61027</v>
      </c>
      <c r="J66" s="44"/>
      <c r="M66"/>
      <c r="N66" s="47"/>
    </row>
    <row r="67" spans="1:14" ht="23.25" customHeight="1" x14ac:dyDescent="0.55000000000000004">
      <c r="A67" s="31" t="s">
        <v>233</v>
      </c>
      <c r="B67" s="56">
        <v>-30117</v>
      </c>
      <c r="C67" s="53"/>
      <c r="D67" s="56">
        <v>68595</v>
      </c>
      <c r="E67" s="53"/>
      <c r="F67" s="34">
        <v>-30117</v>
      </c>
      <c r="G67" s="56"/>
      <c r="H67" s="34">
        <v>68595</v>
      </c>
    </row>
    <row r="68" spans="1:14" ht="23.25" customHeight="1" x14ac:dyDescent="0.55000000000000004">
      <c r="A68" s="31" t="s">
        <v>234</v>
      </c>
      <c r="B68" s="1">
        <v>-183568</v>
      </c>
      <c r="C68" s="1"/>
      <c r="D68" s="1">
        <v>-237069</v>
      </c>
      <c r="E68" s="1"/>
      <c r="F68" s="1">
        <v>-182306</v>
      </c>
      <c r="G68" s="1"/>
      <c r="H68" s="1">
        <v>-239617</v>
      </c>
    </row>
    <row r="69" spans="1:14" ht="23.25" customHeight="1" x14ac:dyDescent="0.55000000000000004">
      <c r="A69" s="31" t="s">
        <v>235</v>
      </c>
      <c r="B69" s="53">
        <v>-5677</v>
      </c>
      <c r="C69" s="53"/>
      <c r="D69" s="54">
        <v>-13424</v>
      </c>
      <c r="E69" s="53"/>
      <c r="F69" s="34">
        <v>-4188</v>
      </c>
      <c r="G69" s="56"/>
      <c r="H69" s="34">
        <v>-13424</v>
      </c>
    </row>
    <row r="70" spans="1:14" ht="23.25" customHeight="1" x14ac:dyDescent="0.55000000000000004">
      <c r="A70" s="31" t="s">
        <v>282</v>
      </c>
      <c r="B70" s="56">
        <v>0</v>
      </c>
      <c r="C70" s="53"/>
      <c r="D70" s="56">
        <v>201340</v>
      </c>
      <c r="E70" s="53"/>
      <c r="F70" s="34">
        <v>0</v>
      </c>
      <c r="G70" s="56"/>
      <c r="H70" s="34">
        <v>189350</v>
      </c>
      <c r="J70" s="47"/>
      <c r="M70"/>
      <c r="N70" s="47"/>
    </row>
    <row r="71" spans="1:14" ht="23.25" customHeight="1" x14ac:dyDescent="0.55000000000000004">
      <c r="A71" s="31" t="s">
        <v>283</v>
      </c>
      <c r="B71" s="56">
        <v>-11117</v>
      </c>
      <c r="C71" s="53"/>
      <c r="D71" s="56">
        <v>-10398</v>
      </c>
      <c r="E71" s="53"/>
      <c r="F71" s="34">
        <v>-9934</v>
      </c>
      <c r="G71" s="56"/>
      <c r="H71" s="34">
        <v>-2689</v>
      </c>
    </row>
    <row r="72" spans="1:14" ht="21.6" hidden="1" customHeight="1" x14ac:dyDescent="0.55000000000000004">
      <c r="A72" s="31" t="s">
        <v>236</v>
      </c>
      <c r="B72" s="34"/>
      <c r="C72" s="53"/>
      <c r="D72" s="56">
        <v>0</v>
      </c>
      <c r="E72" s="53"/>
      <c r="F72" s="34"/>
      <c r="G72" s="56"/>
      <c r="H72" s="34">
        <v>0</v>
      </c>
    </row>
    <row r="73" spans="1:14" ht="23.25" customHeight="1" x14ac:dyDescent="0.55000000000000004">
      <c r="A73" s="31" t="s">
        <v>237</v>
      </c>
      <c r="B73" s="56">
        <v>0</v>
      </c>
      <c r="C73" s="53"/>
      <c r="D73" s="56">
        <v>-50900</v>
      </c>
      <c r="E73" s="56"/>
      <c r="F73" s="56">
        <v>0</v>
      </c>
      <c r="G73" s="53"/>
      <c r="H73" s="56">
        <v>-50900</v>
      </c>
    </row>
    <row r="74" spans="1:14" ht="23.25" customHeight="1" x14ac:dyDescent="0.55000000000000004">
      <c r="A74" s="31" t="s">
        <v>238</v>
      </c>
      <c r="B74" s="56">
        <v>73200</v>
      </c>
      <c r="C74" s="53"/>
      <c r="D74" s="56">
        <v>291825</v>
      </c>
      <c r="E74" s="56"/>
      <c r="F74" s="56">
        <v>73200</v>
      </c>
      <c r="G74" s="53"/>
      <c r="H74" s="56">
        <v>291825</v>
      </c>
    </row>
    <row r="75" spans="1:14" ht="23.25" hidden="1" customHeight="1" x14ac:dyDescent="0.55000000000000004">
      <c r="A75" s="31" t="s">
        <v>239</v>
      </c>
      <c r="B75" s="56">
        <v>0</v>
      </c>
      <c r="C75" s="53"/>
      <c r="D75" s="56">
        <v>0</v>
      </c>
      <c r="E75" s="56"/>
      <c r="F75" s="56">
        <v>0</v>
      </c>
      <c r="G75" s="53"/>
      <c r="H75" s="56">
        <v>0</v>
      </c>
    </row>
    <row r="76" spans="1:14" ht="23.25" customHeight="1" x14ac:dyDescent="0.55000000000000004">
      <c r="A76" s="31" t="s">
        <v>240</v>
      </c>
      <c r="B76" s="56">
        <v>459483</v>
      </c>
      <c r="C76" s="53"/>
      <c r="D76" s="56">
        <v>0</v>
      </c>
      <c r="E76" s="56"/>
      <c r="F76" s="56">
        <v>459483</v>
      </c>
      <c r="G76" s="53"/>
      <c r="H76" s="56">
        <v>0</v>
      </c>
    </row>
    <row r="77" spans="1:14" ht="22.2" x14ac:dyDescent="0.6">
      <c r="A77" s="14" t="s">
        <v>241</v>
      </c>
      <c r="B77" s="55">
        <f>SUM(B65:B76)</f>
        <v>298667</v>
      </c>
      <c r="C77" s="30"/>
      <c r="D77" s="55">
        <f>SUM(D65:D76)</f>
        <v>177052</v>
      </c>
      <c r="E77" s="30"/>
      <c r="F77" s="55">
        <f>SUM(F65:F76)</f>
        <v>302347</v>
      </c>
      <c r="G77" s="30"/>
      <c r="H77" s="55">
        <f>SUM(H65:H76)</f>
        <v>182113</v>
      </c>
    </row>
    <row r="78" spans="1:14" ht="13.8" customHeight="1" x14ac:dyDescent="0.6">
      <c r="A78" s="14"/>
      <c r="B78" s="52"/>
      <c r="C78" s="30"/>
      <c r="D78" s="52"/>
      <c r="E78" s="30"/>
      <c r="F78" s="52"/>
      <c r="G78" s="30"/>
      <c r="H78" s="52"/>
    </row>
    <row r="79" spans="1:14" ht="21.6" customHeight="1" x14ac:dyDescent="0.55000000000000004">
      <c r="A79" s="31" t="s">
        <v>242</v>
      </c>
      <c r="B79" s="131"/>
      <c r="C79" s="118"/>
      <c r="D79" s="131"/>
      <c r="E79" s="118"/>
      <c r="F79" s="131"/>
      <c r="G79" s="118"/>
      <c r="H79" s="131"/>
    </row>
    <row r="80" spans="1:14" ht="21.6" customHeight="1" x14ac:dyDescent="0.55000000000000004">
      <c r="A80" s="150" t="s">
        <v>243</v>
      </c>
      <c r="B80" s="118">
        <f>B77+B62+B42</f>
        <v>-271550.40000000002</v>
      </c>
      <c r="C80" s="118"/>
      <c r="D80" s="118">
        <f>D77+D62+D42</f>
        <v>257541</v>
      </c>
      <c r="E80" s="118"/>
      <c r="F80" s="118">
        <f>F77+F62+F42</f>
        <v>-273440.40000000002</v>
      </c>
      <c r="G80" s="118"/>
      <c r="H80" s="118">
        <f>H77+H62+H42</f>
        <v>265897</v>
      </c>
    </row>
    <row r="81" spans="1:13" ht="21.6" customHeight="1" x14ac:dyDescent="0.6">
      <c r="A81" s="150" t="s">
        <v>244</v>
      </c>
      <c r="B81" s="30"/>
      <c r="C81" s="30"/>
      <c r="D81" s="30"/>
      <c r="E81" s="30"/>
      <c r="F81" s="30"/>
      <c r="G81" s="30"/>
      <c r="H81" s="30"/>
    </row>
    <row r="82" spans="1:13" ht="21.6" customHeight="1" x14ac:dyDescent="0.6">
      <c r="A82" s="151" t="s">
        <v>245</v>
      </c>
      <c r="B82" s="58">
        <v>-1817</v>
      </c>
      <c r="C82" s="30"/>
      <c r="D82" s="58">
        <v>6943</v>
      </c>
      <c r="E82" s="30"/>
      <c r="F82" s="58">
        <f>[2]CF!$F$93</f>
        <v>0</v>
      </c>
      <c r="G82" s="30"/>
      <c r="H82" s="58">
        <v>0</v>
      </c>
    </row>
    <row r="83" spans="1:13" ht="21.6" customHeight="1" x14ac:dyDescent="0.6">
      <c r="A83" s="14" t="s">
        <v>242</v>
      </c>
      <c r="B83" s="30">
        <f>SUM(B80:B82)</f>
        <v>-273367.40000000002</v>
      </c>
      <c r="C83" s="30"/>
      <c r="D83" s="30">
        <f>SUM(D80:D82)</f>
        <v>264484</v>
      </c>
      <c r="E83" s="30"/>
      <c r="F83" s="30">
        <f>SUM(F80:F82)</f>
        <v>-273440.40000000002</v>
      </c>
      <c r="G83" s="30"/>
      <c r="H83" s="30">
        <f>SUM(H80:H82)</f>
        <v>265897</v>
      </c>
    </row>
    <row r="84" spans="1:13" ht="21.6" customHeight="1" x14ac:dyDescent="0.55000000000000004">
      <c r="A84" s="31" t="s">
        <v>246</v>
      </c>
      <c r="B84" s="58">
        <f>'FS 5-9'!F10</f>
        <v>278542</v>
      </c>
      <c r="C84" s="61"/>
      <c r="D84" s="58">
        <v>14058</v>
      </c>
      <c r="E84" s="61"/>
      <c r="F84" s="58">
        <f>'FS 5-9'!J10</f>
        <v>278410</v>
      </c>
      <c r="G84" s="61"/>
      <c r="H84" s="58">
        <v>12513</v>
      </c>
    </row>
    <row r="85" spans="1:13" ht="21.6" customHeight="1" thickBot="1" x14ac:dyDescent="0.6">
      <c r="A85" s="152" t="s">
        <v>247</v>
      </c>
      <c r="B85" s="119">
        <f>SUM(B83:B84)</f>
        <v>5174.5999999999767</v>
      </c>
      <c r="C85" s="120"/>
      <c r="D85" s="119">
        <f>SUM(D83:D84)</f>
        <v>278542</v>
      </c>
      <c r="E85" s="120"/>
      <c r="F85" s="119">
        <f>SUM(F83:F84)</f>
        <v>4969.5999999999767</v>
      </c>
      <c r="G85" s="120"/>
      <c r="H85" s="119">
        <f>SUM(H83:H84)</f>
        <v>278410</v>
      </c>
    </row>
    <row r="86" spans="1:13" ht="12.6" customHeight="1" thickTop="1" x14ac:dyDescent="0.6">
      <c r="A86" s="14"/>
    </row>
    <row r="88" spans="1:13" ht="21.75" customHeight="1" x14ac:dyDescent="0.6">
      <c r="A88" s="10"/>
      <c r="B88" s="44"/>
      <c r="D88" s="44"/>
      <c r="F88" s="44"/>
    </row>
    <row r="89" spans="1:13" ht="13.5" customHeight="1" x14ac:dyDescent="0.55000000000000004">
      <c r="A89" s="31"/>
      <c r="B89" s="51"/>
      <c r="D89" s="51"/>
      <c r="F89" s="97"/>
      <c r="G89" s="1"/>
      <c r="H89" s="70"/>
      <c r="L89" s="62"/>
      <c r="M89" s="62"/>
    </row>
    <row r="90" spans="1:13" ht="21.75" customHeight="1" x14ac:dyDescent="0.55000000000000004">
      <c r="A90" s="31"/>
      <c r="B90" s="51"/>
      <c r="D90" s="51"/>
      <c r="F90" s="49"/>
      <c r="G90" s="1"/>
      <c r="H90" s="70"/>
      <c r="L90" s="62"/>
      <c r="M90" s="62"/>
    </row>
    <row r="91" spans="1:13" ht="21.75" customHeight="1" x14ac:dyDescent="0.55000000000000004">
      <c r="A91" s="31"/>
      <c r="B91" s="51"/>
      <c r="D91" s="51"/>
      <c r="F91" s="49"/>
      <c r="G91" s="1"/>
      <c r="H91" s="70"/>
      <c r="L91" s="62"/>
      <c r="M91" s="62"/>
    </row>
    <row r="92" spans="1:13" ht="21.75" customHeight="1" x14ac:dyDescent="0.55000000000000004">
      <c r="A92" s="31"/>
      <c r="B92" s="51"/>
      <c r="D92" s="51"/>
      <c r="F92" s="49"/>
      <c r="G92" s="1"/>
      <c r="H92" s="70"/>
      <c r="L92" s="62"/>
      <c r="M92" s="62"/>
    </row>
    <row r="93" spans="1:13" ht="13.5" customHeight="1" x14ac:dyDescent="0.55000000000000004">
      <c r="A93" s="31"/>
      <c r="B93" s="51"/>
      <c r="D93" s="51"/>
      <c r="F93" s="49"/>
      <c r="G93" s="1"/>
      <c r="H93" s="70"/>
      <c r="L93" s="62"/>
      <c r="M93" s="62"/>
    </row>
    <row r="94" spans="1:13" ht="21.75" customHeight="1" x14ac:dyDescent="0.55000000000000004">
      <c r="A94" s="31"/>
      <c r="B94" s="51"/>
      <c r="D94" s="51"/>
      <c r="F94" s="49"/>
      <c r="G94" s="1"/>
      <c r="H94" s="70"/>
      <c r="L94" s="44"/>
      <c r="M94" s="44"/>
    </row>
    <row r="95" spans="1:13" ht="21.75" customHeight="1" x14ac:dyDescent="0.55000000000000004">
      <c r="A95" s="31"/>
      <c r="B95" s="51"/>
      <c r="D95" s="51"/>
      <c r="F95" s="49"/>
      <c r="G95" s="1"/>
      <c r="H95" s="70"/>
      <c r="L95" s="44"/>
      <c r="M95" s="44"/>
    </row>
    <row r="96" spans="1:13" ht="21.75" customHeight="1" x14ac:dyDescent="0.55000000000000004">
      <c r="A96" s="31"/>
      <c r="B96" s="49"/>
      <c r="D96" s="51"/>
      <c r="F96" s="51"/>
      <c r="H96" s="51"/>
      <c r="L96" s="44"/>
      <c r="M96" s="44"/>
    </row>
    <row r="129" spans="13:13" ht="21.75" customHeight="1" x14ac:dyDescent="0.55000000000000004">
      <c r="M129" s="62"/>
    </row>
    <row r="130" spans="13:13" ht="21.75" customHeight="1" x14ac:dyDescent="0.55000000000000004">
      <c r="M130" s="44"/>
    </row>
    <row r="131" spans="13:13" ht="21.75" customHeight="1" x14ac:dyDescent="0.55000000000000004">
      <c r="M131" s="44"/>
    </row>
  </sheetData>
  <mergeCells count="11">
    <mergeCell ref="B3:H3"/>
    <mergeCell ref="B4:D4"/>
    <mergeCell ref="F4:H4"/>
    <mergeCell ref="B5:D5"/>
    <mergeCell ref="F5:H5"/>
    <mergeCell ref="B51:H51"/>
    <mergeCell ref="B8:H8"/>
    <mergeCell ref="B47:D47"/>
    <mergeCell ref="F47:H47"/>
    <mergeCell ref="B48:D48"/>
    <mergeCell ref="F48:H48"/>
  </mergeCells>
  <pageMargins left="0.8" right="0.5" top="0.48" bottom="0.5" header="0.5" footer="0.5"/>
  <pageSetup paperSize="9" scale="79" firstPageNumber="14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BCC19AB-E2C3-467E-BF97-C90B5EAFB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DC7781-6835-4F41-B528-11B7E113C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7943CB-0747-43F1-B1F6-1C9122D02C86}">
  <ds:schemaRefs>
    <ds:schemaRef ds:uri="http://www.w3.org/XML/1998/namespace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f6ba49b0-bcda-4796-8236-5b5cc1493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5-9</vt:lpstr>
      <vt:lpstr>FS (Q219)</vt:lpstr>
      <vt:lpstr>งบเปลี่ยนแปลง10-11</vt:lpstr>
      <vt:lpstr>งบการเปลี่ยนแปลง12-13</vt:lpstr>
      <vt:lpstr>CF-14-15</vt:lpstr>
      <vt:lpstr>'CF-14-15'!Print_Area</vt:lpstr>
      <vt:lpstr>'FS (Q219)'!Print_Area</vt:lpstr>
      <vt:lpstr>'FS 5-9'!Print_Area</vt:lpstr>
      <vt:lpstr>'งบเปลี่ยนแปลง10-11'!Print_Area</vt:lpstr>
      <vt:lpstr>'งบการเปลี่ยนแปลง12-13'!Print_Area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Purinut, Vatcharakorn</cp:lastModifiedBy>
  <cp:revision/>
  <cp:lastPrinted>2025-02-27T10:15:54Z</cp:lastPrinted>
  <dcterms:created xsi:type="dcterms:W3CDTF">2005-02-20T11:46:17Z</dcterms:created>
  <dcterms:modified xsi:type="dcterms:W3CDTF">2025-02-27T11:47:17Z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0x01010066BF045FC4C861439C129BEE2C69A3C1</vt:lpwstr>
  </property>
  <property fmtid="{D5CDD505-2E9C-101B-9397-08002B2CF9AE}" pid="3" name="MediaServiceImageTags">
    <vt:lpwstr/>
  </property>
</Properties>
</file>