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YE 2024\FS\27 Feb 2025\SET\"/>
    </mc:Choice>
  </mc:AlternateContent>
  <xr:revisionPtr revIDLastSave="0" documentId="13_ncr:1_{AE13A7FD-A9C6-4371-96AB-94E81A4581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3" r:id="rId2"/>
    <sheet name="Equity 7-8" sheetId="11" r:id="rId3"/>
    <sheet name="Equity 9-10" sheetId="12" r:id="rId4"/>
    <sheet name="CF" sheetId="5" r:id="rId5"/>
  </sheets>
  <externalReferences>
    <externalReference r:id="rId6"/>
    <externalReference r:id="rId7"/>
  </externalReferences>
  <definedNames>
    <definedName name="OLE_LINK3" localSheetId="0">BS!#REF!</definedName>
    <definedName name="OLE_LINK3" localSheetId="4">CF!#REF!</definedName>
    <definedName name="_xlnm.Print_Area" localSheetId="0">BS!$A$1:$J$88</definedName>
    <definedName name="_xlnm.Print_Area" localSheetId="4">CF!$A$1:$I$92</definedName>
    <definedName name="_xlnm.Print_Area" localSheetId="2">'Equity 7-8'!$A$1:$AB$53</definedName>
    <definedName name="_xlnm.Print_Area" localSheetId="3">'Equity 9-10'!$A$1:$T$56</definedName>
    <definedName name="_xlnm.Print_Area" localSheetId="1">PL!$A$1:$J$59</definedName>
    <definedName name="_xlnm.Print_Titles" localSheetId="1">PL!$1:$9</definedName>
    <definedName name="Title2nd" localSheetId="0">BS!$A$1</definedName>
    <definedName name="Title2nd" localSheetId="4">CF!#REF!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5" l="1"/>
  <c r="G63" i="5"/>
  <c r="H63" i="5"/>
  <c r="C63" i="5"/>
  <c r="D63" i="5"/>
  <c r="I63" i="5"/>
  <c r="P50" i="12"/>
  <c r="N50" i="12"/>
  <c r="J42" i="13"/>
  <c r="H42" i="13"/>
  <c r="F42" i="13"/>
  <c r="D42" i="13"/>
  <c r="J41" i="13"/>
  <c r="H41" i="13"/>
  <c r="L51" i="12" s="1"/>
  <c r="F41" i="13"/>
  <c r="D41" i="13"/>
  <c r="N50" i="11" s="1"/>
  <c r="J39" i="13"/>
  <c r="H39" i="13"/>
  <c r="N51" i="12" s="1"/>
  <c r="F39" i="13"/>
  <c r="D39" i="13"/>
  <c r="R50" i="11" s="1"/>
  <c r="J35" i="13"/>
  <c r="H35" i="13"/>
  <c r="F35" i="13"/>
  <c r="D35" i="13"/>
  <c r="J30" i="13"/>
  <c r="H30" i="13"/>
  <c r="F30" i="13"/>
  <c r="J28" i="13"/>
  <c r="H28" i="13"/>
  <c r="F28" i="13"/>
  <c r="J27" i="13"/>
  <c r="H27" i="13"/>
  <c r="F27" i="13"/>
  <c r="D27" i="13"/>
  <c r="J25" i="13"/>
  <c r="H25" i="13"/>
  <c r="F25" i="13"/>
  <c r="J21" i="13"/>
  <c r="H21" i="13"/>
  <c r="F21" i="13"/>
  <c r="D21" i="13"/>
  <c r="J20" i="13"/>
  <c r="H20" i="13"/>
  <c r="F20" i="13"/>
  <c r="J19" i="13"/>
  <c r="H19" i="13"/>
  <c r="F19" i="13"/>
  <c r="J18" i="13"/>
  <c r="H18" i="13"/>
  <c r="F18" i="13"/>
  <c r="J17" i="13"/>
  <c r="H17" i="13"/>
  <c r="F17" i="13"/>
  <c r="J13" i="13"/>
  <c r="H13" i="13"/>
  <c r="F13" i="13"/>
  <c r="J12" i="13"/>
  <c r="H12" i="13"/>
  <c r="F12" i="13"/>
  <c r="J11" i="13"/>
  <c r="F11" i="13"/>
  <c r="J84" i="1"/>
  <c r="H84" i="1"/>
  <c r="F84" i="1"/>
  <c r="D84" i="1"/>
  <c r="J82" i="1"/>
  <c r="H82" i="1"/>
  <c r="F82" i="1"/>
  <c r="J81" i="1"/>
  <c r="F81" i="1"/>
  <c r="J80" i="1"/>
  <c r="H80" i="1"/>
  <c r="F80" i="1"/>
  <c r="J79" i="1"/>
  <c r="H79" i="1"/>
  <c r="F79" i="1"/>
  <c r="J78" i="1"/>
  <c r="H78" i="1"/>
  <c r="F78" i="1"/>
  <c r="J77" i="1"/>
  <c r="H77" i="1"/>
  <c r="F77" i="1"/>
  <c r="J75" i="1"/>
  <c r="H75" i="1"/>
  <c r="F75" i="1"/>
  <c r="J74" i="1"/>
  <c r="H74" i="1"/>
  <c r="F74" i="1"/>
  <c r="D74" i="1"/>
  <c r="J67" i="1"/>
  <c r="H67" i="1"/>
  <c r="F67" i="1"/>
  <c r="J66" i="1"/>
  <c r="H66" i="1"/>
  <c r="F66" i="1"/>
  <c r="J65" i="1"/>
  <c r="H65" i="1"/>
  <c r="F65" i="1"/>
  <c r="J64" i="1"/>
  <c r="H64" i="1"/>
  <c r="F64" i="1"/>
  <c r="J63" i="1"/>
  <c r="H63" i="1"/>
  <c r="F63" i="1"/>
  <c r="J62" i="1"/>
  <c r="H62" i="1"/>
  <c r="F62" i="1"/>
  <c r="J61" i="1"/>
  <c r="H61" i="1"/>
  <c r="F61" i="1"/>
  <c r="J60" i="1"/>
  <c r="H60" i="1"/>
  <c r="F60" i="1"/>
  <c r="J56" i="1"/>
  <c r="H56" i="1"/>
  <c r="F56" i="1"/>
  <c r="J55" i="1"/>
  <c r="H55" i="1"/>
  <c r="F55" i="1"/>
  <c r="J54" i="1"/>
  <c r="H54" i="1"/>
  <c r="F54" i="1"/>
  <c r="J53" i="1"/>
  <c r="H53" i="1"/>
  <c r="F53" i="1"/>
  <c r="J52" i="1"/>
  <c r="H52" i="1"/>
  <c r="F52" i="1"/>
  <c r="J51" i="1"/>
  <c r="H51" i="1"/>
  <c r="F51" i="1"/>
  <c r="J50" i="1"/>
  <c r="H50" i="1"/>
  <c r="F50" i="1"/>
  <c r="J49" i="1"/>
  <c r="H49" i="1"/>
  <c r="F49" i="1"/>
  <c r="J48" i="1"/>
  <c r="H48" i="1"/>
  <c r="F48" i="1"/>
  <c r="J47" i="1"/>
  <c r="H47" i="1"/>
  <c r="F47" i="1"/>
  <c r="J31" i="1"/>
  <c r="H31" i="1"/>
  <c r="F31" i="1"/>
  <c r="J30" i="1"/>
  <c r="H30" i="1"/>
  <c r="F30" i="1"/>
  <c r="J29" i="1"/>
  <c r="H29" i="1"/>
  <c r="F29" i="1"/>
  <c r="J28" i="1"/>
  <c r="H28" i="1"/>
  <c r="F28" i="1"/>
  <c r="J27" i="1"/>
  <c r="H27" i="1"/>
  <c r="F27" i="1"/>
  <c r="J26" i="1"/>
  <c r="H26" i="1"/>
  <c r="F26" i="1"/>
  <c r="J25" i="1"/>
  <c r="H25" i="1"/>
  <c r="F25" i="1"/>
  <c r="J24" i="1"/>
  <c r="H24" i="1"/>
  <c r="F24" i="1"/>
  <c r="J23" i="1"/>
  <c r="H23" i="1"/>
  <c r="F23" i="1"/>
  <c r="J22" i="1"/>
  <c r="H22" i="1"/>
  <c r="F22" i="1"/>
  <c r="J21" i="1"/>
  <c r="H21" i="1"/>
  <c r="F21" i="1"/>
  <c r="J20" i="1"/>
  <c r="F20" i="1"/>
  <c r="J16" i="1"/>
  <c r="H16" i="1"/>
  <c r="F16" i="1"/>
  <c r="J15" i="1"/>
  <c r="H15" i="1"/>
  <c r="F15" i="1"/>
  <c r="J14" i="1"/>
  <c r="H14" i="1"/>
  <c r="F14" i="1"/>
  <c r="J13" i="1"/>
  <c r="H13" i="1"/>
  <c r="F13" i="1"/>
  <c r="J12" i="1"/>
  <c r="H12" i="1"/>
  <c r="F12" i="1"/>
  <c r="J11" i="1"/>
  <c r="H11" i="1"/>
  <c r="F11" i="1"/>
  <c r="H40" i="13"/>
  <c r="P51" i="12" s="1"/>
  <c r="F40" i="13"/>
  <c r="D40" i="13"/>
  <c r="T50" i="11" s="1"/>
  <c r="I85" i="5"/>
  <c r="J50" i="12"/>
  <c r="H50" i="12"/>
  <c r="F50" i="12"/>
  <c r="D50" i="12"/>
  <c r="P46" i="12"/>
  <c r="L46" i="12"/>
  <c r="J46" i="12"/>
  <c r="H46" i="12"/>
  <c r="F46" i="12"/>
  <c r="D46" i="12"/>
  <c r="P42" i="12"/>
  <c r="R41" i="12"/>
  <c r="T41" i="12" s="1"/>
  <c r="P41" i="12"/>
  <c r="N41" i="12"/>
  <c r="L41" i="12"/>
  <c r="J41" i="12"/>
  <c r="H41" i="12"/>
  <c r="F41" i="12"/>
  <c r="D41" i="12"/>
  <c r="P40" i="12"/>
  <c r="N40" i="12"/>
  <c r="N42" i="12" s="1"/>
  <c r="L40" i="12"/>
  <c r="L42" i="12" s="1"/>
  <c r="J40" i="12"/>
  <c r="J42" i="12" s="1"/>
  <c r="H40" i="12"/>
  <c r="H42" i="12" s="1"/>
  <c r="F40" i="12"/>
  <c r="F42" i="12" s="1"/>
  <c r="D40" i="12"/>
  <c r="D42" i="12" s="1"/>
  <c r="F17" i="12"/>
  <c r="D17" i="12"/>
  <c r="L50" i="11"/>
  <c r="J50" i="11"/>
  <c r="H50" i="11"/>
  <c r="F50" i="11"/>
  <c r="D50" i="11"/>
  <c r="Z50" i="11"/>
  <c r="Z49" i="11"/>
  <c r="T49" i="11"/>
  <c r="R49" i="11"/>
  <c r="P49" i="11"/>
  <c r="V49" i="11" s="1"/>
  <c r="L49" i="11"/>
  <c r="J49" i="11"/>
  <c r="H49" i="11"/>
  <c r="F49" i="11"/>
  <c r="D49" i="11"/>
  <c r="Z45" i="11"/>
  <c r="T45" i="11"/>
  <c r="R45" i="11"/>
  <c r="V45" i="11" s="1"/>
  <c r="P45" i="11"/>
  <c r="N45" i="11"/>
  <c r="L45" i="11"/>
  <c r="J45" i="11"/>
  <c r="H45" i="11"/>
  <c r="F45" i="11"/>
  <c r="D45" i="11"/>
  <c r="P41" i="11"/>
  <c r="N41" i="11"/>
  <c r="L41" i="11"/>
  <c r="Z40" i="11"/>
  <c r="T40" i="11"/>
  <c r="R40" i="11"/>
  <c r="V40" i="11" s="1"/>
  <c r="X40" i="11" s="1"/>
  <c r="AB40" i="11" s="1"/>
  <c r="P40" i="11"/>
  <c r="N40" i="11"/>
  <c r="L40" i="11"/>
  <c r="J40" i="11"/>
  <c r="H40" i="11"/>
  <c r="Z39" i="11"/>
  <c r="Z41" i="11" s="1"/>
  <c r="V39" i="11"/>
  <c r="T39" i="11"/>
  <c r="T41" i="11" s="1"/>
  <c r="R39" i="11"/>
  <c r="R41" i="11" s="1"/>
  <c r="P39" i="11"/>
  <c r="N39" i="11"/>
  <c r="L39" i="11"/>
  <c r="J39" i="11"/>
  <c r="J41" i="11" s="1"/>
  <c r="H39" i="11"/>
  <c r="H41" i="11" s="1"/>
  <c r="F39" i="11"/>
  <c r="F41" i="11" s="1"/>
  <c r="D39" i="11"/>
  <c r="F40" i="11"/>
  <c r="D40" i="11"/>
  <c r="D41" i="11" s="1"/>
  <c r="F17" i="11"/>
  <c r="J55" i="13"/>
  <c r="H55" i="13"/>
  <c r="F55" i="13"/>
  <c r="D55" i="13"/>
  <c r="J50" i="13"/>
  <c r="H50" i="13"/>
  <c r="F50" i="13"/>
  <c r="D50" i="13"/>
  <c r="J22" i="13"/>
  <c r="E63" i="5" l="1"/>
  <c r="V41" i="11"/>
  <c r="X39" i="11"/>
  <c r="X41" i="11" s="1"/>
  <c r="D43" i="13"/>
  <c r="F22" i="13"/>
  <c r="H22" i="13"/>
  <c r="H57" i="1" l="1"/>
  <c r="G87" i="5"/>
  <c r="C87" i="5"/>
  <c r="P50" i="11"/>
  <c r="P22" i="11"/>
  <c r="J57" i="1"/>
  <c r="F57" i="1" l="1"/>
  <c r="F43" i="13" l="1"/>
  <c r="H43" i="13"/>
  <c r="H45" i="13" s="1"/>
  <c r="J43" i="13"/>
  <c r="J45" i="13" s="1"/>
  <c r="D36" i="13"/>
  <c r="F36" i="13"/>
  <c r="F14" i="13"/>
  <c r="F24" i="13" s="1"/>
  <c r="F29" i="13" s="1"/>
  <c r="F31" i="13" s="1"/>
  <c r="J14" i="13"/>
  <c r="J24" i="13" s="1"/>
  <c r="J29" i="13" s="1"/>
  <c r="J31" i="13" s="1"/>
  <c r="J49" i="13" s="1"/>
  <c r="F49" i="13" l="1"/>
  <c r="F45" i="13"/>
  <c r="F46" i="13" s="1"/>
  <c r="F54" i="13" s="1"/>
  <c r="D45" i="13"/>
  <c r="J51" i="13"/>
  <c r="J59" i="13" s="1"/>
  <c r="J46" i="13"/>
  <c r="F51" i="13"/>
  <c r="F59" i="13" l="1"/>
  <c r="N21" i="11"/>
  <c r="J54" i="13"/>
  <c r="F56" i="13"/>
  <c r="J56" i="13"/>
  <c r="L21" i="12" s="1"/>
  <c r="R51" i="12" l="1"/>
  <c r="R50" i="12"/>
  <c r="R46" i="12"/>
  <c r="R17" i="12"/>
  <c r="R21" i="12"/>
  <c r="R13" i="12"/>
  <c r="I78" i="5" l="1"/>
  <c r="E78" i="5"/>
  <c r="P52" i="12"/>
  <c r="N52" i="12"/>
  <c r="J52" i="12"/>
  <c r="J54" i="12" s="1"/>
  <c r="H52" i="12"/>
  <c r="F52" i="12"/>
  <c r="D52" i="12"/>
  <c r="D54" i="12" s="1"/>
  <c r="R52" i="12"/>
  <c r="R47" i="12"/>
  <c r="P47" i="12"/>
  <c r="N47" i="12"/>
  <c r="L47" i="12"/>
  <c r="J47" i="12"/>
  <c r="H47" i="12"/>
  <c r="F47" i="12"/>
  <c r="D47" i="12"/>
  <c r="T46" i="12"/>
  <c r="T47" i="12" s="1"/>
  <c r="Z51" i="11"/>
  <c r="T51" i="11"/>
  <c r="L51" i="11"/>
  <c r="J51" i="11"/>
  <c r="H51" i="11"/>
  <c r="F51" i="11"/>
  <c r="D51" i="11"/>
  <c r="R51" i="11"/>
  <c r="P51" i="11"/>
  <c r="Z46" i="11"/>
  <c r="T46" i="11"/>
  <c r="R46" i="11"/>
  <c r="P46" i="11"/>
  <c r="P53" i="11" s="1"/>
  <c r="N46" i="11"/>
  <c r="L46" i="11"/>
  <c r="L53" i="11" s="1"/>
  <c r="J46" i="11"/>
  <c r="H46" i="11"/>
  <c r="F46" i="11"/>
  <c r="D46" i="11"/>
  <c r="X45" i="11"/>
  <c r="I33" i="11"/>
  <c r="E31" i="11"/>
  <c r="E33" i="11" s="1"/>
  <c r="I41" i="5"/>
  <c r="I43" i="5" s="1"/>
  <c r="E29" i="5"/>
  <c r="J83" i="1"/>
  <c r="J85" i="1" s="1"/>
  <c r="J68" i="1"/>
  <c r="F83" i="1"/>
  <c r="F85" i="1" s="1"/>
  <c r="F68" i="1"/>
  <c r="J32" i="1"/>
  <c r="J17" i="1"/>
  <c r="F32" i="1"/>
  <c r="F17" i="1"/>
  <c r="G78" i="5"/>
  <c r="C78" i="5"/>
  <c r="R22" i="12"/>
  <c r="R23" i="12" s="1"/>
  <c r="N23" i="12"/>
  <c r="N18" i="12"/>
  <c r="N25" i="12" s="1"/>
  <c r="P23" i="12"/>
  <c r="P18" i="12"/>
  <c r="V21" i="11"/>
  <c r="V17" i="11"/>
  <c r="V18" i="11" s="1"/>
  <c r="V13" i="11"/>
  <c r="P23" i="11"/>
  <c r="P18" i="11"/>
  <c r="R18" i="11"/>
  <c r="H68" i="1"/>
  <c r="H17" i="1"/>
  <c r="J23" i="12"/>
  <c r="H23" i="12"/>
  <c r="F23" i="12"/>
  <c r="D23" i="12"/>
  <c r="R18" i="12"/>
  <c r="L18" i="12"/>
  <c r="J18" i="12"/>
  <c r="H18" i="12"/>
  <c r="F18" i="12"/>
  <c r="D18" i="12"/>
  <c r="T17" i="12"/>
  <c r="T18" i="12" s="1"/>
  <c r="T13" i="12"/>
  <c r="Z23" i="11"/>
  <c r="T23" i="11"/>
  <c r="L23" i="11"/>
  <c r="J23" i="11"/>
  <c r="H23" i="11"/>
  <c r="F23" i="11"/>
  <c r="D23" i="11"/>
  <c r="Z18" i="11"/>
  <c r="T18" i="11"/>
  <c r="N18" i="11"/>
  <c r="L18" i="11"/>
  <c r="L25" i="11" s="1"/>
  <c r="J18" i="11"/>
  <c r="J25" i="11" s="1"/>
  <c r="H18" i="11"/>
  <c r="H25" i="11" s="1"/>
  <c r="F18" i="11"/>
  <c r="F25" i="11" s="1"/>
  <c r="D18" i="11"/>
  <c r="D25" i="11" s="1"/>
  <c r="I7" i="11"/>
  <c r="E5" i="11"/>
  <c r="E7" i="11" s="1"/>
  <c r="F63" i="5"/>
  <c r="R53" i="11" l="1"/>
  <c r="T53" i="11"/>
  <c r="D53" i="11"/>
  <c r="F53" i="11"/>
  <c r="Z53" i="11"/>
  <c r="H53" i="11"/>
  <c r="J53" i="11"/>
  <c r="H54" i="12"/>
  <c r="F54" i="12"/>
  <c r="N54" i="12"/>
  <c r="H25" i="12"/>
  <c r="P54" i="12"/>
  <c r="E41" i="5"/>
  <c r="E43" i="5" s="1"/>
  <c r="E86" i="5" s="1"/>
  <c r="E88" i="5" s="1"/>
  <c r="E94" i="5" s="1"/>
  <c r="R25" i="12"/>
  <c r="D25" i="12"/>
  <c r="Z25" i="11"/>
  <c r="P25" i="12"/>
  <c r="R40" i="12" s="1"/>
  <c r="R42" i="12" s="1"/>
  <c r="R54" i="12" s="1"/>
  <c r="F70" i="1"/>
  <c r="F87" i="1" s="1"/>
  <c r="T22" i="12"/>
  <c r="X13" i="11"/>
  <c r="AB13" i="11" s="1"/>
  <c r="J70" i="1"/>
  <c r="J87" i="1" s="1"/>
  <c r="J34" i="1"/>
  <c r="F34" i="1"/>
  <c r="F25" i="12"/>
  <c r="I86" i="5"/>
  <c r="I88" i="5" s="1"/>
  <c r="I94" i="5" s="1"/>
  <c r="H70" i="1"/>
  <c r="J25" i="12"/>
  <c r="T51" i="12"/>
  <c r="X17" i="11"/>
  <c r="AB17" i="11" s="1"/>
  <c r="AB18" i="11" s="1"/>
  <c r="V50" i="11"/>
  <c r="X50" i="11" s="1"/>
  <c r="AB50" i="11" s="1"/>
  <c r="X46" i="11"/>
  <c r="AB45" i="11"/>
  <c r="AB46" i="11" s="1"/>
  <c r="V46" i="11"/>
  <c r="P25" i="11"/>
  <c r="V51" i="11" l="1"/>
  <c r="V53" i="11" s="1"/>
  <c r="X18" i="11"/>
  <c r="T21" i="12"/>
  <c r="T23" i="12" s="1"/>
  <c r="T25" i="12" s="1"/>
  <c r="V25" i="12" s="1"/>
  <c r="N23" i="11"/>
  <c r="N25" i="11" s="1"/>
  <c r="X21" i="11"/>
  <c r="R23" i="11"/>
  <c r="R25" i="11" s="1"/>
  <c r="V22" i="11"/>
  <c r="AB39" i="11" l="1"/>
  <c r="AB41" i="11" s="1"/>
  <c r="L23" i="12"/>
  <c r="L25" i="12" s="1"/>
  <c r="T40" i="12" s="1"/>
  <c r="T42" i="12" s="1"/>
  <c r="X22" i="11"/>
  <c r="AB22" i="11" s="1"/>
  <c r="V23" i="11"/>
  <c r="V25" i="11" s="1"/>
  <c r="AB21" i="11"/>
  <c r="X23" i="11" l="1"/>
  <c r="X25" i="11" s="1"/>
  <c r="AB23" i="11"/>
  <c r="AB25" i="11" s="1"/>
  <c r="G29" i="5" l="1"/>
  <c r="G41" i="5" s="1"/>
  <c r="G43" i="5" s="1"/>
  <c r="G86" i="5" l="1"/>
  <c r="G88" i="5" s="1"/>
  <c r="G94" i="5" s="1"/>
  <c r="C29" i="5" l="1"/>
  <c r="C41" i="5" s="1"/>
  <c r="C43" i="5" s="1"/>
  <c r="C86" i="5" l="1"/>
  <c r="C88" i="5" s="1"/>
  <c r="D55" i="1" l="1"/>
  <c r="D28" i="13" l="1"/>
  <c r="D54" i="1" l="1"/>
  <c r="D77" i="1" l="1"/>
  <c r="D78" i="1"/>
  <c r="D80" i="1"/>
  <c r="D52" i="1"/>
  <c r="D66" i="1"/>
  <c r="D75" i="1" l="1"/>
  <c r="D67" i="1"/>
  <c r="D14" i="1"/>
  <c r="D53" i="1"/>
  <c r="D51" i="1"/>
  <c r="D61" i="1"/>
  <c r="D25" i="1"/>
  <c r="D30" i="1"/>
  <c r="D20" i="1"/>
  <c r="H11" i="13" l="1"/>
  <c r="H14" i="13" s="1"/>
  <c r="H24" i="13" s="1"/>
  <c r="H29" i="13" s="1"/>
  <c r="H31" i="13" s="1"/>
  <c r="D79" i="1"/>
  <c r="H20" i="1"/>
  <c r="H32" i="1" s="1"/>
  <c r="H34" i="1" s="1"/>
  <c r="D11" i="13"/>
  <c r="D65" i="1"/>
  <c r="D56" i="1"/>
  <c r="D16" i="1"/>
  <c r="D29" i="1"/>
  <c r="D64" i="1"/>
  <c r="D24" i="1"/>
  <c r="D49" i="1"/>
  <c r="D30" i="13"/>
  <c r="D50" i="1"/>
  <c r="D62" i="1"/>
  <c r="D25" i="13"/>
  <c r="D47" i="1"/>
  <c r="D15" i="1"/>
  <c r="D19" i="13"/>
  <c r="D63" i="1"/>
  <c r="D12" i="13"/>
  <c r="D60" i="1" l="1"/>
  <c r="D68" i="1" s="1"/>
  <c r="D17" i="13"/>
  <c r="H49" i="13"/>
  <c r="H46" i="13"/>
  <c r="H51" i="13"/>
  <c r="D18" i="13"/>
  <c r="D27" i="1"/>
  <c r="D20" i="13"/>
  <c r="D31" i="1"/>
  <c r="D28" i="1"/>
  <c r="D26" i="1"/>
  <c r="D21" i="1"/>
  <c r="D13" i="1"/>
  <c r="D11" i="1"/>
  <c r="H59" i="13" l="1"/>
  <c r="L50" i="12"/>
  <c r="D48" i="1"/>
  <c r="D57" i="1" s="1"/>
  <c r="D70" i="1" s="1"/>
  <c r="H56" i="13"/>
  <c r="H54" i="13"/>
  <c r="D22" i="13"/>
  <c r="C94" i="5"/>
  <c r="D82" i="1"/>
  <c r="D13" i="13"/>
  <c r="D14" i="13" s="1"/>
  <c r="D23" i="1"/>
  <c r="D24" i="13" l="1"/>
  <c r="D29" i="13" s="1"/>
  <c r="D31" i="13" s="1"/>
  <c r="L52" i="12"/>
  <c r="L54" i="12" s="1"/>
  <c r="T50" i="12"/>
  <c r="T52" i="12" s="1"/>
  <c r="T54" i="12" s="1"/>
  <c r="D49" i="13" l="1"/>
  <c r="D46" i="13"/>
  <c r="D51" i="13"/>
  <c r="D59" i="13" l="1"/>
  <c r="N49" i="11"/>
  <c r="H81" i="1"/>
  <c r="D56" i="13"/>
  <c r="D54" i="13"/>
  <c r="X49" i="11" l="1"/>
  <c r="N51" i="11"/>
  <c r="N53" i="11" s="1"/>
  <c r="H83" i="1"/>
  <c r="H85" i="1" s="1"/>
  <c r="H87" i="1" l="1"/>
  <c r="X51" i="11"/>
  <c r="X53" i="11" s="1"/>
  <c r="AB49" i="11"/>
  <c r="AB51" i="11" s="1"/>
  <c r="AB53" i="11" s="1"/>
  <c r="D22" i="1" l="1"/>
  <c r="D32" i="1" s="1"/>
  <c r="D81" i="1" l="1"/>
  <c r="D83" i="1" l="1"/>
  <c r="D85" i="1" l="1"/>
  <c r="D87" i="1" l="1"/>
  <c r="D12" i="1" l="1"/>
  <c r="D17" i="1" s="1"/>
  <c r="D34" i="1" s="1"/>
</calcChain>
</file>

<file path=xl/sharedStrings.xml><?xml version="1.0" encoding="utf-8"?>
<sst xmlns="http://schemas.openxmlformats.org/spreadsheetml/2006/main" count="420" uniqueCount="232">
  <si>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</si>
  <si>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</si>
  <si>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</si>
  <si>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</si>
  <si>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</si>
  <si>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</si>
  <si>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</si>
  <si>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</si>
  <si>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 xml:space="preserve">(in thousand Baht) </t>
  </si>
  <si>
    <t xml:space="preserve">Current assets </t>
  </si>
  <si>
    <t>Cash and cash equivalents</t>
  </si>
  <si>
    <t>Trade and other current receivables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</si>
  <si>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</si>
  <si>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</si>
  <si>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</si>
  <si>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</si>
  <si>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</si>
  <si>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</si>
  <si>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</si>
  <si>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</si>
  <si>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</si>
  <si>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</si>
  <si>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Trade non-current receivables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</si>
  <si>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</si>
  <si>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</si>
  <si>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</si>
  <si>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</si>
  <si>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</si>
  <si>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</si>
  <si>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</si>
  <si>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</si>
  <si>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</si>
  <si>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</si>
  <si>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</si>
  <si>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</si>
  <si>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</si>
  <si>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</si>
  <si>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</si>
  <si>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</si>
  <si>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</si>
  <si>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</si>
  <si>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</si>
  <si>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</si>
  <si>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</si>
  <si>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</si>
  <si>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</si>
  <si>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</si>
  <si>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</si>
  <si>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</si>
  <si>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</si>
  <si>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</si>
  <si>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</si>
  <si>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</si>
  <si>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</si>
  <si>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</si>
  <si>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</si>
  <si>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</si>
  <si>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</si>
  <si>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</si>
  <si>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</si>
  <si>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</si>
  <si>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</si>
  <si>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</si>
  <si>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</si>
  <si>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</si>
  <si>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</si>
  <si>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</si>
  <si>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</si>
  <si>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</t>
  </si>
  <si>
    <t>Year ended 31 December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</si>
  <si>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</si>
  <si>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</si>
  <si>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</si>
  <si>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</si>
  <si>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</si>
  <si>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</si>
  <si>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</si>
  <si>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</si>
  <si>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</si>
  <si>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</si>
  <si>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</si>
  <si>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</si>
  <si>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</si>
  <si>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Loss before income tax</t>
  </si>
  <si>
    <t>Loss for the year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</si>
  <si>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</si>
  <si>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</si>
  <si>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</si>
  <si>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</si>
  <si>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</si>
  <si>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</si>
  <si>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Gains on remeasurements of defined benefit plans</t>
  </si>
  <si>
    <t>Income tax relating to items that will not be reclassified</t>
  </si>
  <si>
    <t>Total items that will not be reclassified subsequently to profit or loss</t>
  </si>
  <si>
    <t>Other comprehensive income (expense) for the year, net of tax</t>
  </si>
  <si>
    <t>Total comprehensive income (expense) for the year</t>
  </si>
  <si>
    <t>Loss attributable to:</t>
  </si>
  <si>
    <t xml:space="preserve">   Owners of parent</t>
  </si>
  <si>
    <t xml:space="preserve">   Non-controlling interests</t>
  </si>
  <si>
    <t>Total comprehensive income (expense) attributable to: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</si>
  <si>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</si>
  <si>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</si>
  <si>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</t>
  </si>
  <si>
    <t>Consolidated financial statements</t>
  </si>
  <si>
    <t>Other  components of equity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</si>
  <si>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</si>
  <si>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</si>
  <si>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</si>
  <si>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</si>
  <si>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</si>
  <si>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</si>
  <si>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</si>
  <si>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</si>
  <si>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</si>
  <si>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</si>
  <si>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</si>
  <si>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</si>
  <si>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Translation</t>
  </si>
  <si>
    <t>Fair value</t>
  </si>
  <si>
    <t>Revaluation</t>
  </si>
  <si>
    <t>components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</si>
  <si>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</si>
  <si>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</si>
  <si>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</si>
  <si>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</si>
  <si>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</si>
  <si>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</si>
  <si>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</si>
  <si>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>of equity</t>
  </si>
  <si>
    <t>the parent</t>
  </si>
  <si>
    <t>interests</t>
  </si>
  <si>
    <t>equity</t>
  </si>
  <si>
    <t>(in thousand Baht)</t>
  </si>
  <si>
    <t>Transactions with owners, recorded directly in equity</t>
  </si>
  <si>
    <t xml:space="preserve">  Contributions by owners of the parent</t>
  </si>
  <si>
    <t xml:space="preserve">    Issue of ordinary shares</t>
  </si>
  <si>
    <t xml:space="preserve"> Total contributions by owners of the parent</t>
  </si>
  <si>
    <t>Comprehensive income for the year</t>
  </si>
  <si>
    <t xml:space="preserve">   Loss for the year</t>
  </si>
  <si>
    <t xml:space="preserve">   Other comprehensive income</t>
  </si>
  <si>
    <t>Total comprehensive income for the year</t>
  </si>
  <si>
    <t>Year ended 31 December 2023</t>
  </si>
  <si>
    <t>Balance at 1 January 2023</t>
  </si>
  <si>
    <t>Separate financial statements</t>
  </si>
  <si>
    <t>Total other</t>
  </si>
  <si>
    <t>Statement of cash flows</t>
  </si>
  <si>
    <t xml:space="preserve">Cash flows from operating activities </t>
  </si>
  <si>
    <t>Adjustments to reconcile profit to cash receipts (payments)</t>
  </si>
  <si>
    <t>Depreciation and amortisation</t>
  </si>
  <si>
    <t>Interest income</t>
  </si>
  <si>
    <t>Employee benefit expenses</t>
  </si>
  <si>
    <t>Changes in operating assets and liabilities</t>
  </si>
  <si>
    <t>Trade and other receivables</t>
  </si>
  <si>
    <t>Other current assets</t>
  </si>
  <si>
    <t>Provisions for employee benefits</t>
  </si>
  <si>
    <t xml:space="preserve">Statement of cash flows </t>
  </si>
  <si>
    <t xml:space="preserve">Cash flows from investing activities </t>
  </si>
  <si>
    <t>Loans to related parties</t>
  </si>
  <si>
    <t>Proceeds from repayment of loans to related parties</t>
  </si>
  <si>
    <t>Acquisition of subsidiaries</t>
  </si>
  <si>
    <t>Acquisition of other equity security</t>
  </si>
  <si>
    <t>Acquisition of property, plant and equipment</t>
  </si>
  <si>
    <t>Interest received</t>
  </si>
  <si>
    <t xml:space="preserve">Net cash used in investing activities  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</si>
  <si>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</si>
  <si>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</si>
  <si>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</si>
  <si>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>Increase (decrease) in short-term loans</t>
  </si>
  <si>
    <t xml:space="preserve">Interest paid </t>
  </si>
  <si>
    <t>Payment of lease liabilities</t>
  </si>
  <si>
    <t>Proceeds of long-term loans</t>
  </si>
  <si>
    <t>Repayment of long-term loans</t>
  </si>
  <si>
    <t>Proceeds from issue of debentures</t>
  </si>
  <si>
    <t>Repayment of debentures</t>
  </si>
  <si>
    <t>Proceeds from issue of convertible debentures</t>
  </si>
  <si>
    <t>Proceeds from issue of shares</t>
  </si>
  <si>
    <t>Proceeds from exercise of share options</t>
  </si>
  <si>
    <t>Net cash from financing activities</t>
  </si>
  <si>
    <t xml:space="preserve">   before effect of exchange rates</t>
  </si>
  <si>
    <t>Effect of exchange rate changes on cash and</t>
  </si>
  <si>
    <t xml:space="preserve">   cash equivalents</t>
  </si>
  <si>
    <t>Cash and cash equivalents at 1 January</t>
  </si>
  <si>
    <t>Cash and cash equivalents at 31 December</t>
  </si>
  <si>
    <t>Supplementary information for cash flows</t>
  </si>
  <si>
    <t>Non-cash transactions</t>
  </si>
  <si>
    <t>Transfer of short-term loan to long-term loan</t>
  </si>
  <si>
    <t>Deferred tax assets</t>
  </si>
  <si>
    <t>Other current provisions</t>
  </si>
  <si>
    <t>Other non-current provisions</t>
  </si>
  <si>
    <t>18, 24</t>
  </si>
  <si>
    <t>Unrealised gain on exchange and others</t>
  </si>
  <si>
    <t>Taxes paid</t>
  </si>
  <si>
    <t>Net increase in cash and cash equivalents,</t>
  </si>
  <si>
    <t>Net increase in cash and cash equivalents</t>
  </si>
  <si>
    <t>Increase in restricted deposit at financial institution</t>
  </si>
  <si>
    <t>Year ended 31 December 2024</t>
  </si>
  <si>
    <t>Balance at 31 December 2024</t>
  </si>
  <si>
    <t>(Restated)</t>
  </si>
  <si>
    <t>5, 7</t>
  </si>
  <si>
    <t>19, 25</t>
  </si>
  <si>
    <t>5, 10</t>
  </si>
  <si>
    <t>5, 14</t>
  </si>
  <si>
    <t>Share premium (discount)</t>
  </si>
  <si>
    <t xml:space="preserve">   Premium (discount) on ordinary shares</t>
  </si>
  <si>
    <t>Impairment loss from other non-current assets</t>
  </si>
  <si>
    <t xml:space="preserve">Impairment gain and reversal of impairment loss (impairment loss) </t>
  </si>
  <si>
    <t xml:space="preserve">   determined in accordance with TFRS 9</t>
  </si>
  <si>
    <t>Share of profit (loss) of investments in associate</t>
  </si>
  <si>
    <t>Tax income (expense)</t>
  </si>
  <si>
    <t>Balance at 31 December 2023 - as reported</t>
  </si>
  <si>
    <t>Balance at 31 December 2023 - restated</t>
  </si>
  <si>
    <t xml:space="preserve">   Cumulative effects of corrections of errors</t>
  </si>
  <si>
    <t xml:space="preserve">    Issue of ordinary shares - restated</t>
  </si>
  <si>
    <t xml:space="preserve"> Total contributions by owners of the parent - restated</t>
  </si>
  <si>
    <t xml:space="preserve">   Loss for the year - restated</t>
  </si>
  <si>
    <t>Total comprehensive income for the year - restated</t>
  </si>
  <si>
    <t>Loss on inventories devaluation</t>
  </si>
  <si>
    <t>Loss on fair value adjustment of investment property</t>
  </si>
  <si>
    <t>(Reversal of) provisions expense</t>
  </si>
  <si>
    <t>Gain from discontinued of right of use assets</t>
  </si>
  <si>
    <t>21, 28</t>
  </si>
  <si>
    <t>Gain on revaluation of assets</t>
  </si>
  <si>
    <t>Balance at 1 January 2024 - restated</t>
  </si>
  <si>
    <t>Tax expense (income)</t>
  </si>
  <si>
    <t>Share of (profit) loss from investment in associate</t>
  </si>
  <si>
    <t xml:space="preserve">Premium </t>
  </si>
  <si>
    <t>(discount) on</t>
  </si>
  <si>
    <t>Loss on disposal of property, plant and equipment</t>
  </si>
  <si>
    <t>Impairment loss on investment in subsidiaries</t>
  </si>
  <si>
    <t xml:space="preserve">Net cash flows (used in) generated from operating </t>
  </si>
  <si>
    <t xml:space="preserve">Net cash (used in) from operating activities </t>
  </si>
  <si>
    <t>Deposit for purchase of 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</si>
</sst>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[$€-2]* #,##0.00_);_([$€-2]* \(#,##0.00\);_([$€-2]* &quot;-&quot;??_)"/>
    <numFmt numFmtId="171" formatCode="_(* #,##0.0000_);_(* \(#,##0.000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  <font>
      <sz val="11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3" fillId="0" borderId="0"/>
    <xf numFmtId="0" fontId="20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</cellStyleXfs>
  <cellXfs count="194">
    <xf numFmtId="0" fontId="0" fillId="0" borderId="0" xfId="0"/>
    <xf numFmtId="0" fontId="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41" fontId="0" fillId="0" borderId="0" xfId="0" applyNumberFormat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3" fillId="0" borderId="2" xfId="1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64" fontId="0" fillId="0" borderId="0" xfId="0" applyNumberFormat="1" applyAlignment="1">
      <alignment horizontal="center" vertical="center"/>
    </xf>
    <xf numFmtId="43" fontId="0" fillId="0" borderId="0" xfId="1" applyFont="1" applyFill="1" applyBorder="1" applyAlignment="1">
      <alignment horizontal="center"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3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43" fontId="2" fillId="0" borderId="1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0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0" fillId="0" borderId="0" xfId="20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right" vertical="center"/>
    </xf>
    <xf numFmtId="0" fontId="8" fillId="0" borderId="0" xfId="20" applyFont="1" applyAlignment="1">
      <alignment horizontal="center"/>
    </xf>
    <xf numFmtId="43" fontId="0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horizontal="right"/>
    </xf>
    <xf numFmtId="164" fontId="8" fillId="0" borderId="0" xfId="0" applyNumberFormat="1" applyFont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43" fontId="0" fillId="0" borderId="0" xfId="1" applyFont="1" applyFill="1" applyBorder="1" applyAlignment="1">
      <alignment horizontal="center"/>
    </xf>
    <xf numFmtId="165" fontId="0" fillId="0" borderId="0" xfId="1" applyNumberFormat="1" applyFont="1" applyFill="1" applyAlignment="1"/>
    <xf numFmtId="0" fontId="3" fillId="0" borderId="0" xfId="0" applyFont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right"/>
    </xf>
    <xf numFmtId="164" fontId="3" fillId="0" borderId="0" xfId="20" applyNumberFormat="1" applyFont="1" applyAlignment="1">
      <alignment horizontal="right" vertical="center"/>
    </xf>
    <xf numFmtId="164" fontId="3" fillId="0" borderId="2" xfId="2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4" fontId="0" fillId="0" borderId="0" xfId="0" quotePrefix="1" applyNumberForma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65" fontId="0" fillId="0" borderId="0" xfId="0" quotePrefix="1" applyNumberFormat="1" applyAlignment="1">
      <alignment horizontal="center" vertical="center"/>
    </xf>
    <xf numFmtId="165" fontId="0" fillId="0" borderId="0" xfId="0" quotePrefix="1" applyNumberFormat="1" applyAlignment="1">
      <alignment horizontal="right" vertical="center"/>
    </xf>
    <xf numFmtId="164" fontId="0" fillId="0" borderId="0" xfId="0" applyNumberFormat="1" applyAlignment="1">
      <alignment horizontal="right"/>
    </xf>
    <xf numFmtId="16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2" fillId="0" borderId="0" xfId="0" applyFont="1"/>
    <xf numFmtId="165" fontId="2" fillId="0" borderId="0" xfId="0" applyNumberFormat="1" applyFont="1" applyAlignment="1">
      <alignment horizontal="center"/>
    </xf>
    <xf numFmtId="165" fontId="0" fillId="0" borderId="0" xfId="0" applyNumberFormat="1"/>
    <xf numFmtId="43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0" fillId="0" borderId="0" xfId="1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/>
    </xf>
    <xf numFmtId="165" fontId="21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165" fontId="0" fillId="0" borderId="0" xfId="1" applyNumberFormat="1" applyFont="1" applyAlignment="1">
      <alignment horizontal="right" vertical="center"/>
    </xf>
    <xf numFmtId="43" fontId="0" fillId="0" borderId="0" xfId="1" applyFont="1" applyAlignment="1">
      <alignment vertical="center"/>
    </xf>
    <xf numFmtId="43" fontId="0" fillId="0" borderId="0" xfId="1" applyFont="1" applyAlignment="1">
      <alignment horizontal="center" vertical="center"/>
    </xf>
    <xf numFmtId="43" fontId="23" fillId="0" borderId="0" xfId="1" applyFont="1" applyAlignment="1">
      <alignment vertical="center"/>
    </xf>
    <xf numFmtId="165" fontId="2" fillId="0" borderId="1" xfId="1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0" fillId="0" borderId="0" xfId="1" applyNumberFormat="1" applyFont="1" applyAlignment="1">
      <alignment horizontal="left" vertical="center"/>
    </xf>
    <xf numFmtId="0" fontId="0" fillId="0" borderId="0" xfId="0" applyAlignment="1">
      <alignment wrapText="1"/>
    </xf>
    <xf numFmtId="171" fontId="2" fillId="0" borderId="3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0" fillId="0" borderId="0" xfId="1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3" fontId="23" fillId="0" borderId="0" xfId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165" fontId="0" fillId="0" borderId="5" xfId="1" applyNumberFormat="1" applyFont="1" applyFill="1" applyBorder="1" applyAlignment="1">
      <alignment vertical="center"/>
    </xf>
    <xf numFmtId="165" fontId="2" fillId="0" borderId="5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5" fontId="2" fillId="0" borderId="5" xfId="1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165" fontId="2" fillId="0" borderId="0" xfId="1" applyNumberFormat="1" applyFont="1" applyAlignment="1">
      <alignment horizontal="right"/>
    </xf>
    <xf numFmtId="43" fontId="3" fillId="0" borderId="0" xfId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Alignment="1">
      <alignment vertic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center"/>
    </xf>
    <xf numFmtId="43" fontId="3" fillId="0" borderId="0" xfId="1" applyFont="1" applyFill="1" applyAlignment="1"/>
    <xf numFmtId="43" fontId="3" fillId="0" borderId="2" xfId="1" applyFont="1" applyBorder="1" applyAlignment="1">
      <alignment horizontal="right"/>
    </xf>
    <xf numFmtId="165" fontId="3" fillId="0" borderId="2" xfId="1" applyNumberFormat="1" applyFont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vertical="center"/>
    </xf>
    <xf numFmtId="165" fontId="0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0" fillId="0" borderId="0" xfId="1" applyNumberFormat="1" applyFont="1" applyBorder="1" applyAlignment="1">
      <alignment horizontal="right" vertical="center"/>
    </xf>
    <xf numFmtId="165" fontId="0" fillId="0" borderId="0" xfId="1" applyNumberFormat="1" applyFont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0" borderId="0" xfId="0" applyFill="1" applyAlignment="1">
      <alignment vertical="center"/>
    </xf>
    <xf numFmtId="165" fontId="2" fillId="0" borderId="0" xfId="1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24" fillId="0" borderId="0" xfId="1" applyNumberFormat="1" applyFont="1" applyFill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เครื่องหมายจุลภาค [0]_Excel_MD97DL" xfId="22" xr:uid="{00000000-0005-0000-0000-000016000000}"/>
    <cellStyle name="เครื่องหมายจุลภาค_Excel_MD97DL" xfId="23" xr:uid="{00000000-0005-0000-0000-000017000000}"/>
    <cellStyle name="เครื่องหมายสกุลเงิน [0]_Excel_MD97DL" xfId="24" xr:uid="{00000000-0005-0000-0000-000018000000}"/>
    <cellStyle name="เครื่องหมายสกุลเงิน_Excel_MD97DL" xfId="25" xr:uid="{00000000-0005-0000-0000-000019000000}"/>
    <cellStyle name="ปกติ_Excel_MD97DL" xfId="26" xr:uid="{00000000-0005-0000-0000-00001A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2222500</xdr:colOff>
      <xdr:row>25</xdr:row>
      <xdr:rowOff>0</xdr:rowOff>
    </xdr:from>
    <xdr:ext cx="359722" cy="272119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8D4BD82-41B3-42D8-B72E-5DC839241FEE}"/>
            </a:ext>
          </a:extLst>
        </xdr:cNvPr>
        <xdr:cNvSpPr txBox="1"/>
      </xdr:nvSpPr>
      <xdr:spPr>
        <a:xfrm>
          <a:off x="1163320" y="6127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apiluk1_kpmg_co_th/Documents/CHO%20YE24/FS/V6/THAI/CHO_FSA_FY24_TH_EP_24%20FEB%2025.xlsx" TargetMode="External"/><Relationship Id="rId1" Type="http://schemas.openxmlformats.org/officeDocument/2006/relationships/externalLinkPath" Target="https://onedrive-global.kpmg.com/personal/apiluk1_kpmg_co_th/Documents/CHO%20YE24/FS/V6/THAI/CHO_FSA_FY24_TH_EP_24%20FEB%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onedrive-global.kpmg.com/personal/apiluk1_kpmg_co_th/Documents/CHO%20YE24/FS/V5/CHO_FSA_FY24_TH%20(22%20Feb).xlsx" TargetMode="External"/><Relationship Id="rId1" Type="http://schemas.openxmlformats.org/officeDocument/2006/relationships/externalLinkPath" Target="https://onedrive-global.kpmg.com/personal/apiluk1_kpmg_co_th/Documents/CHO%20YE24/FS/V6/ENGLISH/CHO_FSA_FY24_TH%20(22%20Feb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 5-9"/>
      <sheetName val="FS (Q219)"/>
      <sheetName val="งบเปลี่ยนแปลง10-11"/>
      <sheetName val="งบการเปลี่ยนแปลง12-13"/>
      <sheetName val="CF-14-15"/>
    </sheetNames>
    <sheetDataSet>
      <sheetData sheetId="0">
        <row r="10">
          <cell r="D10">
            <v>5175</v>
          </cell>
          <cell r="F10">
            <v>278542</v>
          </cell>
          <cell r="H10">
            <v>4970</v>
          </cell>
          <cell r="J10">
            <v>278410</v>
          </cell>
        </row>
        <row r="11">
          <cell r="D11">
            <v>198854</v>
          </cell>
          <cell r="F11">
            <v>276941</v>
          </cell>
          <cell r="H11">
            <v>241539</v>
          </cell>
          <cell r="J11">
            <v>277070</v>
          </cell>
        </row>
        <row r="12">
          <cell r="D12">
            <v>34486</v>
          </cell>
          <cell r="F12">
            <v>63003</v>
          </cell>
          <cell r="H12">
            <v>35967</v>
          </cell>
          <cell r="J12">
            <v>60934</v>
          </cell>
        </row>
        <row r="13">
          <cell r="D13">
            <v>117471</v>
          </cell>
          <cell r="F13">
            <v>103489</v>
          </cell>
          <cell r="H13">
            <v>186350</v>
          </cell>
          <cell r="J13">
            <v>203849</v>
          </cell>
        </row>
        <row r="14">
          <cell r="D14">
            <v>608472</v>
          </cell>
          <cell r="F14">
            <v>629255</v>
          </cell>
          <cell r="H14">
            <v>594073</v>
          </cell>
          <cell r="J14">
            <v>594177</v>
          </cell>
        </row>
        <row r="15">
          <cell r="D15">
            <v>99173</v>
          </cell>
          <cell r="F15">
            <v>127011</v>
          </cell>
          <cell r="H15">
            <v>98777</v>
          </cell>
          <cell r="J15">
            <v>126777</v>
          </cell>
        </row>
        <row r="19">
          <cell r="D19">
            <v>0</v>
          </cell>
          <cell r="F19">
            <v>540</v>
          </cell>
          <cell r="H19">
            <v>0</v>
          </cell>
          <cell r="J19">
            <v>0</v>
          </cell>
        </row>
        <row r="20">
          <cell r="D20">
            <v>12593</v>
          </cell>
          <cell r="F20">
            <v>26867</v>
          </cell>
          <cell r="H20">
            <v>12593</v>
          </cell>
          <cell r="J20">
            <v>26867</v>
          </cell>
        </row>
        <row r="21">
          <cell r="D21">
            <v>316573</v>
          </cell>
          <cell r="F21">
            <v>339645</v>
          </cell>
          <cell r="H21">
            <v>153641</v>
          </cell>
          <cell r="J21">
            <v>153641</v>
          </cell>
        </row>
        <row r="22">
          <cell r="D22">
            <v>0</v>
          </cell>
          <cell r="F22">
            <v>0</v>
          </cell>
          <cell r="H22">
            <v>199716</v>
          </cell>
          <cell r="J22">
            <v>210814</v>
          </cell>
        </row>
        <row r="23">
          <cell r="D23">
            <v>3257</v>
          </cell>
          <cell r="F23">
            <v>7376</v>
          </cell>
          <cell r="H23">
            <v>3257</v>
          </cell>
          <cell r="J23">
            <v>4343</v>
          </cell>
        </row>
        <row r="24">
          <cell r="D24">
            <v>31813</v>
          </cell>
          <cell r="F24">
            <v>31813</v>
          </cell>
          <cell r="H24">
            <v>31813</v>
          </cell>
          <cell r="J24">
            <v>31813</v>
          </cell>
        </row>
        <row r="25">
          <cell r="D25">
            <v>106430</v>
          </cell>
          <cell r="F25">
            <v>106720</v>
          </cell>
          <cell r="H25">
            <v>82620</v>
          </cell>
          <cell r="J25">
            <v>82620</v>
          </cell>
        </row>
        <row r="26">
          <cell r="D26">
            <v>618427</v>
          </cell>
          <cell r="F26">
            <v>672559</v>
          </cell>
          <cell r="H26">
            <v>591489</v>
          </cell>
          <cell r="J26">
            <v>643282</v>
          </cell>
        </row>
        <row r="27">
          <cell r="D27">
            <v>12520</v>
          </cell>
          <cell r="F27">
            <v>13691</v>
          </cell>
          <cell r="H27">
            <v>6698</v>
          </cell>
          <cell r="J27">
            <v>7842</v>
          </cell>
        </row>
        <row r="28">
          <cell r="D28">
            <v>451212</v>
          </cell>
          <cell r="F28">
            <v>241468</v>
          </cell>
          <cell r="H28">
            <v>450583</v>
          </cell>
          <cell r="J28">
            <v>241196</v>
          </cell>
        </row>
        <row r="29">
          <cell r="D29">
            <v>0</v>
          </cell>
          <cell r="F29">
            <v>6530</v>
          </cell>
          <cell r="H29">
            <v>0</v>
          </cell>
          <cell r="J29">
            <v>5986</v>
          </cell>
        </row>
        <row r="30">
          <cell r="D30">
            <v>32958</v>
          </cell>
          <cell r="F30">
            <v>275590</v>
          </cell>
          <cell r="H30">
            <v>32852</v>
          </cell>
          <cell r="J30">
            <v>275544</v>
          </cell>
        </row>
        <row r="45">
          <cell r="D45">
            <v>232617</v>
          </cell>
          <cell r="F45">
            <v>306521</v>
          </cell>
          <cell r="H45">
            <v>227610</v>
          </cell>
          <cell r="J45">
            <v>301498</v>
          </cell>
        </row>
        <row r="46">
          <cell r="D46">
            <v>505165</v>
          </cell>
          <cell r="F46">
            <v>810845</v>
          </cell>
          <cell r="H46">
            <v>493779</v>
          </cell>
          <cell r="J46">
            <v>800976</v>
          </cell>
        </row>
        <row r="47">
          <cell r="D47">
            <v>74363</v>
          </cell>
          <cell r="F47">
            <v>33308</v>
          </cell>
          <cell r="H47">
            <v>74363</v>
          </cell>
          <cell r="J47">
            <v>33257</v>
          </cell>
        </row>
        <row r="48">
          <cell r="D48">
            <v>82204</v>
          </cell>
          <cell r="F48">
            <v>112321</v>
          </cell>
          <cell r="H48">
            <v>82204</v>
          </cell>
          <cell r="J48">
            <v>112321</v>
          </cell>
        </row>
        <row r="49">
          <cell r="D49">
            <v>228113</v>
          </cell>
          <cell r="F49">
            <v>225764</v>
          </cell>
          <cell r="H49">
            <v>216393</v>
          </cell>
          <cell r="J49">
            <v>225089</v>
          </cell>
        </row>
        <row r="51">
          <cell r="D51">
            <v>49577</v>
          </cell>
          <cell r="F51">
            <v>33402</v>
          </cell>
          <cell r="H51">
            <v>49577</v>
          </cell>
          <cell r="J51">
            <v>33402</v>
          </cell>
        </row>
        <row r="52">
          <cell r="D52">
            <v>745508</v>
          </cell>
          <cell r="F52">
            <v>0</v>
          </cell>
          <cell r="H52">
            <v>745508</v>
          </cell>
          <cell r="J52">
            <v>0</v>
          </cell>
        </row>
        <row r="53">
          <cell r="D53">
            <v>0</v>
          </cell>
          <cell r="F53">
            <v>378</v>
          </cell>
          <cell r="H53">
            <v>0</v>
          </cell>
          <cell r="J53">
            <v>0</v>
          </cell>
        </row>
        <row r="54">
          <cell r="D54">
            <v>37597</v>
          </cell>
          <cell r="F54">
            <v>7536</v>
          </cell>
          <cell r="H54">
            <v>37597</v>
          </cell>
          <cell r="J54">
            <v>7536</v>
          </cell>
        </row>
        <row r="55">
          <cell r="D55">
            <v>71107</v>
          </cell>
          <cell r="F55">
            <v>63523</v>
          </cell>
          <cell r="H55">
            <v>66847</v>
          </cell>
          <cell r="J55">
            <v>59162</v>
          </cell>
        </row>
        <row r="59">
          <cell r="D59">
            <v>281940</v>
          </cell>
          <cell r="F59">
            <v>225578</v>
          </cell>
          <cell r="H59">
            <v>281940</v>
          </cell>
          <cell r="J59">
            <v>213079</v>
          </cell>
        </row>
        <row r="60">
          <cell r="D60">
            <v>25066</v>
          </cell>
          <cell r="F60">
            <v>57392</v>
          </cell>
          <cell r="H60">
            <v>25066</v>
          </cell>
          <cell r="J60">
            <v>57392</v>
          </cell>
        </row>
        <row r="61">
          <cell r="D61">
            <v>0</v>
          </cell>
          <cell r="F61">
            <v>745169</v>
          </cell>
          <cell r="H61">
            <v>0</v>
          </cell>
          <cell r="J61">
            <v>745169</v>
          </cell>
        </row>
        <row r="62">
          <cell r="D62">
            <v>29274</v>
          </cell>
          <cell r="F62">
            <v>19038</v>
          </cell>
          <cell r="H62">
            <v>29274</v>
          </cell>
          <cell r="J62">
            <v>19038</v>
          </cell>
        </row>
        <row r="63">
          <cell r="D63">
            <v>13495</v>
          </cell>
          <cell r="F63">
            <v>660</v>
          </cell>
          <cell r="H63">
            <v>13495</v>
          </cell>
          <cell r="J63">
            <v>660</v>
          </cell>
        </row>
        <row r="64">
          <cell r="D64">
            <v>40721</v>
          </cell>
          <cell r="F64">
            <v>0</v>
          </cell>
          <cell r="H64">
            <v>40484</v>
          </cell>
          <cell r="J64">
            <v>0</v>
          </cell>
        </row>
        <row r="65">
          <cell r="D65">
            <v>22531</v>
          </cell>
          <cell r="F65">
            <v>23403</v>
          </cell>
          <cell r="H65">
            <v>21646</v>
          </cell>
          <cell r="J65">
            <v>22266</v>
          </cell>
        </row>
        <row r="66">
          <cell r="D66">
            <v>618</v>
          </cell>
          <cell r="F66">
            <v>0</v>
          </cell>
          <cell r="H66">
            <v>618</v>
          </cell>
          <cell r="J66">
            <v>0</v>
          </cell>
        </row>
        <row r="81">
          <cell r="D81">
            <v>22892614</v>
          </cell>
          <cell r="F81">
            <v>34855070</v>
          </cell>
          <cell r="H81">
            <v>22892614</v>
          </cell>
          <cell r="J81">
            <v>34855070</v>
          </cell>
        </row>
        <row r="82">
          <cell r="D82">
            <v>17766434</v>
          </cell>
          <cell r="F82">
            <v>921498</v>
          </cell>
          <cell r="H82">
            <v>17766434</v>
          </cell>
          <cell r="J82">
            <v>921498</v>
          </cell>
        </row>
        <row r="84">
          <cell r="D84">
            <v>-15088476</v>
          </cell>
          <cell r="F84">
            <v>1232778</v>
          </cell>
          <cell r="H84">
            <v>-15088476</v>
          </cell>
          <cell r="J84">
            <v>1232778</v>
          </cell>
        </row>
        <row r="85">
          <cell r="D85">
            <v>29013</v>
          </cell>
          <cell r="F85">
            <v>29013</v>
          </cell>
          <cell r="H85">
            <v>27068</v>
          </cell>
          <cell r="J85">
            <v>27068</v>
          </cell>
        </row>
        <row r="86">
          <cell r="D86">
            <v>-5633</v>
          </cell>
          <cell r="F86">
            <v>-5633</v>
          </cell>
          <cell r="H86">
            <v>0</v>
          </cell>
          <cell r="J86">
            <v>0</v>
          </cell>
        </row>
        <row r="87">
          <cell r="D87">
            <v>9649</v>
          </cell>
          <cell r="F87">
            <v>9649</v>
          </cell>
          <cell r="H87">
            <v>9649</v>
          </cell>
          <cell r="J87">
            <v>9649</v>
          </cell>
        </row>
        <row r="88">
          <cell r="D88">
            <v>-2648822</v>
          </cell>
          <cell r="F88">
            <v>-1803729</v>
          </cell>
          <cell r="H88">
            <v>-2536175</v>
          </cell>
          <cell r="J88">
            <v>-1742166</v>
          </cell>
        </row>
        <row r="89">
          <cell r="D89">
            <v>147352</v>
          </cell>
          <cell r="F89">
            <v>152625</v>
          </cell>
          <cell r="H89">
            <v>142037</v>
          </cell>
          <cell r="J89">
            <v>145493</v>
          </cell>
        </row>
        <row r="91">
          <cell r="D91">
            <v>1</v>
          </cell>
          <cell r="F91">
            <v>1</v>
          </cell>
          <cell r="H91">
            <v>0</v>
          </cell>
          <cell r="J91">
            <v>0</v>
          </cell>
        </row>
        <row r="105">
          <cell r="D105">
            <v>201598</v>
          </cell>
          <cell r="F105">
            <v>146962</v>
          </cell>
          <cell r="H105">
            <v>202135</v>
          </cell>
          <cell r="J105">
            <v>153152</v>
          </cell>
        </row>
        <row r="106">
          <cell r="D106">
            <v>47037</v>
          </cell>
          <cell r="F106">
            <v>225179</v>
          </cell>
          <cell r="H106">
            <v>47147</v>
          </cell>
          <cell r="J106">
            <v>218902</v>
          </cell>
        </row>
        <row r="107">
          <cell r="D107">
            <v>16457</v>
          </cell>
          <cell r="F107">
            <v>17804</v>
          </cell>
          <cell r="H107">
            <v>25202</v>
          </cell>
          <cell r="J107">
            <v>23910</v>
          </cell>
        </row>
        <row r="111">
          <cell r="D111">
            <v>-265262</v>
          </cell>
          <cell r="F111">
            <v>-255152</v>
          </cell>
          <cell r="H111">
            <v>-257863</v>
          </cell>
          <cell r="J111">
            <v>-253562</v>
          </cell>
        </row>
        <row r="112">
          <cell r="D112">
            <v>-98232</v>
          </cell>
          <cell r="F112">
            <v>-309489</v>
          </cell>
          <cell r="H112">
            <v>-78501</v>
          </cell>
          <cell r="J112">
            <v>-303640</v>
          </cell>
        </row>
        <row r="113">
          <cell r="D113">
            <v>-12181</v>
          </cell>
          <cell r="F113">
            <v>-11119</v>
          </cell>
          <cell r="H113">
            <v>-12108</v>
          </cell>
          <cell r="J113">
            <v>-10827</v>
          </cell>
        </row>
        <row r="114">
          <cell r="D114">
            <v>-204262</v>
          </cell>
          <cell r="F114">
            <v>-147083</v>
          </cell>
          <cell r="H114">
            <v>-212656</v>
          </cell>
          <cell r="J114">
            <v>-143390</v>
          </cell>
        </row>
        <row r="115">
          <cell r="D115">
            <v>-234754</v>
          </cell>
          <cell r="F115">
            <v>-88590</v>
          </cell>
          <cell r="H115">
            <v>-234754</v>
          </cell>
          <cell r="J115">
            <v>-88590</v>
          </cell>
        </row>
        <row r="119">
          <cell r="D119">
            <v>-198746</v>
          </cell>
          <cell r="F119">
            <v>-184191</v>
          </cell>
          <cell r="H119">
            <v>-197484</v>
          </cell>
          <cell r="J119">
            <v>-182056</v>
          </cell>
        </row>
        <row r="121">
          <cell r="D121">
            <v>-34170</v>
          </cell>
          <cell r="F121">
            <v>4165</v>
          </cell>
          <cell r="H121">
            <v>-35650</v>
          </cell>
          <cell r="J121">
            <v>2297</v>
          </cell>
        </row>
        <row r="122">
          <cell r="D122">
            <v>-23072</v>
          </cell>
          <cell r="F122">
            <v>8606</v>
          </cell>
          <cell r="H122">
            <v>0</v>
          </cell>
          <cell r="J122">
            <v>0</v>
          </cell>
        </row>
        <row r="124">
          <cell r="D124">
            <v>-42802</v>
          </cell>
          <cell r="F124">
            <v>20177</v>
          </cell>
          <cell r="H124">
            <v>-42399</v>
          </cell>
          <cell r="J124">
            <v>20352</v>
          </cell>
        </row>
        <row r="130">
          <cell r="D130">
            <v>-1817</v>
          </cell>
          <cell r="F130">
            <v>6944</v>
          </cell>
          <cell r="H130">
            <v>0</v>
          </cell>
          <cell r="J130">
            <v>0</v>
          </cell>
        </row>
        <row r="134">
          <cell r="D134">
            <v>-14273</v>
          </cell>
          <cell r="F134">
            <v>0</v>
          </cell>
          <cell r="H134">
            <v>-14273</v>
          </cell>
          <cell r="J134">
            <v>0</v>
          </cell>
        </row>
        <row r="135">
          <cell r="D135">
            <v>14888</v>
          </cell>
          <cell r="F135">
            <v>0</v>
          </cell>
          <cell r="H135">
            <v>14888</v>
          </cell>
        </row>
        <row r="136">
          <cell r="D136">
            <v>3296</v>
          </cell>
          <cell r="F136">
            <v>0</v>
          </cell>
          <cell r="H136">
            <v>2922</v>
          </cell>
          <cell r="J136">
            <v>0</v>
          </cell>
        </row>
        <row r="138">
          <cell r="D138">
            <v>-4071</v>
          </cell>
          <cell r="F138">
            <v>0</v>
          </cell>
          <cell r="H138">
            <v>-4071</v>
          </cell>
          <cell r="J138">
            <v>0</v>
          </cell>
        </row>
      </sheetData>
      <sheetData sheetId="1"/>
      <sheetData sheetId="2"/>
      <sheetData sheetId="3">
        <row r="49">
          <cell r="N49">
            <v>0</v>
          </cell>
          <cell r="P49">
            <v>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 5-9"/>
      <sheetName val="FS (Q219)"/>
      <sheetName val="งบเปลี่ยนแปลง10-11"/>
      <sheetName val="งบการเปลี่ยนแปลง12-13"/>
      <sheetName val="CF-14-15"/>
    </sheetNames>
    <sheetDataSet>
      <sheetData sheetId="0">
        <row r="10">
          <cell r="D10">
            <v>5175</v>
          </cell>
        </row>
        <row r="152">
          <cell r="D152">
            <v>0</v>
          </cell>
          <cell r="F152">
            <v>0</v>
          </cell>
          <cell r="H152">
            <v>0</v>
          </cell>
          <cell r="J152">
            <v>0</v>
          </cell>
        </row>
        <row r="157">
          <cell r="D157">
            <v>0</v>
          </cell>
          <cell r="F157">
            <v>0</v>
          </cell>
          <cell r="H157">
            <v>0</v>
          </cell>
          <cell r="J157">
            <v>0</v>
          </cell>
        </row>
      </sheetData>
      <sheetData sheetId="1"/>
      <sheetData sheetId="2">
        <row r="17">
          <cell r="G17">
            <v>-18217</v>
          </cell>
        </row>
        <row r="41">
          <cell r="E41">
            <v>921498</v>
          </cell>
          <cell r="G41">
            <v>1224940</v>
          </cell>
          <cell r="I41">
            <v>29013</v>
          </cell>
          <cell r="K41">
            <v>-5633</v>
          </cell>
          <cell r="M41">
            <v>9649</v>
          </cell>
          <cell r="O41">
            <v>-1803479</v>
          </cell>
          <cell r="Q41">
            <v>6179</v>
          </cell>
          <cell r="S41">
            <v>-7406</v>
          </cell>
          <cell r="U41">
            <v>153852</v>
          </cell>
          <cell r="AA41">
            <v>1</v>
          </cell>
        </row>
        <row r="42">
          <cell r="E42">
            <v>0</v>
          </cell>
          <cell r="G42">
            <v>7838</v>
          </cell>
          <cell r="I42">
            <v>0</v>
          </cell>
          <cell r="K42">
            <v>0</v>
          </cell>
          <cell r="M42">
            <v>0</v>
          </cell>
          <cell r="O42">
            <v>-250</v>
          </cell>
          <cell r="Q42">
            <v>0</v>
          </cell>
          <cell r="S42">
            <v>0</v>
          </cell>
          <cell r="U42">
            <v>0</v>
          </cell>
          <cell r="AA42">
            <v>0</v>
          </cell>
        </row>
        <row r="48">
          <cell r="E48">
            <v>16844936</v>
          </cell>
          <cell r="G48">
            <v>-16321254</v>
          </cell>
          <cell r="I48">
            <v>0</v>
          </cell>
          <cell r="K48">
            <v>0</v>
          </cell>
          <cell r="M48">
            <v>0</v>
          </cell>
          <cell r="O48">
            <v>0</v>
          </cell>
          <cell r="Q48">
            <v>0</v>
          </cell>
          <cell r="S48">
            <v>0</v>
          </cell>
          <cell r="U48">
            <v>0</v>
          </cell>
          <cell r="AA48">
            <v>0</v>
          </cell>
        </row>
        <row r="52">
          <cell r="E52">
            <v>0</v>
          </cell>
          <cell r="G52">
            <v>0</v>
          </cell>
          <cell r="I52">
            <v>0</v>
          </cell>
          <cell r="K52">
            <v>0</v>
          </cell>
          <cell r="M52">
            <v>0</v>
          </cell>
          <cell r="Q52">
            <v>0</v>
          </cell>
          <cell r="S52">
            <v>0</v>
          </cell>
          <cell r="U52">
            <v>0</v>
          </cell>
          <cell r="AA52">
            <v>0</v>
          </cell>
        </row>
        <row r="53">
          <cell r="E53">
            <v>0</v>
          </cell>
          <cell r="G53">
            <v>0</v>
          </cell>
          <cell r="I53">
            <v>0</v>
          </cell>
          <cell r="K53">
            <v>0</v>
          </cell>
          <cell r="M53">
            <v>0</v>
          </cell>
          <cell r="AA53">
            <v>0</v>
          </cell>
        </row>
      </sheetData>
      <sheetData sheetId="3">
        <row r="17">
          <cell r="D17">
            <v>250345</v>
          </cell>
          <cell r="F17">
            <v>-18217</v>
          </cell>
        </row>
        <row r="38">
          <cell r="D38">
            <v>921498</v>
          </cell>
          <cell r="F38">
            <v>1224940</v>
          </cell>
          <cell r="H38">
            <v>27068</v>
          </cell>
          <cell r="J38">
            <v>9649</v>
          </cell>
          <cell r="L38">
            <v>-1732297</v>
          </cell>
          <cell r="N38">
            <v>-7406</v>
          </cell>
          <cell r="P38">
            <v>152899</v>
          </cell>
        </row>
        <row r="39">
          <cell r="D39">
            <v>0</v>
          </cell>
          <cell r="F39">
            <v>7838</v>
          </cell>
          <cell r="H39">
            <v>0</v>
          </cell>
          <cell r="J39">
            <v>0</v>
          </cell>
          <cell r="L39">
            <v>-9869.4950000000008</v>
          </cell>
          <cell r="N39">
            <v>0</v>
          </cell>
          <cell r="P39">
            <v>0</v>
          </cell>
          <cell r="R39">
            <v>0</v>
          </cell>
        </row>
        <row r="45">
          <cell r="D45">
            <v>16844936</v>
          </cell>
          <cell r="F45">
            <v>-16321254</v>
          </cell>
          <cell r="H45">
            <v>0</v>
          </cell>
          <cell r="J45">
            <v>0</v>
          </cell>
          <cell r="L45">
            <v>0</v>
          </cell>
          <cell r="P45">
            <v>0</v>
          </cell>
        </row>
        <row r="49">
          <cell r="D49">
            <v>0</v>
          </cell>
          <cell r="F49">
            <v>0</v>
          </cell>
          <cell r="H49">
            <v>0</v>
          </cell>
          <cell r="J49">
            <v>0</v>
          </cell>
        </row>
      </sheetData>
      <sheetData sheetId="4">
        <row r="12">
          <cell r="D12">
            <v>-20177</v>
          </cell>
        </row>
        <row r="77">
          <cell r="H7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71"/>
  <sheetViews>
    <sheetView tabSelected="1" view="pageBreakPreview" topLeftCell="A74" zoomScaleNormal="85" zoomScaleSheetLayoutView="100" workbookViewId="0">
      <selection activeCell="F81" sqref="F81"/>
    </sheetView>
  </sheetViews>
  <sheetFormatPr defaultColWidth="9.109375" defaultRowHeight="18.75" customHeight="1" x14ac:dyDescent="0.25"/>
  <cols>
    <col min="1" max="1" width="47.44140625" style="17" customWidth="1"/>
    <col min="2" max="2" width="7.44140625" style="26" customWidth="1"/>
    <col min="3" max="3" width="0.88671875" style="5" customWidth="1"/>
    <col min="4" max="4" width="13.88671875" style="5" customWidth="1"/>
    <col min="5" max="5" width="1" style="5" customWidth="1"/>
    <col min="6" max="6" width="13.88671875" style="5" customWidth="1"/>
    <col min="7" max="7" width="1" style="5" customWidth="1"/>
    <col min="8" max="8" width="13.88671875" style="5" customWidth="1"/>
    <col min="9" max="9" width="0.88671875" style="5" customWidth="1"/>
    <col min="10" max="10" width="14.109375" style="5" customWidth="1"/>
    <col min="11" max="11" width="11.109375" style="5" bestFit="1" customWidth="1"/>
    <col min="12" max="12" width="26.88671875" style="5" customWidth="1"/>
    <col min="13" max="13" width="17.5546875" style="84" bestFit="1" customWidth="1"/>
    <col min="14" max="14" width="1.88671875" style="84" customWidth="1"/>
    <col min="15" max="15" width="2.109375" style="84" customWidth="1"/>
    <col min="16" max="16" width="1.88671875" style="84" customWidth="1"/>
    <col min="17" max="17" width="17.5546875" style="84" bestFit="1" customWidth="1"/>
    <col min="18" max="18" width="17.5546875" style="84" customWidth="1"/>
    <col min="19" max="24" width="9.109375" style="5"/>
    <col min="25" max="25" width="16.109375" style="84" bestFit="1" customWidth="1"/>
    <col min="26" max="28" width="9.109375" style="5"/>
    <col min="29" max="29" width="16.109375" style="84" bestFit="1" customWidth="1"/>
    <col min="30" max="16384" width="9.109375" style="5"/>
  </cols>
  <sheetData>
    <row r="1" spans="1:29" ht="18.75" customHeight="1" x14ac:dyDescent="0.25">
      <c r="A1" s="15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83"/>
      <c r="N1" s="83"/>
      <c r="O1" s="83"/>
      <c r="P1" s="83"/>
      <c r="Q1" s="83"/>
      <c r="R1" s="83"/>
      <c r="S1" s="1"/>
      <c r="T1" s="1"/>
      <c r="U1" s="1"/>
      <c r="V1" s="1"/>
      <c r="W1" s="1"/>
      <c r="X1" s="1"/>
      <c r="Y1" s="83"/>
      <c r="Z1" s="1"/>
      <c r="AA1" s="1"/>
      <c r="AB1" s="1"/>
      <c r="AC1" s="83"/>
    </row>
    <row r="2" spans="1:29" ht="18.75" customHeight="1" x14ac:dyDescent="0.25">
      <c r="A2" s="16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83"/>
      <c r="N2" s="83"/>
      <c r="O2" s="83"/>
      <c r="P2" s="83"/>
      <c r="Q2" s="83"/>
      <c r="R2" s="83"/>
      <c r="S2" s="1"/>
      <c r="T2" s="1"/>
      <c r="U2" s="1"/>
      <c r="V2" s="1"/>
      <c r="W2" s="1"/>
      <c r="X2" s="1"/>
      <c r="Y2" s="83"/>
      <c r="Z2" s="1"/>
      <c r="AA2" s="1"/>
      <c r="AB2" s="1"/>
      <c r="AC2" s="83"/>
    </row>
    <row r="4" spans="1:29" s="1" customFormat="1" ht="18.75" customHeight="1" x14ac:dyDescent="0.25">
      <c r="A4" s="51"/>
      <c r="B4" s="2"/>
      <c r="C4" s="33"/>
      <c r="D4" s="187" t="s">
        <v>2</v>
      </c>
      <c r="E4" s="187"/>
      <c r="F4" s="187"/>
      <c r="G4" s="33"/>
      <c r="H4" s="187" t="s">
        <v>3</v>
      </c>
      <c r="I4" s="187"/>
      <c r="J4" s="187"/>
      <c r="M4" s="83"/>
      <c r="N4" s="83"/>
      <c r="O4" s="83"/>
      <c r="P4" s="83"/>
      <c r="Q4" s="83"/>
      <c r="R4" s="83"/>
      <c r="Y4" s="83"/>
      <c r="AC4" s="83"/>
    </row>
    <row r="5" spans="1:29" s="1" customFormat="1" ht="18.75" customHeight="1" x14ac:dyDescent="0.25">
      <c r="A5" s="14"/>
      <c r="B5" s="2"/>
      <c r="C5" s="33"/>
      <c r="D5" s="187" t="s">
        <v>4</v>
      </c>
      <c r="E5" s="187"/>
      <c r="F5" s="187"/>
      <c r="G5" s="33"/>
      <c r="H5" s="187" t="s">
        <v>4</v>
      </c>
      <c r="I5" s="187"/>
      <c r="J5" s="187"/>
      <c r="M5" s="83"/>
      <c r="N5" s="83"/>
      <c r="O5" s="83"/>
      <c r="P5" s="83"/>
      <c r="Q5" s="83"/>
      <c r="R5" s="83"/>
      <c r="Y5" s="83"/>
      <c r="AC5" s="83"/>
    </row>
    <row r="6" spans="1:29" s="1" customFormat="1" ht="18.75" customHeight="1" x14ac:dyDescent="0.25">
      <c r="A6" s="14"/>
      <c r="B6" s="2"/>
      <c r="C6" s="33"/>
      <c r="D6" s="188" t="s">
        <v>5</v>
      </c>
      <c r="E6" s="188"/>
      <c r="F6" s="188"/>
      <c r="G6" s="33"/>
      <c r="H6" s="188" t="s">
        <v>5</v>
      </c>
      <c r="I6" s="188"/>
      <c r="J6" s="188"/>
      <c r="M6" s="83"/>
      <c r="N6" s="83"/>
      <c r="O6" s="83"/>
      <c r="P6" s="83"/>
      <c r="Q6" s="83"/>
      <c r="R6" s="83"/>
      <c r="Y6" s="83"/>
      <c r="AC6" s="83"/>
    </row>
    <row r="7" spans="1:29" ht="18.75" customHeight="1" x14ac:dyDescent="0.25">
      <c r="A7" s="14" t="s">
        <v>6</v>
      </c>
      <c r="B7" s="2" t="s">
        <v>7</v>
      </c>
      <c r="C7" s="33"/>
      <c r="D7" s="33">
        <v>2024</v>
      </c>
      <c r="E7" s="33"/>
      <c r="F7" s="33">
        <v>2023</v>
      </c>
      <c r="G7" s="33"/>
      <c r="H7" s="33">
        <v>2024</v>
      </c>
      <c r="I7" s="33"/>
      <c r="J7" s="33">
        <v>2023</v>
      </c>
      <c r="K7" s="1"/>
      <c r="L7" s="1"/>
      <c r="M7" s="83"/>
      <c r="N7" s="83"/>
      <c r="O7" s="83"/>
      <c r="P7" s="83"/>
      <c r="Q7" s="83"/>
      <c r="R7" s="83"/>
      <c r="S7" s="1"/>
      <c r="T7" s="1"/>
      <c r="U7" s="1"/>
      <c r="V7" s="1"/>
      <c r="W7" s="1"/>
      <c r="X7" s="1"/>
      <c r="Y7" s="83"/>
      <c r="Z7" s="1"/>
      <c r="AA7" s="1"/>
      <c r="AB7" s="1"/>
      <c r="AC7" s="83"/>
    </row>
    <row r="8" spans="1:29" ht="18.75" customHeight="1" x14ac:dyDescent="0.25">
      <c r="A8" s="14"/>
      <c r="B8" s="159"/>
      <c r="C8" s="33"/>
      <c r="D8" s="33"/>
      <c r="E8" s="33"/>
      <c r="F8" s="33" t="s">
        <v>197</v>
      </c>
      <c r="G8" s="33"/>
      <c r="H8" s="33"/>
      <c r="I8" s="33"/>
      <c r="J8" s="33" t="s">
        <v>197</v>
      </c>
      <c r="K8" s="1"/>
      <c r="L8" s="1"/>
      <c r="M8" s="83"/>
      <c r="N8" s="83"/>
      <c r="O8" s="83"/>
      <c r="P8" s="83"/>
      <c r="Q8" s="83"/>
      <c r="R8" s="83"/>
      <c r="S8" s="1"/>
      <c r="T8" s="1"/>
      <c r="U8" s="1"/>
      <c r="V8" s="1"/>
      <c r="W8" s="1"/>
      <c r="X8" s="1"/>
      <c r="Y8" s="83"/>
      <c r="Z8" s="1"/>
      <c r="AA8" s="1"/>
      <c r="AB8" s="1"/>
      <c r="AC8" s="83"/>
    </row>
    <row r="9" spans="1:29" ht="18.75" customHeight="1" x14ac:dyDescent="0.25">
      <c r="A9" s="14"/>
      <c r="B9" s="2"/>
      <c r="C9" s="33"/>
      <c r="D9" s="186" t="s">
        <v>8</v>
      </c>
      <c r="E9" s="186"/>
      <c r="F9" s="186"/>
      <c r="G9" s="186"/>
      <c r="H9" s="186"/>
      <c r="I9" s="186"/>
      <c r="J9" s="186"/>
      <c r="K9" s="1"/>
      <c r="L9" s="1"/>
      <c r="M9" s="83"/>
      <c r="N9" s="83"/>
      <c r="O9" s="83"/>
      <c r="P9" s="83"/>
      <c r="Q9" s="83"/>
      <c r="R9" s="83"/>
      <c r="S9" s="1"/>
      <c r="T9" s="1"/>
      <c r="U9" s="1"/>
      <c r="V9" s="1"/>
      <c r="W9" s="1"/>
      <c r="X9" s="1"/>
      <c r="Y9" s="83"/>
      <c r="Z9" s="1"/>
      <c r="AA9" s="1"/>
      <c r="AB9" s="1"/>
      <c r="AC9" s="83"/>
    </row>
    <row r="10" spans="1:29" s="6" customFormat="1" ht="22.35" customHeight="1" x14ac:dyDescent="0.25">
      <c r="A10" s="9" t="s">
        <v>9</v>
      </c>
      <c r="B10" s="2"/>
      <c r="C10" s="33"/>
      <c r="D10" s="53"/>
      <c r="E10" s="53"/>
      <c r="F10" s="53"/>
      <c r="G10" s="53"/>
      <c r="H10" s="53"/>
      <c r="I10" s="53"/>
      <c r="J10" s="53"/>
      <c r="M10" s="76"/>
      <c r="N10" s="76"/>
      <c r="O10" s="76"/>
      <c r="P10" s="76"/>
      <c r="Q10" s="76"/>
      <c r="R10" s="76"/>
      <c r="Y10" s="76"/>
      <c r="AC10" s="76"/>
    </row>
    <row r="11" spans="1:29" s="6" customFormat="1" ht="18.75" customHeight="1" x14ac:dyDescent="0.25">
      <c r="A11" s="6" t="s">
        <v>10</v>
      </c>
      <c r="B11" s="2">
        <v>6</v>
      </c>
      <c r="C11" s="33"/>
      <c r="D11" s="43">
        <f>'[1]FS 5-9'!$D$10</f>
        <v>5175</v>
      </c>
      <c r="E11" s="7"/>
      <c r="F11" s="43">
        <f>'[1]FS 5-9'!$F$10</f>
        <v>278542</v>
      </c>
      <c r="G11" s="11"/>
      <c r="H11" s="59">
        <f>'[1]FS 5-9'!$H$10</f>
        <v>4970</v>
      </c>
      <c r="I11" s="53"/>
      <c r="J11" s="124">
        <f>'[1]FS 5-9'!$J$10</f>
        <v>278410</v>
      </c>
      <c r="L11" s="63"/>
      <c r="M11" s="76"/>
      <c r="N11" s="76"/>
      <c r="O11" s="76"/>
      <c r="P11" s="76"/>
      <c r="Q11" s="76"/>
      <c r="R11" s="76"/>
      <c r="Y11" s="76"/>
      <c r="AC11" s="76"/>
    </row>
    <row r="12" spans="1:29" s="6" customFormat="1" ht="18.75" customHeight="1" x14ac:dyDescent="0.25">
      <c r="A12" s="6" t="s">
        <v>11</v>
      </c>
      <c r="B12" s="87" t="s">
        <v>198</v>
      </c>
      <c r="C12" s="33"/>
      <c r="D12" s="79">
        <f>'[1]FS 5-9'!$D$11</f>
        <v>198854</v>
      </c>
      <c r="E12" s="7"/>
      <c r="F12" s="79">
        <f>'[1]FS 5-9'!$F$11</f>
        <v>276941</v>
      </c>
      <c r="G12" s="11"/>
      <c r="H12" s="59">
        <f>'[1]FS 5-9'!$H$11</f>
        <v>241539</v>
      </c>
      <c r="I12" s="53"/>
      <c r="J12" s="124">
        <f>'[1]FS 5-9'!$J$11</f>
        <v>277070</v>
      </c>
      <c r="L12" s="63"/>
      <c r="M12" s="76"/>
      <c r="N12" s="76"/>
      <c r="O12" s="76"/>
      <c r="Q12" s="76"/>
      <c r="R12" s="76"/>
      <c r="Y12" s="76"/>
      <c r="AC12" s="76"/>
    </row>
    <row r="13" spans="1:29" s="6" customFormat="1" ht="18.75" customHeight="1" x14ac:dyDescent="0.25">
      <c r="A13" s="6" t="s">
        <v>12</v>
      </c>
      <c r="B13" s="87" t="s">
        <v>189</v>
      </c>
      <c r="C13" s="33"/>
      <c r="D13" s="79">
        <f>'[1]FS 5-9'!$D$12</f>
        <v>34486</v>
      </c>
      <c r="E13" s="7"/>
      <c r="F13" s="79">
        <f>'[1]FS 5-9'!$F$12</f>
        <v>63003</v>
      </c>
      <c r="G13" s="11"/>
      <c r="H13" s="59">
        <f>'[1]FS 5-9'!$H$12</f>
        <v>35967</v>
      </c>
      <c r="I13" s="53"/>
      <c r="J13" s="124">
        <f>'[1]FS 5-9'!$J$12</f>
        <v>60934</v>
      </c>
      <c r="L13" s="63"/>
      <c r="M13" s="76"/>
      <c r="N13" s="76"/>
      <c r="O13" s="76"/>
      <c r="P13" s="76"/>
      <c r="Q13" s="76"/>
      <c r="R13" s="76"/>
      <c r="Y13" s="76"/>
      <c r="AC13" s="76"/>
    </row>
    <row r="14" spans="1:29" s="6" customFormat="1" ht="18.75" customHeight="1" x14ac:dyDescent="0.25">
      <c r="A14" s="6" t="s">
        <v>13</v>
      </c>
      <c r="B14" s="2">
        <v>5</v>
      </c>
      <c r="C14" s="33"/>
      <c r="D14" s="79">
        <f>'[1]FS 5-9'!$D$13</f>
        <v>117471</v>
      </c>
      <c r="E14" s="7"/>
      <c r="F14" s="79">
        <f>'[1]FS 5-9'!$F$13</f>
        <v>103489</v>
      </c>
      <c r="G14" s="11"/>
      <c r="H14" s="44">
        <f>'[1]FS 5-9'!$H$13</f>
        <v>186350</v>
      </c>
      <c r="I14" s="53"/>
      <c r="J14" s="44">
        <f>'[1]FS 5-9'!$J$13</f>
        <v>203849</v>
      </c>
      <c r="L14" s="63"/>
      <c r="M14" s="76"/>
      <c r="N14" s="76"/>
      <c r="O14" s="76"/>
      <c r="P14" s="76"/>
      <c r="Q14" s="76"/>
      <c r="R14" s="76"/>
      <c r="Y14" s="76"/>
      <c r="AC14" s="76"/>
    </row>
    <row r="15" spans="1:29" s="6" customFormat="1" ht="18.75" customHeight="1" x14ac:dyDescent="0.25">
      <c r="A15" s="6" t="s">
        <v>14</v>
      </c>
      <c r="B15" s="2">
        <v>8</v>
      </c>
      <c r="C15" s="33"/>
      <c r="D15" s="43">
        <f>'[1]FS 5-9'!$D$14</f>
        <v>608472</v>
      </c>
      <c r="E15" s="7"/>
      <c r="F15" s="43">
        <f>'[1]FS 5-9'!$F$14</f>
        <v>629255</v>
      </c>
      <c r="G15" s="11"/>
      <c r="H15" s="59">
        <f>'[1]FS 5-9'!$H$14</f>
        <v>594073</v>
      </c>
      <c r="I15" s="53"/>
      <c r="J15" s="59">
        <f>'[1]FS 5-9'!$J$14</f>
        <v>594177</v>
      </c>
      <c r="L15" s="63"/>
      <c r="M15" s="76"/>
      <c r="N15" s="76"/>
      <c r="O15" s="76"/>
      <c r="P15" s="76"/>
      <c r="Q15" s="76"/>
      <c r="R15" s="76"/>
      <c r="Y15" s="76"/>
      <c r="AC15" s="76"/>
    </row>
    <row r="16" spans="1:29" s="6" customFormat="1" ht="18.75" customHeight="1" x14ac:dyDescent="0.25">
      <c r="A16" s="6" t="s">
        <v>15</v>
      </c>
      <c r="B16" s="2"/>
      <c r="C16" s="33"/>
      <c r="D16" s="79">
        <f>'[1]FS 5-9'!$D$15</f>
        <v>99173</v>
      </c>
      <c r="E16" s="7"/>
      <c r="F16" s="79">
        <f>'[1]FS 5-9'!$F$15</f>
        <v>127011</v>
      </c>
      <c r="G16" s="11"/>
      <c r="H16" s="44">
        <f>'[1]FS 5-9'!$H$15</f>
        <v>98777</v>
      </c>
      <c r="I16" s="53"/>
      <c r="J16" s="44">
        <f>'[1]FS 5-9'!$J$15</f>
        <v>126777</v>
      </c>
      <c r="L16" s="63"/>
      <c r="M16" s="76"/>
      <c r="N16" s="76"/>
      <c r="O16" s="76"/>
      <c r="P16" s="76"/>
      <c r="Q16" s="76"/>
      <c r="R16" s="76"/>
      <c r="Y16" s="76"/>
      <c r="AC16" s="76"/>
    </row>
    <row r="17" spans="1:29" s="6" customFormat="1" ht="18.75" customHeight="1" x14ac:dyDescent="0.25">
      <c r="A17" s="7" t="s">
        <v>16</v>
      </c>
      <c r="B17" s="61"/>
      <c r="C17" s="33"/>
      <c r="D17" s="19">
        <f>SUM(D11:D16)</f>
        <v>1063631</v>
      </c>
      <c r="E17" s="72"/>
      <c r="F17" s="19">
        <f>SUM(F11:F16)</f>
        <v>1478241</v>
      </c>
      <c r="G17" s="72"/>
      <c r="H17" s="19">
        <f>SUM(H11:H16)</f>
        <v>1161676</v>
      </c>
      <c r="I17" s="72"/>
      <c r="J17" s="19">
        <f>SUM(J11:J16)</f>
        <v>1541217</v>
      </c>
      <c r="M17" s="76"/>
      <c r="N17" s="76"/>
      <c r="O17" s="76"/>
      <c r="P17" s="76"/>
      <c r="Q17" s="76"/>
      <c r="R17" s="76"/>
      <c r="Y17" s="76"/>
      <c r="AC17" s="76"/>
    </row>
    <row r="18" spans="1:29" s="6" customFormat="1" ht="18.75" customHeight="1" x14ac:dyDescent="0.25">
      <c r="A18" s="7"/>
      <c r="B18" s="61"/>
      <c r="C18" s="33"/>
      <c r="D18" s="11"/>
      <c r="E18" s="11"/>
      <c r="F18" s="11"/>
      <c r="G18" s="11"/>
      <c r="H18" s="11"/>
      <c r="I18" s="11"/>
      <c r="J18" s="11"/>
      <c r="M18" s="76"/>
      <c r="N18" s="76"/>
      <c r="O18" s="76"/>
      <c r="P18" s="76"/>
      <c r="Q18" s="76"/>
      <c r="R18" s="76"/>
      <c r="Y18" s="76"/>
      <c r="AC18" s="76"/>
    </row>
    <row r="19" spans="1:29" s="6" customFormat="1" ht="18.75" customHeight="1" x14ac:dyDescent="0.25">
      <c r="A19" s="9" t="s">
        <v>17</v>
      </c>
      <c r="B19" s="62"/>
      <c r="C19" s="33"/>
      <c r="D19" s="11"/>
      <c r="E19" s="11"/>
      <c r="F19" s="11"/>
      <c r="G19" s="11"/>
      <c r="H19" s="11"/>
      <c r="I19" s="11"/>
      <c r="J19" s="11"/>
      <c r="M19" s="76"/>
      <c r="N19" s="76"/>
      <c r="O19" s="76"/>
      <c r="P19" s="76"/>
      <c r="Q19" s="76"/>
      <c r="R19" s="76"/>
      <c r="Y19" s="76"/>
      <c r="AC19" s="76"/>
    </row>
    <row r="20" spans="1:29" s="6" customFormat="1" ht="18.75" customHeight="1" x14ac:dyDescent="0.25">
      <c r="A20" s="6" t="s">
        <v>18</v>
      </c>
      <c r="B20" s="2">
        <v>15</v>
      </c>
      <c r="C20" s="33"/>
      <c r="D20" s="54">
        <f>'[1]FS 5-9'!$D$19</f>
        <v>0</v>
      </c>
      <c r="E20" s="11"/>
      <c r="F20" s="54">
        <f>'[1]FS 5-9'!$F$19</f>
        <v>540</v>
      </c>
      <c r="G20" s="11"/>
      <c r="H20" s="54">
        <f>'[1]FS 5-9'!$H$19</f>
        <v>0</v>
      </c>
      <c r="I20" s="11"/>
      <c r="J20" s="54">
        <f>'[1]FS 5-9'!$J$19</f>
        <v>0</v>
      </c>
      <c r="L20" s="63"/>
      <c r="M20" s="76"/>
      <c r="N20" s="76"/>
      <c r="O20" s="76"/>
      <c r="P20" s="76"/>
      <c r="Q20" s="76"/>
      <c r="R20" s="76"/>
      <c r="Y20" s="76"/>
      <c r="AC20" s="76"/>
    </row>
    <row r="21" spans="1:29" s="6" customFormat="1" ht="18.75" customHeight="1" x14ac:dyDescent="0.25">
      <c r="A21" s="6" t="s">
        <v>19</v>
      </c>
      <c r="B21" s="2">
        <v>25</v>
      </c>
      <c r="C21" s="33"/>
      <c r="D21" s="46">
        <f>'[1]FS 5-9'!$D$20</f>
        <v>12593</v>
      </c>
      <c r="E21" s="11"/>
      <c r="F21" s="46">
        <f>'[1]FS 5-9'!$F$20</f>
        <v>26867</v>
      </c>
      <c r="G21" s="11"/>
      <c r="H21" s="46">
        <f>'[1]FS 5-9'!$H$20</f>
        <v>12593</v>
      </c>
      <c r="I21" s="11"/>
      <c r="J21" s="46">
        <f>'[1]FS 5-9'!$J$20</f>
        <v>26867</v>
      </c>
      <c r="L21" s="63"/>
      <c r="M21" s="76"/>
      <c r="N21" s="76"/>
      <c r="O21" s="76"/>
      <c r="P21" s="76"/>
      <c r="Q21" s="76"/>
      <c r="R21" s="76"/>
      <c r="Y21" s="76"/>
      <c r="AC21" s="76"/>
    </row>
    <row r="22" spans="1:29" s="6" customFormat="1" ht="18.75" customHeight="1" x14ac:dyDescent="0.25">
      <c r="A22" s="6" t="s">
        <v>20</v>
      </c>
      <c r="B22" s="2">
        <v>9</v>
      </c>
      <c r="C22" s="33"/>
      <c r="D22" s="54">
        <f>'[1]FS 5-9'!$D$21</f>
        <v>316573</v>
      </c>
      <c r="E22" s="11"/>
      <c r="F22" s="54">
        <f>'[1]FS 5-9'!$F$21</f>
        <v>339645</v>
      </c>
      <c r="G22" s="11"/>
      <c r="H22" s="54">
        <f>'[1]FS 5-9'!$H$21</f>
        <v>153641</v>
      </c>
      <c r="I22" s="11"/>
      <c r="J22" s="54">
        <f>'[1]FS 5-9'!$J$21</f>
        <v>153641</v>
      </c>
      <c r="L22" s="63"/>
      <c r="M22" s="76"/>
      <c r="N22" s="76"/>
      <c r="O22" s="76"/>
      <c r="P22" s="76"/>
      <c r="Q22" s="76"/>
      <c r="R22" s="76"/>
      <c r="Y22" s="76"/>
      <c r="AC22" s="76"/>
    </row>
    <row r="23" spans="1:29" s="6" customFormat="1" ht="18.75" customHeight="1" x14ac:dyDescent="0.25">
      <c r="A23" s="6" t="s">
        <v>21</v>
      </c>
      <c r="B23" s="2">
        <v>11</v>
      </c>
      <c r="C23" s="33"/>
      <c r="D23" s="59">
        <f>'[1]FS 5-9'!$D$22</f>
        <v>0</v>
      </c>
      <c r="E23" s="11"/>
      <c r="F23" s="59">
        <f>'[1]FS 5-9'!$F$22</f>
        <v>0</v>
      </c>
      <c r="G23" s="11"/>
      <c r="H23" s="54">
        <f>'[1]FS 5-9'!$H$22</f>
        <v>199716</v>
      </c>
      <c r="I23" s="11"/>
      <c r="J23" s="54">
        <f>'[1]FS 5-9'!$J$22</f>
        <v>210814</v>
      </c>
      <c r="L23" s="63"/>
      <c r="M23" s="76"/>
      <c r="N23" s="76"/>
      <c r="O23" s="76"/>
      <c r="P23" s="76"/>
      <c r="Q23" s="76"/>
      <c r="R23" s="76"/>
      <c r="Y23" s="76"/>
      <c r="AC23" s="76"/>
    </row>
    <row r="24" spans="1:29" s="6" customFormat="1" ht="18.75" customHeight="1" x14ac:dyDescent="0.25">
      <c r="A24" s="6" t="s">
        <v>22</v>
      </c>
      <c r="B24" s="2" t="s">
        <v>198</v>
      </c>
      <c r="C24" s="33"/>
      <c r="D24" s="44">
        <f>'[1]FS 5-9'!$D$23</f>
        <v>3257</v>
      </c>
      <c r="E24" s="11"/>
      <c r="F24" s="44">
        <f>'[1]FS 5-9'!$F$23</f>
        <v>7376</v>
      </c>
      <c r="G24" s="11"/>
      <c r="H24" s="46">
        <f>'[1]FS 5-9'!$H$23</f>
        <v>3257</v>
      </c>
      <c r="I24" s="11"/>
      <c r="J24" s="46">
        <f>'[1]FS 5-9'!$J$23</f>
        <v>4343</v>
      </c>
      <c r="L24" s="63"/>
      <c r="M24" s="76"/>
      <c r="N24" s="76"/>
      <c r="O24" s="76"/>
      <c r="P24" s="76"/>
      <c r="Q24" s="76"/>
      <c r="R24" s="76"/>
      <c r="Y24" s="76"/>
      <c r="AC24" s="76"/>
    </row>
    <row r="25" spans="1:29" s="6" customFormat="1" ht="18.75" customHeight="1" x14ac:dyDescent="0.25">
      <c r="A25" s="6" t="s">
        <v>23</v>
      </c>
      <c r="B25" s="2" t="s">
        <v>199</v>
      </c>
      <c r="C25" s="33"/>
      <c r="D25" s="44">
        <f>'[1]FS 5-9'!$D$24</f>
        <v>31813</v>
      </c>
      <c r="E25" s="11"/>
      <c r="F25" s="59">
        <f>'[1]FS 5-9'!$F$24</f>
        <v>31813</v>
      </c>
      <c r="G25" s="11"/>
      <c r="H25" s="59">
        <f>'[1]FS 5-9'!$H$24</f>
        <v>31813</v>
      </c>
      <c r="I25" s="11"/>
      <c r="J25" s="59">
        <f>'[1]FS 5-9'!$J$24</f>
        <v>31813</v>
      </c>
      <c r="L25" s="63"/>
      <c r="M25" s="76"/>
      <c r="N25" s="76"/>
      <c r="O25" s="76"/>
      <c r="P25" s="76"/>
      <c r="Q25" s="76"/>
      <c r="R25" s="76"/>
      <c r="Y25" s="76"/>
      <c r="AC25" s="76"/>
    </row>
    <row r="26" spans="1:29" s="6" customFormat="1" ht="18.75" customHeight="1" x14ac:dyDescent="0.25">
      <c r="A26" s="6" t="s">
        <v>24</v>
      </c>
      <c r="B26" s="2">
        <v>12</v>
      </c>
      <c r="C26" s="33"/>
      <c r="D26" s="44">
        <f>'[1]FS 5-9'!$D$25</f>
        <v>106430</v>
      </c>
      <c r="E26" s="11"/>
      <c r="F26" s="59">
        <f>'[1]FS 5-9'!$F$25</f>
        <v>106720</v>
      </c>
      <c r="G26" s="11"/>
      <c r="H26" s="59">
        <f>'[1]FS 5-9'!$H$25</f>
        <v>82620</v>
      </c>
      <c r="I26" s="11"/>
      <c r="J26" s="59">
        <f>'[1]FS 5-9'!$J$25</f>
        <v>82620</v>
      </c>
      <c r="L26" s="63"/>
      <c r="M26" s="76"/>
      <c r="N26" s="76"/>
      <c r="O26" s="76"/>
      <c r="P26" s="76"/>
      <c r="Q26" s="76"/>
      <c r="R26" s="76"/>
      <c r="Y26" s="76"/>
      <c r="AC26" s="76"/>
    </row>
    <row r="27" spans="1:29" s="6" customFormat="1" ht="18.75" customHeight="1" x14ac:dyDescent="0.25">
      <c r="A27" s="6" t="s">
        <v>25</v>
      </c>
      <c r="B27" s="2">
        <v>13</v>
      </c>
      <c r="C27" s="33"/>
      <c r="D27" s="54">
        <f>'[1]FS 5-9'!$D$26</f>
        <v>618427</v>
      </c>
      <c r="E27" s="11"/>
      <c r="F27" s="54">
        <f>'[1]FS 5-9'!$F$26</f>
        <v>672559</v>
      </c>
      <c r="G27" s="11"/>
      <c r="H27" s="54">
        <f>'[1]FS 5-9'!$H$26</f>
        <v>591489</v>
      </c>
      <c r="I27" s="11"/>
      <c r="J27" s="54">
        <f>'[1]FS 5-9'!$J$26</f>
        <v>643282</v>
      </c>
      <c r="L27" s="63"/>
      <c r="M27" s="76"/>
      <c r="N27" s="76"/>
      <c r="O27" s="76"/>
      <c r="P27" s="76"/>
      <c r="Q27" s="76"/>
      <c r="R27" s="76"/>
      <c r="Y27" s="76"/>
      <c r="AC27" s="76"/>
    </row>
    <row r="28" spans="1:29" s="6" customFormat="1" ht="18.75" customHeight="1" x14ac:dyDescent="0.25">
      <c r="A28" s="6" t="s">
        <v>26</v>
      </c>
      <c r="B28" s="62"/>
      <c r="C28" s="33"/>
      <c r="D28" s="54">
        <f>'[1]FS 5-9'!$D$27</f>
        <v>12520</v>
      </c>
      <c r="E28" s="11"/>
      <c r="F28" s="54">
        <f>'[1]FS 5-9'!$F$27</f>
        <v>13691</v>
      </c>
      <c r="G28" s="11"/>
      <c r="H28" s="54">
        <f>'[1]FS 5-9'!$H$27</f>
        <v>6698</v>
      </c>
      <c r="I28" s="11"/>
      <c r="J28" s="54">
        <f>'[1]FS 5-9'!$J$27</f>
        <v>7842</v>
      </c>
      <c r="L28" s="63"/>
      <c r="M28" s="76"/>
      <c r="N28" s="76"/>
      <c r="O28" s="76"/>
      <c r="P28" s="76"/>
      <c r="Q28" s="76"/>
      <c r="R28" s="76"/>
      <c r="Y28" s="76"/>
      <c r="AC28" s="76"/>
    </row>
    <row r="29" spans="1:29" s="6" customFormat="1" ht="18.75" customHeight="1" x14ac:dyDescent="0.25">
      <c r="A29" s="6" t="s">
        <v>27</v>
      </c>
      <c r="B29" s="2" t="s">
        <v>200</v>
      </c>
      <c r="C29" s="33"/>
      <c r="D29" s="54">
        <f>'[1]FS 5-9'!$D$28</f>
        <v>451212</v>
      </c>
      <c r="E29" s="11"/>
      <c r="F29" s="54">
        <f>'[1]FS 5-9'!$F$28</f>
        <v>241468</v>
      </c>
      <c r="G29" s="11"/>
      <c r="H29" s="54">
        <f>'[1]FS 5-9'!$H$28</f>
        <v>450583</v>
      </c>
      <c r="I29" s="11"/>
      <c r="J29" s="54">
        <f>'[1]FS 5-9'!$J$28</f>
        <v>241196</v>
      </c>
      <c r="L29" s="63"/>
      <c r="M29" s="76"/>
      <c r="N29" s="76"/>
      <c r="O29" s="76"/>
      <c r="P29" s="76"/>
      <c r="Q29" s="76"/>
      <c r="R29" s="76"/>
      <c r="Y29" s="76"/>
      <c r="AC29" s="76"/>
    </row>
    <row r="30" spans="1:29" s="6" customFormat="1" ht="18.75" customHeight="1" x14ac:dyDescent="0.25">
      <c r="A30" s="6" t="s">
        <v>186</v>
      </c>
      <c r="B30" s="155">
        <v>22</v>
      </c>
      <c r="C30" s="33"/>
      <c r="D30" s="54">
        <f>'[1]FS 5-9'!$D$29</f>
        <v>0</v>
      </c>
      <c r="E30" s="11"/>
      <c r="F30" s="54">
        <f>'[1]FS 5-9'!$F$29</f>
        <v>6530</v>
      </c>
      <c r="G30" s="11"/>
      <c r="H30" s="54">
        <f>'[1]FS 5-9'!$H$29</f>
        <v>0</v>
      </c>
      <c r="I30" s="11"/>
      <c r="J30" s="54">
        <f>'[1]FS 5-9'!$J$29</f>
        <v>5986</v>
      </c>
      <c r="L30" s="63"/>
      <c r="M30" s="76"/>
      <c r="N30" s="76"/>
      <c r="O30" s="76"/>
      <c r="P30" s="76"/>
      <c r="Q30" s="76"/>
      <c r="R30" s="76"/>
      <c r="Y30" s="76"/>
      <c r="AC30" s="76"/>
    </row>
    <row r="31" spans="1:29" s="6" customFormat="1" ht="18.75" customHeight="1" x14ac:dyDescent="0.25">
      <c r="A31" s="6" t="s">
        <v>28</v>
      </c>
      <c r="B31" s="125"/>
      <c r="C31" s="33"/>
      <c r="D31" s="54">
        <f>'[1]FS 5-9'!$D$30</f>
        <v>32958</v>
      </c>
      <c r="E31" s="11"/>
      <c r="F31" s="54">
        <f>'[1]FS 5-9'!$F$30</f>
        <v>275590</v>
      </c>
      <c r="G31" s="11"/>
      <c r="H31" s="54">
        <f>'[1]FS 5-9'!$H$30</f>
        <v>32852</v>
      </c>
      <c r="I31" s="11"/>
      <c r="J31" s="54">
        <f>'[1]FS 5-9'!$J$30</f>
        <v>275544</v>
      </c>
      <c r="K31" s="85"/>
      <c r="L31" s="63"/>
      <c r="M31" s="76"/>
      <c r="N31" s="76"/>
      <c r="O31" s="76"/>
      <c r="P31" s="76"/>
      <c r="Q31" s="76"/>
      <c r="R31" s="76"/>
      <c r="Y31" s="76"/>
      <c r="AC31" s="76"/>
    </row>
    <row r="32" spans="1:29" s="6" customFormat="1" ht="18.75" customHeight="1" x14ac:dyDescent="0.25">
      <c r="A32" s="7" t="s">
        <v>29</v>
      </c>
      <c r="B32" s="68"/>
      <c r="C32" s="13"/>
      <c r="D32" s="19">
        <f>SUM(D20:D31)</f>
        <v>1585783</v>
      </c>
      <c r="E32" s="72"/>
      <c r="F32" s="19">
        <f>SUM(F20:F31)</f>
        <v>1722799</v>
      </c>
      <c r="G32" s="72"/>
      <c r="H32" s="19">
        <f>SUM(H20:H31)</f>
        <v>1565262</v>
      </c>
      <c r="I32" s="72"/>
      <c r="J32" s="19">
        <f>SUM(J20:J31)</f>
        <v>1683948</v>
      </c>
      <c r="M32" s="76"/>
      <c r="N32" s="76"/>
      <c r="O32" s="76"/>
      <c r="P32" s="76"/>
      <c r="Q32" s="76"/>
      <c r="R32" s="76"/>
      <c r="Y32" s="76"/>
      <c r="AC32" s="76"/>
    </row>
    <row r="33" spans="1:29" ht="18.75" customHeight="1" x14ac:dyDescent="0.25">
      <c r="A33" s="7"/>
      <c r="B33" s="12"/>
      <c r="C33" s="13"/>
      <c r="D33" s="11"/>
      <c r="E33" s="11"/>
      <c r="F33" s="11"/>
      <c r="G33" s="11"/>
      <c r="H33" s="11"/>
      <c r="I33" s="11"/>
      <c r="J33" s="11"/>
      <c r="K33" s="1"/>
      <c r="L33" s="1"/>
      <c r="M33" s="83"/>
      <c r="N33" s="83"/>
      <c r="O33" s="83"/>
      <c r="P33" s="83"/>
      <c r="Q33" s="83"/>
      <c r="R33" s="83"/>
      <c r="S33" s="1"/>
      <c r="T33" s="1"/>
      <c r="U33" s="1"/>
      <c r="V33" s="1"/>
      <c r="W33" s="1"/>
      <c r="X33" s="1"/>
      <c r="Y33" s="83"/>
      <c r="Z33" s="1"/>
      <c r="AA33" s="1"/>
      <c r="AB33" s="1"/>
      <c r="AC33" s="83"/>
    </row>
    <row r="34" spans="1:29" ht="18.75" customHeight="1" thickBot="1" x14ac:dyDescent="0.3">
      <c r="A34" s="7" t="s">
        <v>30</v>
      </c>
      <c r="B34" s="12"/>
      <c r="C34" s="13"/>
      <c r="D34" s="50">
        <f>SUM(D17+D32)</f>
        <v>2649414</v>
      </c>
      <c r="E34" s="72"/>
      <c r="F34" s="50">
        <f>SUM(F17+F32)</f>
        <v>3201040</v>
      </c>
      <c r="G34" s="72"/>
      <c r="H34" s="50">
        <f>SUM(H17+H32)</f>
        <v>2726938</v>
      </c>
      <c r="I34" s="72"/>
      <c r="J34" s="50">
        <f>SUM(J17+J32)</f>
        <v>3225165</v>
      </c>
      <c r="K34" s="1"/>
      <c r="L34" s="1"/>
      <c r="M34" s="83"/>
      <c r="N34" s="83"/>
      <c r="O34" s="83"/>
      <c r="P34" s="83"/>
      <c r="Q34" s="83"/>
      <c r="R34" s="83"/>
      <c r="S34" s="1"/>
      <c r="T34" s="1"/>
      <c r="U34" s="1"/>
      <c r="V34" s="1"/>
      <c r="W34" s="1"/>
      <c r="X34" s="1"/>
      <c r="Y34" s="83"/>
      <c r="Z34" s="1"/>
      <c r="AA34" s="1"/>
      <c r="AB34" s="1"/>
      <c r="AC34" s="83"/>
    </row>
    <row r="35" spans="1:29" s="1" customFormat="1" ht="18.75" customHeight="1" thickTop="1" x14ac:dyDescent="0.25">
      <c r="A35" s="14"/>
      <c r="B35" s="2"/>
      <c r="C35" s="13"/>
      <c r="D35" s="8"/>
      <c r="E35" s="8"/>
      <c r="F35" s="8"/>
      <c r="G35" s="8"/>
      <c r="H35" s="8"/>
      <c r="I35" s="8"/>
      <c r="J35" s="8"/>
      <c r="M35" s="83"/>
      <c r="N35" s="83"/>
      <c r="O35" s="83"/>
      <c r="P35" s="83"/>
      <c r="Q35" s="83"/>
      <c r="R35" s="83"/>
      <c r="Y35" s="83"/>
      <c r="AC35" s="83"/>
    </row>
    <row r="36" spans="1:29" ht="18.75" customHeight="1" x14ac:dyDescent="0.25">
      <c r="A36" s="15" t="s">
        <v>0</v>
      </c>
      <c r="B36" s="2"/>
      <c r="C36" s="6"/>
      <c r="D36" s="6"/>
      <c r="E36" s="6"/>
      <c r="F36" s="6"/>
      <c r="G36" s="6"/>
      <c r="H36" s="6"/>
      <c r="I36" s="6"/>
      <c r="J36" s="6"/>
      <c r="K36" s="1"/>
      <c r="L36" s="1"/>
      <c r="M36" s="83"/>
      <c r="N36" s="83"/>
      <c r="O36" s="83"/>
      <c r="P36" s="83"/>
      <c r="Q36" s="83"/>
      <c r="R36" s="83"/>
      <c r="S36" s="1"/>
      <c r="T36" s="1"/>
      <c r="U36" s="1"/>
      <c r="V36" s="1"/>
      <c r="W36" s="1"/>
      <c r="X36" s="1"/>
      <c r="Y36" s="83"/>
      <c r="Z36" s="1"/>
      <c r="AA36" s="1"/>
      <c r="AB36" s="1"/>
      <c r="AC36" s="83"/>
    </row>
    <row r="37" spans="1:29" ht="18.75" customHeight="1" x14ac:dyDescent="0.25">
      <c r="A37" s="16" t="s">
        <v>1</v>
      </c>
      <c r="B37" s="2"/>
      <c r="C37" s="6"/>
      <c r="D37" s="6"/>
      <c r="E37" s="6"/>
      <c r="F37" s="6"/>
      <c r="G37" s="6"/>
      <c r="H37" s="6"/>
      <c r="I37" s="6"/>
      <c r="J37" s="6"/>
      <c r="K37" s="1"/>
      <c r="L37" s="1"/>
      <c r="M37" s="83"/>
      <c r="N37" s="83"/>
      <c r="O37" s="83"/>
      <c r="P37" s="83"/>
      <c r="Q37" s="83"/>
      <c r="R37" s="83"/>
      <c r="S37" s="1"/>
      <c r="T37" s="1"/>
      <c r="U37" s="1"/>
      <c r="V37" s="1"/>
      <c r="W37" s="1"/>
      <c r="X37" s="1"/>
      <c r="Y37" s="83"/>
      <c r="Z37" s="1"/>
      <c r="AA37" s="1"/>
      <c r="AB37" s="1"/>
      <c r="AC37" s="83"/>
    </row>
    <row r="38" spans="1:29" ht="15.6" customHeight="1" x14ac:dyDescent="0.25">
      <c r="A38" s="14"/>
      <c r="B38" s="2"/>
      <c r="C38" s="6"/>
      <c r="D38" s="6"/>
      <c r="E38" s="6"/>
      <c r="F38" s="6"/>
      <c r="G38" s="6"/>
      <c r="H38" s="6"/>
      <c r="I38" s="6"/>
      <c r="J38" s="6"/>
      <c r="K38" s="1"/>
      <c r="L38" s="1"/>
      <c r="M38" s="83"/>
      <c r="N38" s="83"/>
      <c r="O38" s="83"/>
      <c r="P38" s="83"/>
      <c r="Q38" s="83"/>
      <c r="R38" s="83"/>
      <c r="S38" s="1"/>
      <c r="T38" s="1"/>
      <c r="U38" s="1"/>
      <c r="V38" s="1"/>
      <c r="W38" s="1"/>
      <c r="X38" s="1"/>
      <c r="Y38" s="83"/>
      <c r="Z38" s="1"/>
      <c r="AA38" s="1"/>
      <c r="AB38" s="1"/>
      <c r="AC38" s="83"/>
    </row>
    <row r="39" spans="1:29" s="1" customFormat="1" ht="18.75" customHeight="1" x14ac:dyDescent="0.25">
      <c r="A39" s="51"/>
      <c r="B39" s="2"/>
      <c r="C39" s="33"/>
      <c r="D39" s="187" t="s">
        <v>2</v>
      </c>
      <c r="E39" s="187"/>
      <c r="F39" s="187"/>
      <c r="G39" s="33"/>
      <c r="H39" s="187" t="s">
        <v>3</v>
      </c>
      <c r="I39" s="187"/>
      <c r="J39" s="187"/>
      <c r="M39" s="83"/>
      <c r="N39" s="83"/>
      <c r="O39" s="83"/>
      <c r="P39" s="83"/>
      <c r="Q39" s="83"/>
      <c r="R39" s="83"/>
      <c r="Y39" s="83"/>
      <c r="AC39" s="83"/>
    </row>
    <row r="40" spans="1:29" s="1" customFormat="1" ht="18.75" customHeight="1" x14ac:dyDescent="0.25">
      <c r="A40" s="51"/>
      <c r="B40" s="2"/>
      <c r="C40" s="33"/>
      <c r="D40" s="187" t="s">
        <v>4</v>
      </c>
      <c r="E40" s="187"/>
      <c r="F40" s="187"/>
      <c r="G40" s="33"/>
      <c r="H40" s="187" t="s">
        <v>4</v>
      </c>
      <c r="I40" s="187"/>
      <c r="J40" s="187"/>
      <c r="M40" s="83"/>
      <c r="N40" s="83"/>
      <c r="O40" s="83"/>
      <c r="P40" s="83"/>
      <c r="Q40" s="83"/>
      <c r="R40" s="83"/>
      <c r="Y40" s="83"/>
      <c r="AC40" s="83"/>
    </row>
    <row r="41" spans="1:29" s="1" customFormat="1" ht="18.75" customHeight="1" x14ac:dyDescent="0.25">
      <c r="A41" s="14"/>
      <c r="B41" s="2"/>
      <c r="C41" s="33"/>
      <c r="D41" s="188" t="s">
        <v>5</v>
      </c>
      <c r="E41" s="188"/>
      <c r="F41" s="188"/>
      <c r="G41" s="33"/>
      <c r="H41" s="188" t="s">
        <v>5</v>
      </c>
      <c r="I41" s="188"/>
      <c r="J41" s="188"/>
      <c r="M41" s="83"/>
      <c r="N41" s="83"/>
      <c r="O41" s="83"/>
      <c r="P41" s="83"/>
      <c r="Q41" s="83"/>
      <c r="R41" s="83"/>
      <c r="Y41" s="83"/>
      <c r="AC41" s="83"/>
    </row>
    <row r="42" spans="1:29" ht="18.75" customHeight="1" x14ac:dyDescent="0.25">
      <c r="A42" s="14" t="s">
        <v>31</v>
      </c>
      <c r="B42" s="2" t="s">
        <v>7</v>
      </c>
      <c r="C42" s="33"/>
      <c r="D42" s="33">
        <v>2024</v>
      </c>
      <c r="E42" s="33"/>
      <c r="F42" s="33">
        <v>2023</v>
      </c>
      <c r="G42" s="33"/>
      <c r="H42" s="33">
        <v>2024</v>
      </c>
      <c r="I42" s="33"/>
      <c r="J42" s="33">
        <v>2023</v>
      </c>
      <c r="K42" s="1"/>
      <c r="L42" s="1"/>
      <c r="M42" s="83"/>
      <c r="N42" s="83"/>
      <c r="O42" s="83"/>
      <c r="P42" s="83"/>
      <c r="Q42" s="83"/>
      <c r="R42" s="83"/>
      <c r="S42" s="1"/>
      <c r="T42" s="1"/>
      <c r="U42" s="1"/>
      <c r="V42" s="1"/>
      <c r="W42" s="1"/>
      <c r="X42" s="1"/>
      <c r="Y42" s="83"/>
      <c r="Z42" s="1"/>
      <c r="AA42" s="1"/>
      <c r="AB42" s="1"/>
      <c r="AC42" s="83"/>
    </row>
    <row r="43" spans="1:29" ht="18.75" customHeight="1" x14ac:dyDescent="0.25">
      <c r="A43" s="14"/>
      <c r="B43" s="159"/>
      <c r="C43" s="33"/>
      <c r="D43" s="33"/>
      <c r="E43" s="33"/>
      <c r="F43" s="33" t="s">
        <v>197</v>
      </c>
      <c r="G43" s="33"/>
      <c r="H43" s="33"/>
      <c r="I43" s="33"/>
      <c r="J43" s="33" t="s">
        <v>197</v>
      </c>
      <c r="K43" s="1"/>
      <c r="L43" s="1"/>
      <c r="M43" s="83"/>
      <c r="N43" s="83"/>
      <c r="O43" s="83"/>
      <c r="P43" s="83"/>
      <c r="Q43" s="83"/>
      <c r="R43" s="83"/>
      <c r="S43" s="1"/>
      <c r="T43" s="1"/>
      <c r="U43" s="1"/>
      <c r="V43" s="1"/>
      <c r="W43" s="1"/>
      <c r="X43" s="1"/>
      <c r="Y43" s="83"/>
      <c r="Z43" s="1"/>
      <c r="AA43" s="1"/>
      <c r="AB43" s="1"/>
      <c r="AC43" s="83"/>
    </row>
    <row r="44" spans="1:29" ht="18.75" customHeight="1" x14ac:dyDescent="0.25">
      <c r="A44" s="14"/>
      <c r="B44" s="2"/>
      <c r="C44" s="33"/>
      <c r="D44" s="186" t="s">
        <v>8</v>
      </c>
      <c r="E44" s="186"/>
      <c r="F44" s="186"/>
      <c r="G44" s="186"/>
      <c r="H44" s="186"/>
      <c r="I44" s="186"/>
      <c r="J44" s="186"/>
      <c r="K44" s="1"/>
      <c r="L44" s="1"/>
      <c r="M44" s="83"/>
      <c r="N44" s="83"/>
      <c r="O44" s="83"/>
      <c r="P44" s="83"/>
      <c r="Q44" s="83"/>
      <c r="R44" s="83"/>
      <c r="S44" s="1"/>
      <c r="T44" s="1"/>
      <c r="U44" s="1"/>
      <c r="V44" s="1"/>
      <c r="W44" s="1"/>
      <c r="X44" s="1"/>
      <c r="Y44" s="83"/>
      <c r="Z44" s="1"/>
      <c r="AA44" s="1"/>
      <c r="AB44" s="1"/>
      <c r="AC44" s="83"/>
    </row>
    <row r="45" spans="1:29" ht="18.75" customHeight="1" x14ac:dyDescent="0.25">
      <c r="A45" s="9" t="s">
        <v>32</v>
      </c>
      <c r="B45" s="2"/>
      <c r="C45" s="33"/>
      <c r="D45" s="53"/>
      <c r="E45" s="53"/>
      <c r="F45" s="53"/>
      <c r="G45" s="53"/>
      <c r="H45" s="53"/>
      <c r="I45" s="53"/>
      <c r="J45" s="53"/>
      <c r="K45" s="1"/>
      <c r="L45" s="1"/>
      <c r="M45" s="83"/>
      <c r="N45" s="83"/>
      <c r="O45" s="83"/>
      <c r="P45" s="83"/>
      <c r="Q45" s="83"/>
      <c r="R45" s="83"/>
      <c r="S45" s="1"/>
      <c r="T45" s="1"/>
      <c r="U45" s="1"/>
      <c r="V45" s="1"/>
      <c r="W45" s="1"/>
      <c r="X45" s="1"/>
      <c r="Y45" s="83"/>
      <c r="Z45" s="1"/>
      <c r="AA45" s="1"/>
      <c r="AB45" s="1"/>
      <c r="AC45" s="83"/>
    </row>
    <row r="46" spans="1:29" ht="18.75" customHeight="1" x14ac:dyDescent="0.25">
      <c r="A46" s="6" t="s">
        <v>33</v>
      </c>
      <c r="B46" s="2"/>
      <c r="C46" s="33"/>
      <c r="D46" s="43"/>
      <c r="E46" s="42"/>
      <c r="F46" s="18"/>
      <c r="G46" s="11"/>
      <c r="H46" s="54"/>
      <c r="I46" s="11"/>
      <c r="J46" s="18"/>
      <c r="K46" s="1"/>
      <c r="L46" s="1"/>
      <c r="M46" s="83"/>
      <c r="N46" s="83"/>
      <c r="O46" s="83"/>
      <c r="P46" s="83"/>
      <c r="Q46" s="83"/>
      <c r="R46" s="83"/>
      <c r="S46" s="1"/>
      <c r="T46" s="1"/>
      <c r="U46" s="1"/>
      <c r="V46" s="1"/>
      <c r="W46" s="1"/>
      <c r="X46" s="1"/>
      <c r="Y46" s="83"/>
      <c r="Z46" s="1"/>
      <c r="AA46" s="1"/>
      <c r="AB46" s="1"/>
      <c r="AC46" s="83"/>
    </row>
    <row r="47" spans="1:29" ht="18.75" customHeight="1" x14ac:dyDescent="0.25">
      <c r="A47" s="6" t="s">
        <v>34</v>
      </c>
      <c r="B47" s="2">
        <v>15</v>
      </c>
      <c r="C47" s="33"/>
      <c r="D47" s="43">
        <f>'[1]FS 5-9'!$D$45</f>
        <v>232617</v>
      </c>
      <c r="E47" s="42"/>
      <c r="F47" s="43">
        <f>'[1]FS 5-9'!$F$45</f>
        <v>306521</v>
      </c>
      <c r="G47" s="11"/>
      <c r="H47" s="54">
        <f>'[1]FS 5-9'!$H$45</f>
        <v>227610</v>
      </c>
      <c r="I47" s="11"/>
      <c r="J47" s="54">
        <f>'[1]FS 5-9'!$J$45</f>
        <v>301498</v>
      </c>
      <c r="K47" s="1"/>
      <c r="L47" s="128"/>
      <c r="M47" s="83"/>
      <c r="N47" s="83"/>
      <c r="O47" s="83"/>
      <c r="P47" s="83"/>
      <c r="Q47" s="83"/>
      <c r="R47" s="83"/>
      <c r="S47" s="1"/>
      <c r="T47" s="1"/>
      <c r="U47" s="1"/>
      <c r="V47" s="1"/>
      <c r="W47" s="1"/>
      <c r="X47" s="1"/>
      <c r="Y47" s="83"/>
      <c r="Z47" s="1"/>
      <c r="AA47" s="1"/>
      <c r="AB47" s="1"/>
      <c r="AC47" s="83"/>
    </row>
    <row r="48" spans="1:29" ht="18.75" customHeight="1" x14ac:dyDescent="0.25">
      <c r="A48" s="6" t="s">
        <v>35</v>
      </c>
      <c r="B48" s="2" t="s">
        <v>201</v>
      </c>
      <c r="C48" s="33"/>
      <c r="D48" s="43">
        <f>'[1]FS 5-9'!$D$46</f>
        <v>505165</v>
      </c>
      <c r="E48" s="42"/>
      <c r="F48" s="43">
        <f>'[1]FS 5-9'!$F$46</f>
        <v>810845</v>
      </c>
      <c r="G48" s="11"/>
      <c r="H48" s="54">
        <f>'[1]FS 5-9'!$H$46</f>
        <v>493779</v>
      </c>
      <c r="I48" s="11"/>
      <c r="J48" s="54">
        <f>'[1]FS 5-9'!$J$46</f>
        <v>800976</v>
      </c>
      <c r="K48" s="1"/>
      <c r="L48" s="1"/>
      <c r="M48" s="83"/>
      <c r="N48" s="83"/>
      <c r="O48" s="83"/>
      <c r="P48" s="83"/>
      <c r="Q48" s="83"/>
      <c r="R48" s="83"/>
      <c r="S48" s="1"/>
      <c r="T48" s="1"/>
      <c r="U48" s="1"/>
      <c r="V48" s="1"/>
      <c r="W48" s="1"/>
      <c r="X48" s="1"/>
      <c r="Y48" s="83"/>
      <c r="Z48" s="1"/>
      <c r="AA48" s="1"/>
      <c r="AB48" s="1"/>
      <c r="AC48" s="83"/>
    </row>
    <row r="49" spans="1:29" ht="18.75" customHeight="1" x14ac:dyDescent="0.25">
      <c r="A49" s="6" t="s">
        <v>36</v>
      </c>
      <c r="B49" s="2"/>
      <c r="C49" s="33"/>
      <c r="D49" s="43">
        <f>'[1]FS 5-9'!$D$47</f>
        <v>74363</v>
      </c>
      <c r="E49" s="42"/>
      <c r="F49" s="43">
        <f>'[1]FS 5-9'!$F$47</f>
        <v>33308</v>
      </c>
      <c r="G49" s="11"/>
      <c r="H49" s="54">
        <f>'[1]FS 5-9'!$H$47</f>
        <v>74363</v>
      </c>
      <c r="I49" s="11"/>
      <c r="J49" s="54">
        <f>'[1]FS 5-9'!$J$47</f>
        <v>33257</v>
      </c>
      <c r="K49" s="1"/>
      <c r="L49" s="1"/>
      <c r="M49" s="83"/>
      <c r="N49" s="83"/>
      <c r="O49" s="83"/>
      <c r="P49" s="83"/>
      <c r="Q49" s="83"/>
      <c r="R49" s="83"/>
      <c r="S49" s="1"/>
      <c r="T49" s="1"/>
      <c r="U49" s="1"/>
      <c r="V49" s="1"/>
      <c r="W49" s="1"/>
      <c r="X49" s="1"/>
      <c r="Y49" s="83"/>
      <c r="Z49" s="1"/>
      <c r="AA49" s="1"/>
      <c r="AB49" s="1"/>
      <c r="AC49" s="83"/>
    </row>
    <row r="50" spans="1:29" ht="18.75" customHeight="1" x14ac:dyDescent="0.25">
      <c r="A50" s="6" t="s">
        <v>37</v>
      </c>
      <c r="B50" s="2">
        <v>15</v>
      </c>
      <c r="C50" s="33"/>
      <c r="D50" s="43">
        <f>'[1]FS 5-9'!$D$48</f>
        <v>82204</v>
      </c>
      <c r="E50" s="42"/>
      <c r="F50" s="43">
        <f>'[1]FS 5-9'!$F$48</f>
        <v>112321</v>
      </c>
      <c r="G50" s="11"/>
      <c r="H50" s="54">
        <f>'[1]FS 5-9'!$H$48</f>
        <v>82204</v>
      </c>
      <c r="I50" s="11"/>
      <c r="J50" s="54">
        <f>'[1]FS 5-9'!$J$48</f>
        <v>112321</v>
      </c>
      <c r="K50" s="1"/>
      <c r="L50" s="1"/>
      <c r="M50" s="83"/>
      <c r="N50" s="83"/>
      <c r="O50" s="83"/>
      <c r="P50" s="83"/>
      <c r="Q50" s="83"/>
      <c r="R50" s="83"/>
      <c r="S50" s="1"/>
      <c r="T50" s="1"/>
      <c r="U50" s="1"/>
      <c r="V50" s="1"/>
      <c r="W50" s="1"/>
      <c r="X50" s="1"/>
      <c r="Y50" s="83"/>
      <c r="Z50" s="1"/>
      <c r="AA50" s="1"/>
      <c r="AB50" s="1"/>
      <c r="AC50" s="83"/>
    </row>
    <row r="51" spans="1:29" ht="18.75" customHeight="1" x14ac:dyDescent="0.25">
      <c r="A51" s="6" t="s">
        <v>38</v>
      </c>
      <c r="B51" s="2">
        <v>15</v>
      </c>
      <c r="C51" s="33"/>
      <c r="D51" s="79">
        <f>'[1]FS 5-9'!$D$49</f>
        <v>228113</v>
      </c>
      <c r="E51" s="42"/>
      <c r="F51" s="79">
        <f>'[1]FS 5-9'!$F$49</f>
        <v>225764</v>
      </c>
      <c r="G51" s="11"/>
      <c r="H51" s="46">
        <f>'[1]FS 5-9'!$H$49</f>
        <v>216393</v>
      </c>
      <c r="I51" s="11"/>
      <c r="J51" s="46">
        <f>'[1]FS 5-9'!$J$49</f>
        <v>225089</v>
      </c>
      <c r="K51" s="1"/>
      <c r="L51" s="1"/>
      <c r="M51" s="83"/>
      <c r="N51" s="83"/>
      <c r="O51" s="83"/>
      <c r="P51" s="83"/>
      <c r="Q51" s="83"/>
      <c r="R51" s="83"/>
      <c r="S51" s="1"/>
      <c r="T51" s="1"/>
      <c r="U51" s="1"/>
      <c r="V51" s="1"/>
      <c r="W51" s="1"/>
      <c r="X51" s="1"/>
      <c r="Y51" s="83"/>
      <c r="Z51" s="1"/>
      <c r="AA51" s="1"/>
      <c r="AB51" s="1"/>
      <c r="AC51" s="83"/>
    </row>
    <row r="52" spans="1:29" ht="18.75" customHeight="1" x14ac:dyDescent="0.25">
      <c r="A52" s="6" t="s">
        <v>39</v>
      </c>
      <c r="B52" s="2">
        <v>15</v>
      </c>
      <c r="C52" s="33"/>
      <c r="D52" s="43">
        <f>'[1]FS 5-9'!$D$51</f>
        <v>49577</v>
      </c>
      <c r="E52" s="42"/>
      <c r="F52" s="43">
        <f>'[1]FS 5-9'!$F$51</f>
        <v>33402</v>
      </c>
      <c r="G52" s="11"/>
      <c r="H52" s="54">
        <f>'[1]FS 5-9'!$H$51</f>
        <v>49577</v>
      </c>
      <c r="I52" s="11"/>
      <c r="J52" s="54">
        <f>'[1]FS 5-9'!$J$51</f>
        <v>33402</v>
      </c>
      <c r="K52" s="1"/>
      <c r="L52" s="1"/>
    </row>
    <row r="53" spans="1:29" ht="18.75" customHeight="1" x14ac:dyDescent="0.25">
      <c r="A53" s="6" t="s">
        <v>40</v>
      </c>
      <c r="B53" s="2">
        <v>15</v>
      </c>
      <c r="C53" s="33"/>
      <c r="D53" s="79">
        <f>'[1]FS 5-9'!$D$52</f>
        <v>745508</v>
      </c>
      <c r="E53" s="42"/>
      <c r="F53" s="79">
        <f>'[1]FS 5-9'!$F$52</f>
        <v>0</v>
      </c>
      <c r="G53" s="11"/>
      <c r="H53" s="79">
        <f>'[1]FS 5-9'!$H$52</f>
        <v>745508</v>
      </c>
      <c r="I53" s="11"/>
      <c r="J53" s="79">
        <f>'[1]FS 5-9'!$J$52</f>
        <v>0</v>
      </c>
      <c r="K53" s="1"/>
      <c r="L53" s="1"/>
    </row>
    <row r="54" spans="1:29" ht="18.75" customHeight="1" x14ac:dyDescent="0.25">
      <c r="A54" s="6" t="s">
        <v>41</v>
      </c>
      <c r="B54" s="2"/>
      <c r="C54" s="33"/>
      <c r="D54" s="79">
        <f>'[1]FS 5-9'!$D$53</f>
        <v>0</v>
      </c>
      <c r="E54" s="131"/>
      <c r="F54" s="79">
        <f>'[1]FS 5-9'!$F$53</f>
        <v>378</v>
      </c>
      <c r="G54" s="11"/>
      <c r="H54" s="54">
        <f>'[1]FS 5-9'!$H$53</f>
        <v>0</v>
      </c>
      <c r="I54" s="11"/>
      <c r="J54" s="54">
        <f>'[1]FS 5-9'!$J$53</f>
        <v>0</v>
      </c>
      <c r="K54" s="1"/>
      <c r="L54" s="1"/>
    </row>
    <row r="55" spans="1:29" ht="18.75" customHeight="1" x14ac:dyDescent="0.25">
      <c r="A55" s="6" t="s">
        <v>187</v>
      </c>
      <c r="B55" s="155"/>
      <c r="C55" s="33"/>
      <c r="D55" s="43">
        <f>'[1]FS 5-9'!$D$54</f>
        <v>37597</v>
      </c>
      <c r="E55" s="42"/>
      <c r="F55" s="43">
        <f>'[1]FS 5-9'!$F$54</f>
        <v>7536</v>
      </c>
      <c r="G55" s="11"/>
      <c r="H55" s="54">
        <f>'[1]FS 5-9'!$H$54</f>
        <v>37597</v>
      </c>
      <c r="I55" s="11"/>
      <c r="J55" s="54">
        <f>'[1]FS 5-9'!$J$54</f>
        <v>7536</v>
      </c>
      <c r="K55" s="1"/>
      <c r="L55" s="1"/>
    </row>
    <row r="56" spans="1:29" ht="18.75" customHeight="1" x14ac:dyDescent="0.25">
      <c r="A56" s="6" t="s">
        <v>42</v>
      </c>
      <c r="B56" s="2"/>
      <c r="C56" s="33"/>
      <c r="D56" s="43">
        <f>'[1]FS 5-9'!$D$55</f>
        <v>71107</v>
      </c>
      <c r="E56" s="42"/>
      <c r="F56" s="43">
        <f>'[1]FS 5-9'!$F$55</f>
        <v>63523</v>
      </c>
      <c r="G56" s="11"/>
      <c r="H56" s="54">
        <f>'[1]FS 5-9'!$H$55</f>
        <v>66847</v>
      </c>
      <c r="I56" s="11"/>
      <c r="J56" s="54">
        <f>'[1]FS 5-9'!$J$55</f>
        <v>59162</v>
      </c>
      <c r="K56" s="1"/>
      <c r="L56" s="1"/>
    </row>
    <row r="57" spans="1:29" ht="18.75" customHeight="1" x14ac:dyDescent="0.25">
      <c r="A57" s="7" t="s">
        <v>43</v>
      </c>
      <c r="B57" s="2"/>
      <c r="C57" s="33"/>
      <c r="D57" s="19">
        <f>SUM(D47:D56)</f>
        <v>2026251</v>
      </c>
      <c r="E57" s="72"/>
      <c r="F57" s="19">
        <f>SUM(F47:F56)</f>
        <v>1593598</v>
      </c>
      <c r="G57" s="72"/>
      <c r="H57" s="19">
        <f>SUM(H47:H56)</f>
        <v>1993878</v>
      </c>
      <c r="I57" s="72"/>
      <c r="J57" s="19">
        <f>SUM(J47:J56)</f>
        <v>1573241</v>
      </c>
      <c r="K57" s="1"/>
      <c r="L57" s="1"/>
    </row>
    <row r="58" spans="1:29" ht="10.5" customHeight="1" x14ac:dyDescent="0.25">
      <c r="A58" s="7"/>
      <c r="B58" s="2"/>
      <c r="C58" s="33"/>
      <c r="D58" s="11"/>
      <c r="E58" s="11"/>
      <c r="F58" s="11"/>
      <c r="G58" s="11"/>
      <c r="H58" s="11"/>
      <c r="I58" s="11"/>
      <c r="J58" s="11"/>
      <c r="K58" s="1"/>
      <c r="L58" s="1"/>
    </row>
    <row r="59" spans="1:29" ht="18.75" customHeight="1" x14ac:dyDescent="0.25">
      <c r="A59" s="9" t="s">
        <v>44</v>
      </c>
      <c r="B59" s="2"/>
      <c r="C59" s="33"/>
      <c r="D59" s="11"/>
      <c r="E59" s="11"/>
      <c r="F59" s="11"/>
      <c r="G59" s="11"/>
      <c r="H59" s="11"/>
      <c r="I59" s="11"/>
      <c r="J59" s="11"/>
      <c r="K59" s="1"/>
      <c r="L59" s="1"/>
    </row>
    <row r="60" spans="1:29" ht="18.75" customHeight="1" x14ac:dyDescent="0.25">
      <c r="A60" s="6" t="s">
        <v>45</v>
      </c>
      <c r="B60" s="2">
        <v>15</v>
      </c>
      <c r="C60" s="33"/>
      <c r="D60" s="60">
        <f>'[1]FS 5-9'!$D$59</f>
        <v>281940</v>
      </c>
      <c r="E60" s="11"/>
      <c r="F60" s="60">
        <f>'[1]FS 5-9'!$F$59</f>
        <v>225578</v>
      </c>
      <c r="G60" s="11"/>
      <c r="H60" s="60">
        <f>'[1]FS 5-9'!$H$59</f>
        <v>281940</v>
      </c>
      <c r="I60" s="11"/>
      <c r="J60" s="60">
        <f>'[1]FS 5-9'!$J$59</f>
        <v>213079</v>
      </c>
      <c r="K60" s="1"/>
      <c r="L60" s="1"/>
    </row>
    <row r="61" spans="1:29" ht="18.75" customHeight="1" x14ac:dyDescent="0.25">
      <c r="A61" s="6" t="s">
        <v>46</v>
      </c>
      <c r="B61" s="2">
        <v>15</v>
      </c>
      <c r="C61" s="33"/>
      <c r="D61" s="60">
        <f>'[1]FS 5-9'!$D$60</f>
        <v>25066</v>
      </c>
      <c r="E61" s="11"/>
      <c r="F61" s="60">
        <f>'[1]FS 5-9'!$F$60</f>
        <v>57392</v>
      </c>
      <c r="G61" s="11"/>
      <c r="H61" s="60">
        <f>'[1]FS 5-9'!$H$60</f>
        <v>25066</v>
      </c>
      <c r="I61" s="11"/>
      <c r="J61" s="60">
        <f>'[1]FS 5-9'!$J$60</f>
        <v>57392</v>
      </c>
      <c r="K61" s="1"/>
      <c r="L61" s="1"/>
    </row>
    <row r="62" spans="1:29" ht="18.75" customHeight="1" x14ac:dyDescent="0.25">
      <c r="A62" s="6" t="s">
        <v>47</v>
      </c>
      <c r="B62" s="2">
        <v>15</v>
      </c>
      <c r="C62" s="33"/>
      <c r="D62" s="182">
        <f>'[1]FS 5-9'!$D$61</f>
        <v>0</v>
      </c>
      <c r="E62" s="11"/>
      <c r="F62" s="88">
        <f>'[1]FS 5-9'!$F$61</f>
        <v>745169</v>
      </c>
      <c r="G62" s="11"/>
      <c r="H62" s="182">
        <f>'[1]FS 5-9'!$H$61</f>
        <v>0</v>
      </c>
      <c r="I62" s="11"/>
      <c r="J62" s="88">
        <f>'[1]FS 5-9'!$J$61</f>
        <v>745169</v>
      </c>
      <c r="K62" s="1"/>
      <c r="L62" s="1"/>
    </row>
    <row r="63" spans="1:29" ht="18.75" customHeight="1" x14ac:dyDescent="0.25">
      <c r="A63" s="6" t="s">
        <v>48</v>
      </c>
      <c r="B63" s="2">
        <v>15</v>
      </c>
      <c r="C63" s="33"/>
      <c r="D63" s="88">
        <f>'[1]FS 5-9'!$D$62</f>
        <v>29274</v>
      </c>
      <c r="E63" s="11"/>
      <c r="F63" s="88">
        <f>'[1]FS 5-9'!$F$62</f>
        <v>19038</v>
      </c>
      <c r="G63" s="11"/>
      <c r="H63" s="88">
        <f>'[1]FS 5-9'!$H$62</f>
        <v>29274</v>
      </c>
      <c r="I63" s="11"/>
      <c r="J63" s="88">
        <f>'[1]FS 5-9'!$J$62</f>
        <v>19038</v>
      </c>
      <c r="K63" s="1"/>
      <c r="L63" s="1"/>
    </row>
    <row r="64" spans="1:29" ht="18.75" customHeight="1" x14ac:dyDescent="0.25">
      <c r="A64" s="6" t="s">
        <v>49</v>
      </c>
      <c r="B64" s="2">
        <v>15</v>
      </c>
      <c r="C64" s="33"/>
      <c r="D64" s="88">
        <f>'[1]FS 5-9'!$D$63</f>
        <v>13495</v>
      </c>
      <c r="E64" s="11"/>
      <c r="F64" s="88">
        <f>'[1]FS 5-9'!$F$63</f>
        <v>660</v>
      </c>
      <c r="G64" s="11"/>
      <c r="H64" s="88">
        <f>'[1]FS 5-9'!$H$63</f>
        <v>13495</v>
      </c>
      <c r="I64" s="11"/>
      <c r="J64" s="88">
        <f>'[1]FS 5-9'!$J$63</f>
        <v>660</v>
      </c>
      <c r="K64" s="1"/>
      <c r="L64" s="1"/>
    </row>
    <row r="65" spans="1:29" ht="18.75" customHeight="1" x14ac:dyDescent="0.25">
      <c r="A65" s="6" t="s">
        <v>50</v>
      </c>
      <c r="B65" s="2">
        <v>22</v>
      </c>
      <c r="C65" s="33"/>
      <c r="D65" s="88">
        <f>'[1]FS 5-9'!$D$64</f>
        <v>40721</v>
      </c>
      <c r="E65" s="11"/>
      <c r="F65" s="182">
        <f>'[1]FS 5-9'!$F$64</f>
        <v>0</v>
      </c>
      <c r="G65" s="11"/>
      <c r="H65" s="88">
        <f>'[1]FS 5-9'!$H$64</f>
        <v>40484</v>
      </c>
      <c r="I65" s="11"/>
      <c r="J65" s="182">
        <f>'[1]FS 5-9'!$J$64</f>
        <v>0</v>
      </c>
      <c r="K65" s="1"/>
      <c r="L65" s="146"/>
    </row>
    <row r="66" spans="1:29" ht="18.75" customHeight="1" x14ac:dyDescent="0.25">
      <c r="A66" s="6" t="s">
        <v>51</v>
      </c>
      <c r="B66" s="2">
        <v>16</v>
      </c>
      <c r="C66" s="33"/>
      <c r="D66" s="88">
        <f>'[1]FS 5-9'!$D$65</f>
        <v>22531</v>
      </c>
      <c r="E66" s="11"/>
      <c r="F66" s="88">
        <f>'[1]FS 5-9'!$F$65</f>
        <v>23403</v>
      </c>
      <c r="G66" s="11"/>
      <c r="H66" s="88">
        <f>'[1]FS 5-9'!$H$65</f>
        <v>21646</v>
      </c>
      <c r="I66" s="11"/>
      <c r="J66" s="88">
        <f>'[1]FS 5-9'!$J$65</f>
        <v>22266</v>
      </c>
      <c r="K66" s="1"/>
      <c r="L66" s="1"/>
    </row>
    <row r="67" spans="1:29" ht="18.75" customHeight="1" x14ac:dyDescent="0.25">
      <c r="A67" s="6" t="s">
        <v>188</v>
      </c>
      <c r="B67" s="2"/>
      <c r="C67" s="33"/>
      <c r="D67" s="88">
        <f>'[1]FS 5-9'!$D$66</f>
        <v>618</v>
      </c>
      <c r="E67" s="11"/>
      <c r="F67" s="182">
        <f>'[1]FS 5-9'!$F$66</f>
        <v>0</v>
      </c>
      <c r="G67" s="11"/>
      <c r="H67" s="88">
        <f>'[1]FS 5-9'!$H$66</f>
        <v>618</v>
      </c>
      <c r="I67" s="11"/>
      <c r="J67" s="182">
        <f>'[1]FS 5-9'!$J$66</f>
        <v>0</v>
      </c>
      <c r="K67" s="1"/>
      <c r="L67" s="146"/>
    </row>
    <row r="68" spans="1:29" ht="18.75" customHeight="1" x14ac:dyDescent="0.25">
      <c r="A68" s="7" t="s">
        <v>52</v>
      </c>
      <c r="B68" s="2"/>
      <c r="C68" s="33"/>
      <c r="D68" s="19">
        <f>SUM(D60:D67)</f>
        <v>413645</v>
      </c>
      <c r="E68" s="72"/>
      <c r="F68" s="19">
        <f>SUM(F60:F67)</f>
        <v>1071240</v>
      </c>
      <c r="G68" s="72"/>
      <c r="H68" s="19">
        <f>SUM(H60:H67)</f>
        <v>412523</v>
      </c>
      <c r="I68" s="72"/>
      <c r="J68" s="19">
        <f>SUM(J60:J67)</f>
        <v>1057604</v>
      </c>
      <c r="K68" s="1"/>
      <c r="L68" s="1"/>
      <c r="M68" s="83"/>
      <c r="N68" s="83"/>
      <c r="O68" s="83"/>
      <c r="P68" s="83"/>
      <c r="Q68" s="83"/>
      <c r="R68" s="83"/>
      <c r="S68" s="1"/>
      <c r="T68" s="1"/>
      <c r="U68" s="1"/>
      <c r="V68" s="1"/>
      <c r="W68" s="1"/>
      <c r="X68" s="1"/>
      <c r="Y68" s="83"/>
      <c r="Z68" s="1"/>
      <c r="AA68" s="1"/>
      <c r="AB68" s="1"/>
      <c r="AC68" s="83"/>
    </row>
    <row r="69" spans="1:29" ht="10.5" customHeight="1" x14ac:dyDescent="0.25">
      <c r="A69" s="7"/>
      <c r="B69" s="183"/>
      <c r="C69" s="33"/>
      <c r="D69" s="11"/>
      <c r="E69" s="11"/>
      <c r="F69" s="11"/>
      <c r="G69" s="11"/>
      <c r="H69" s="11"/>
      <c r="I69" s="11"/>
      <c r="J69" s="11"/>
      <c r="K69" s="1"/>
      <c r="L69" s="1"/>
    </row>
    <row r="70" spans="1:29" ht="16.5" customHeight="1" x14ac:dyDescent="0.25">
      <c r="A70" s="7" t="s">
        <v>53</v>
      </c>
      <c r="B70" s="2"/>
      <c r="C70" s="33"/>
      <c r="D70" s="74">
        <f>SUM(D57+D68)</f>
        <v>2439896</v>
      </c>
      <c r="E70" s="71"/>
      <c r="F70" s="74">
        <f>SUM(F57+F68)</f>
        <v>2664838</v>
      </c>
      <c r="G70" s="71"/>
      <c r="H70" s="74">
        <f>SUM(H57+H68)</f>
        <v>2406401</v>
      </c>
      <c r="I70" s="71"/>
      <c r="J70" s="74">
        <f>SUM(J57+J68)</f>
        <v>2630845</v>
      </c>
      <c r="K70" s="1"/>
      <c r="L70" s="1"/>
      <c r="M70" s="83"/>
      <c r="N70" s="83"/>
      <c r="O70" s="83"/>
      <c r="P70" s="83"/>
      <c r="Q70" s="83"/>
      <c r="R70" s="83"/>
      <c r="S70" s="1"/>
      <c r="T70" s="1"/>
      <c r="U70" s="1"/>
      <c r="V70" s="1"/>
      <c r="W70" s="1"/>
      <c r="X70" s="1"/>
      <c r="Y70" s="83"/>
      <c r="Z70" s="1"/>
      <c r="AA70" s="1"/>
      <c r="AB70" s="1"/>
      <c r="AC70" s="83"/>
    </row>
    <row r="71" spans="1:29" ht="10.5" customHeight="1" x14ac:dyDescent="0.25">
      <c r="A71" s="7"/>
      <c r="B71" s="183"/>
      <c r="C71" s="33"/>
      <c r="D71" s="11"/>
      <c r="E71" s="11"/>
      <c r="F71" s="11"/>
      <c r="G71" s="11"/>
      <c r="H71" s="11"/>
      <c r="I71" s="11"/>
      <c r="J71" s="11"/>
      <c r="K71" s="1"/>
      <c r="L71" s="1"/>
    </row>
    <row r="72" spans="1:29" ht="18.75" customHeight="1" x14ac:dyDescent="0.25">
      <c r="A72" s="9" t="s">
        <v>54</v>
      </c>
      <c r="B72" s="2"/>
      <c r="C72" s="33"/>
      <c r="D72" s="53"/>
      <c r="E72" s="53"/>
      <c r="F72" s="53"/>
      <c r="G72" s="53"/>
      <c r="H72" s="53"/>
      <c r="I72" s="53"/>
      <c r="J72" s="53"/>
      <c r="K72" s="1"/>
      <c r="L72" s="1"/>
      <c r="M72" s="83"/>
      <c r="N72" s="83"/>
      <c r="O72" s="83"/>
      <c r="P72" s="83"/>
      <c r="Q72" s="83"/>
      <c r="R72" s="83"/>
      <c r="S72" s="1"/>
      <c r="T72" s="1"/>
      <c r="U72" s="1"/>
      <c r="V72" s="1"/>
      <c r="W72" s="1"/>
      <c r="X72" s="1"/>
      <c r="Y72" s="83"/>
      <c r="Z72" s="1"/>
      <c r="AA72" s="1"/>
      <c r="AB72" s="1"/>
      <c r="AC72" s="83"/>
    </row>
    <row r="73" spans="1:29" ht="18.75" customHeight="1" x14ac:dyDescent="0.25">
      <c r="A73" s="6" t="s">
        <v>55</v>
      </c>
      <c r="B73" s="2">
        <v>17</v>
      </c>
      <c r="C73" s="33"/>
      <c r="D73" s="53"/>
      <c r="E73" s="53"/>
      <c r="F73" s="53"/>
      <c r="G73" s="53"/>
      <c r="H73" s="53"/>
      <c r="I73" s="53"/>
      <c r="J73" s="53"/>
      <c r="K73" s="1"/>
      <c r="L73" s="1"/>
      <c r="M73" s="83"/>
      <c r="N73" s="83"/>
      <c r="O73" s="83"/>
      <c r="P73" s="83"/>
      <c r="Q73" s="83"/>
      <c r="R73" s="83"/>
      <c r="S73" s="1"/>
      <c r="T73" s="1"/>
      <c r="U73" s="1"/>
      <c r="V73" s="1"/>
      <c r="W73" s="1"/>
      <c r="X73" s="1"/>
      <c r="Y73" s="83"/>
      <c r="Z73" s="1"/>
      <c r="AA73" s="1"/>
      <c r="AB73" s="1"/>
      <c r="AC73" s="83"/>
    </row>
    <row r="74" spans="1:29" ht="18.75" customHeight="1" thickBot="1" x14ac:dyDescent="0.3">
      <c r="A74" s="6" t="s">
        <v>56</v>
      </c>
      <c r="B74" s="2"/>
      <c r="C74" s="33"/>
      <c r="D74" s="65">
        <f>'[1]FS 5-9'!$D$81</f>
        <v>22892614</v>
      </c>
      <c r="E74" s="53"/>
      <c r="F74" s="65">
        <f>'[1]FS 5-9'!$F$81</f>
        <v>34855070</v>
      </c>
      <c r="G74" s="53"/>
      <c r="H74" s="65">
        <f>'[1]FS 5-9'!$H$81</f>
        <v>22892614</v>
      </c>
      <c r="I74" s="53"/>
      <c r="J74" s="65">
        <f>'[1]FS 5-9'!$J$81</f>
        <v>34855070</v>
      </c>
      <c r="K74" s="1"/>
      <c r="L74" s="1"/>
      <c r="M74" s="83"/>
      <c r="N74" s="83"/>
      <c r="O74" s="83"/>
      <c r="P74" s="83"/>
      <c r="Q74" s="83"/>
      <c r="R74" s="83"/>
      <c r="S74" s="1"/>
      <c r="T74" s="1"/>
      <c r="U74" s="1"/>
      <c r="V74" s="1"/>
      <c r="W74" s="1"/>
      <c r="X74" s="1"/>
      <c r="Y74" s="83"/>
      <c r="Z74" s="1"/>
      <c r="AA74" s="1"/>
      <c r="AB74" s="1"/>
      <c r="AC74" s="83"/>
    </row>
    <row r="75" spans="1:29" ht="19.350000000000001" customHeight="1" thickTop="1" x14ac:dyDescent="0.25">
      <c r="A75" s="6" t="s">
        <v>57</v>
      </c>
      <c r="B75" s="2"/>
      <c r="C75" s="33"/>
      <c r="D75" s="11">
        <f>'[1]FS 5-9'!$D$82</f>
        <v>17766434</v>
      </c>
      <c r="E75" s="53"/>
      <c r="F75" s="11">
        <f>'[1]FS 5-9'!$F$82</f>
        <v>921498</v>
      </c>
      <c r="G75" s="53"/>
      <c r="H75" s="11">
        <f>'[1]FS 5-9'!$H$82</f>
        <v>17766434</v>
      </c>
      <c r="I75" s="53"/>
      <c r="J75" s="11">
        <f>'[1]FS 5-9'!$J$82</f>
        <v>921498</v>
      </c>
      <c r="K75" s="1"/>
      <c r="L75" s="1"/>
      <c r="M75" s="83"/>
      <c r="N75" s="83"/>
      <c r="O75" s="83"/>
      <c r="P75" s="83"/>
      <c r="Q75" s="83"/>
      <c r="R75" s="83"/>
      <c r="S75" s="1"/>
      <c r="T75" s="1"/>
      <c r="U75" s="1"/>
      <c r="V75" s="1"/>
      <c r="W75" s="1"/>
      <c r="X75" s="1"/>
      <c r="Y75" s="83"/>
      <c r="Z75" s="1"/>
      <c r="AA75" s="1"/>
      <c r="AB75" s="1"/>
      <c r="AC75" s="83"/>
    </row>
    <row r="76" spans="1:29" ht="19.350000000000001" customHeight="1" x14ac:dyDescent="0.25">
      <c r="A76" s="6" t="s">
        <v>202</v>
      </c>
      <c r="B76" s="2"/>
      <c r="C76" s="33"/>
      <c r="D76" s="11"/>
      <c r="E76" s="53"/>
      <c r="F76" s="11"/>
      <c r="G76" s="53"/>
      <c r="H76" s="11"/>
      <c r="I76" s="53"/>
      <c r="J76" s="11"/>
      <c r="K76" s="1"/>
      <c r="L76" s="1"/>
      <c r="M76" s="83"/>
      <c r="N76" s="83"/>
      <c r="O76" s="83"/>
      <c r="P76" s="83"/>
      <c r="Q76" s="83"/>
      <c r="R76" s="83"/>
      <c r="S76" s="1"/>
      <c r="T76" s="1"/>
      <c r="U76" s="1"/>
      <c r="V76" s="1"/>
      <c r="W76" s="1"/>
      <c r="X76" s="1"/>
      <c r="Y76" s="83"/>
      <c r="Z76" s="1"/>
      <c r="AA76" s="1"/>
      <c r="AB76" s="1"/>
      <c r="AC76" s="83"/>
    </row>
    <row r="77" spans="1:29" ht="18.75" customHeight="1" x14ac:dyDescent="0.25">
      <c r="A77" s="6" t="s">
        <v>203</v>
      </c>
      <c r="B77" s="2">
        <v>17</v>
      </c>
      <c r="C77" s="33"/>
      <c r="D77" s="11">
        <f>'[1]FS 5-9'!$D$84</f>
        <v>-15088476</v>
      </c>
      <c r="E77" s="53"/>
      <c r="F77" s="11">
        <f>'[1]FS 5-9'!$F$84</f>
        <v>1232778</v>
      </c>
      <c r="G77" s="53"/>
      <c r="H77" s="11">
        <f>'[1]FS 5-9'!$H$84</f>
        <v>-15088476</v>
      </c>
      <c r="I77" s="53"/>
      <c r="J77" s="11">
        <f>'[1]FS 5-9'!$J$84</f>
        <v>1232778</v>
      </c>
      <c r="K77" s="1"/>
      <c r="L77" s="131"/>
      <c r="M77" s="83"/>
      <c r="N77" s="83"/>
      <c r="O77" s="83"/>
      <c r="P77" s="83"/>
      <c r="Q77" s="83"/>
      <c r="R77" s="83"/>
      <c r="S77" s="1"/>
      <c r="T77" s="1"/>
      <c r="U77" s="1"/>
      <c r="V77" s="1"/>
      <c r="W77" s="1"/>
      <c r="X77" s="1"/>
      <c r="Y77" s="83"/>
      <c r="Z77" s="1"/>
      <c r="AA77" s="1"/>
      <c r="AB77" s="1"/>
      <c r="AC77" s="83"/>
    </row>
    <row r="78" spans="1:29" ht="18.75" customHeight="1" x14ac:dyDescent="0.25">
      <c r="A78" s="6" t="s">
        <v>59</v>
      </c>
      <c r="B78" s="2"/>
      <c r="C78" s="33"/>
      <c r="D78" s="11">
        <f>'[1]FS 5-9'!$D$85</f>
        <v>29013</v>
      </c>
      <c r="E78" s="11"/>
      <c r="F78" s="11">
        <f>'[1]FS 5-9'!$F$85</f>
        <v>29013</v>
      </c>
      <c r="G78" s="11"/>
      <c r="H78" s="69">
        <f>'[1]FS 5-9'!$H$85</f>
        <v>27068</v>
      </c>
      <c r="I78" s="11"/>
      <c r="J78" s="69">
        <f>'[1]FS 5-9'!$J$85</f>
        <v>27068</v>
      </c>
      <c r="K78" s="1"/>
      <c r="L78" s="1"/>
      <c r="M78" s="83"/>
      <c r="N78" s="83"/>
      <c r="O78" s="83"/>
      <c r="P78" s="83"/>
      <c r="Q78" s="83"/>
      <c r="R78" s="83"/>
      <c r="S78" s="1"/>
      <c r="T78" s="1"/>
      <c r="U78" s="1"/>
      <c r="V78" s="1"/>
      <c r="W78" s="1"/>
      <c r="X78" s="1"/>
      <c r="Y78" s="83"/>
      <c r="Z78" s="1"/>
      <c r="AA78" s="1"/>
      <c r="AB78" s="1"/>
      <c r="AC78" s="83"/>
    </row>
    <row r="79" spans="1:29" ht="18.75" customHeight="1" x14ac:dyDescent="0.25">
      <c r="A79" s="6" t="s">
        <v>60</v>
      </c>
      <c r="B79" s="2"/>
      <c r="C79" s="33"/>
      <c r="D79" s="11">
        <f>'[1]FS 5-9'!$D$86</f>
        <v>-5633</v>
      </c>
      <c r="E79" s="11"/>
      <c r="F79" s="11">
        <f>'[1]FS 5-9'!$F$86</f>
        <v>-5633</v>
      </c>
      <c r="G79" s="11"/>
      <c r="H79" s="30">
        <f>'[1]FS 5-9'!$H$86</f>
        <v>0</v>
      </c>
      <c r="I79" s="11"/>
      <c r="J79" s="30">
        <f>'[1]FS 5-9'!$J$86</f>
        <v>0</v>
      </c>
      <c r="K79" s="1"/>
      <c r="L79" s="1"/>
      <c r="M79" s="83"/>
      <c r="N79" s="83"/>
      <c r="O79" s="83"/>
      <c r="P79" s="83"/>
      <c r="Q79" s="83"/>
      <c r="R79" s="83"/>
      <c r="S79" s="1"/>
      <c r="T79" s="1"/>
      <c r="U79" s="1"/>
      <c r="V79" s="1"/>
      <c r="W79" s="1"/>
      <c r="X79" s="1"/>
      <c r="Y79" s="83"/>
      <c r="Z79" s="1"/>
      <c r="AA79" s="1"/>
      <c r="AB79" s="1"/>
      <c r="AC79" s="83"/>
    </row>
    <row r="80" spans="1:29" ht="18.75" customHeight="1" x14ac:dyDescent="0.25">
      <c r="A80" s="10" t="s">
        <v>61</v>
      </c>
      <c r="B80" s="2">
        <v>18</v>
      </c>
      <c r="C80" s="33"/>
      <c r="D80" s="11">
        <f>'[1]FS 5-9'!$D$87</f>
        <v>9649</v>
      </c>
      <c r="E80" s="11"/>
      <c r="F80" s="11">
        <f>'[1]FS 5-9'!$F$87</f>
        <v>9649</v>
      </c>
      <c r="G80" s="11"/>
      <c r="H80" s="69">
        <f>'[1]FS 5-9'!$H$87</f>
        <v>9649</v>
      </c>
      <c r="I80" s="11"/>
      <c r="J80" s="69">
        <f>'[1]FS 5-9'!$J$87</f>
        <v>9649</v>
      </c>
      <c r="K80" s="1"/>
      <c r="L80" s="6"/>
      <c r="M80" s="83"/>
      <c r="N80" s="83"/>
      <c r="O80" s="83"/>
      <c r="P80" s="83"/>
      <c r="Q80" s="83"/>
      <c r="R80" s="83"/>
      <c r="S80" s="1"/>
      <c r="T80" s="1"/>
      <c r="U80" s="1"/>
      <c r="V80" s="1"/>
      <c r="W80" s="1"/>
      <c r="X80" s="1"/>
      <c r="Y80" s="83"/>
      <c r="Z80" s="1"/>
      <c r="AA80" s="1"/>
      <c r="AB80" s="1"/>
      <c r="AC80" s="83"/>
    </row>
    <row r="81" spans="1:29" ht="18.75" customHeight="1" x14ac:dyDescent="0.25">
      <c r="A81" s="10" t="s">
        <v>62</v>
      </c>
      <c r="B81" s="2"/>
      <c r="C81" s="33"/>
      <c r="D81" s="11">
        <f>'[1]FS 5-9'!$D$88</f>
        <v>-2648822</v>
      </c>
      <c r="E81" s="11"/>
      <c r="F81" s="11">
        <f>'[1]FS 5-9'!$F$88</f>
        <v>-1803729</v>
      </c>
      <c r="G81" s="11"/>
      <c r="H81" s="96">
        <f>'[1]FS 5-9'!$H$88</f>
        <v>-2536175</v>
      </c>
      <c r="I81" s="11"/>
      <c r="J81" s="96">
        <f>'[1]FS 5-9'!$J$88</f>
        <v>-1742166</v>
      </c>
      <c r="K81" s="1"/>
      <c r="L81" s="83"/>
      <c r="M81" s="83"/>
      <c r="N81" s="83"/>
      <c r="O81" s="83"/>
      <c r="P81" s="83"/>
      <c r="Q81" s="83"/>
      <c r="R81" s="83"/>
      <c r="S81" s="1"/>
      <c r="T81" s="1"/>
      <c r="U81" s="1"/>
      <c r="V81" s="1"/>
      <c r="W81" s="1"/>
      <c r="X81" s="1"/>
      <c r="Y81" s="83"/>
      <c r="Z81" s="1"/>
      <c r="AA81" s="1"/>
      <c r="AB81" s="1"/>
      <c r="AC81" s="83"/>
    </row>
    <row r="82" spans="1:29" s="6" customFormat="1" ht="18.600000000000001" customHeight="1" x14ac:dyDescent="0.25">
      <c r="A82" s="10" t="s">
        <v>63</v>
      </c>
      <c r="B82" s="2">
        <v>18</v>
      </c>
      <c r="C82" s="33"/>
      <c r="D82" s="132">
        <f>'[1]FS 5-9'!$D$89</f>
        <v>147352</v>
      </c>
      <c r="E82" s="11"/>
      <c r="F82" s="132">
        <f>'[1]FS 5-9'!$F$89</f>
        <v>152625</v>
      </c>
      <c r="G82" s="11"/>
      <c r="H82" s="97">
        <f>'[1]FS 5-9'!$H$89</f>
        <v>142037</v>
      </c>
      <c r="I82" s="11"/>
      <c r="J82" s="97">
        <f>'[1]FS 5-9'!$J$89</f>
        <v>145493</v>
      </c>
      <c r="L82" s="42"/>
      <c r="M82" s="76"/>
      <c r="N82" s="76"/>
      <c r="O82" s="76"/>
      <c r="P82" s="76"/>
      <c r="Q82" s="76"/>
      <c r="R82" s="76"/>
      <c r="Y82" s="76"/>
      <c r="AC82" s="76"/>
    </row>
    <row r="83" spans="1:29" ht="18.75" customHeight="1" x14ac:dyDescent="0.25">
      <c r="A83" s="27" t="s">
        <v>64</v>
      </c>
      <c r="B83" s="2"/>
      <c r="C83" s="33"/>
      <c r="D83" s="49">
        <f>SUM(D75,D77:D79,D80:D82)</f>
        <v>209517</v>
      </c>
      <c r="E83" s="72"/>
      <c r="F83" s="49">
        <f>SUM(F75,F77:F79,F80:F82)</f>
        <v>536201</v>
      </c>
      <c r="G83" s="72"/>
      <c r="H83" s="49">
        <f>SUM(H75,H77:H79,H80:H82)</f>
        <v>320537</v>
      </c>
      <c r="I83" s="8"/>
      <c r="J83" s="49">
        <f>SUM(J75,J77:J79,J80:J82)</f>
        <v>594320</v>
      </c>
      <c r="K83" s="1"/>
      <c r="L83" s="1"/>
      <c r="M83" s="83"/>
      <c r="N83" s="83"/>
      <c r="O83" s="83"/>
      <c r="P83" s="83"/>
      <c r="Q83" s="83"/>
      <c r="R83" s="83"/>
      <c r="S83" s="1"/>
      <c r="T83" s="1"/>
      <c r="U83" s="1"/>
      <c r="V83" s="1"/>
      <c r="W83" s="1"/>
      <c r="X83" s="1"/>
      <c r="Y83" s="83"/>
      <c r="Z83" s="1"/>
      <c r="AA83" s="1"/>
      <c r="AB83" s="1"/>
      <c r="AC83" s="83"/>
    </row>
    <row r="84" spans="1:29" ht="18.75" customHeight="1" x14ac:dyDescent="0.25">
      <c r="A84" s="6" t="s">
        <v>65</v>
      </c>
      <c r="B84" s="2"/>
      <c r="C84" s="33"/>
      <c r="D84" s="64">
        <f>'[1]FS 5-9'!$D$91</f>
        <v>1</v>
      </c>
      <c r="E84" s="67"/>
      <c r="F84" s="64">
        <f>'[1]FS 5-9'!$F$91</f>
        <v>1</v>
      </c>
      <c r="G84" s="67"/>
      <c r="H84" s="71">
        <f>'[1]FS 5-9'!$H$91</f>
        <v>0</v>
      </c>
      <c r="I84" s="11"/>
      <c r="J84" s="71">
        <f>'[1]FS 5-9'!$J$91</f>
        <v>0</v>
      </c>
      <c r="K84" s="1"/>
      <c r="L84" s="1"/>
    </row>
    <row r="85" spans="1:29" ht="18.75" customHeight="1" x14ac:dyDescent="0.25">
      <c r="A85" s="7" t="s">
        <v>66</v>
      </c>
      <c r="B85" s="2"/>
      <c r="C85" s="33"/>
      <c r="D85" s="19">
        <f>SUM(D83:D84)</f>
        <v>209518</v>
      </c>
      <c r="E85" s="72"/>
      <c r="F85" s="19">
        <f>SUM(F83:F84)</f>
        <v>536202</v>
      </c>
      <c r="G85" s="72"/>
      <c r="H85" s="19">
        <f>SUM(H83:H84)</f>
        <v>320537</v>
      </c>
      <c r="I85" s="8"/>
      <c r="J85" s="19">
        <f>SUM(J83:J84)</f>
        <v>594320</v>
      </c>
      <c r="K85" s="1"/>
      <c r="L85" s="1"/>
    </row>
    <row r="86" spans="1:29" ht="10.5" customHeight="1" x14ac:dyDescent="0.25">
      <c r="A86" s="7"/>
      <c r="B86" s="183"/>
      <c r="C86" s="33"/>
      <c r="D86" s="11"/>
      <c r="E86" s="11"/>
      <c r="F86" s="11"/>
      <c r="G86" s="11"/>
      <c r="H86" s="11"/>
      <c r="I86" s="11"/>
      <c r="J86" s="11"/>
      <c r="K86" s="1"/>
      <c r="L86" s="1"/>
    </row>
    <row r="87" spans="1:29" ht="18.75" customHeight="1" thickBot="1" x14ac:dyDescent="0.3">
      <c r="A87" s="7" t="s">
        <v>67</v>
      </c>
      <c r="B87" s="2"/>
      <c r="C87" s="33"/>
      <c r="D87" s="50">
        <f>SUM(D70+D85)</f>
        <v>2649414</v>
      </c>
      <c r="E87" s="49"/>
      <c r="F87" s="50">
        <f>SUM(F70+F85)</f>
        <v>3201040</v>
      </c>
      <c r="G87" s="49"/>
      <c r="H87" s="50">
        <f>SUM(H70+H85)</f>
        <v>2726938</v>
      </c>
      <c r="I87" s="8"/>
      <c r="J87" s="50">
        <f>SUM(J70+J85)</f>
        <v>3225165</v>
      </c>
      <c r="K87" s="1"/>
      <c r="L87" s="128"/>
    </row>
    <row r="88" spans="1:29" ht="10.5" customHeight="1" thickTop="1" x14ac:dyDescent="0.25">
      <c r="A88" s="7"/>
      <c r="B88" s="183"/>
      <c r="C88" s="33"/>
      <c r="D88" s="11"/>
      <c r="E88" s="11"/>
      <c r="F88" s="11"/>
      <c r="G88" s="11"/>
      <c r="H88" s="11"/>
      <c r="I88" s="11"/>
      <c r="J88" s="11"/>
      <c r="K88" s="1"/>
      <c r="L88" s="1"/>
    </row>
    <row r="89" spans="1:29" ht="18.75" customHeight="1" x14ac:dyDescent="0.25">
      <c r="A89" s="24"/>
      <c r="B89" s="2"/>
      <c r="C89" s="33"/>
      <c r="D89" s="29"/>
      <c r="E89" s="53"/>
      <c r="F89" s="29"/>
      <c r="G89" s="53"/>
      <c r="H89" s="29"/>
      <c r="I89" s="53"/>
      <c r="J89" s="29"/>
      <c r="K89" s="1"/>
      <c r="L89" s="1"/>
    </row>
    <row r="90" spans="1:29" ht="18.75" customHeight="1" x14ac:dyDescent="0.25">
      <c r="A90" s="1"/>
      <c r="B90" s="1"/>
      <c r="C90" s="1"/>
      <c r="D90" s="129"/>
      <c r="E90" s="129"/>
      <c r="F90" s="129"/>
      <c r="G90" s="129"/>
      <c r="H90" s="129"/>
      <c r="I90" s="129"/>
      <c r="J90" s="129"/>
      <c r="K90" s="1"/>
      <c r="L90" s="1"/>
    </row>
    <row r="91" spans="1:29" ht="18.75" customHeight="1" x14ac:dyDescent="0.25">
      <c r="A91" s="1"/>
      <c r="B91" s="1"/>
      <c r="C91" s="1"/>
      <c r="D91" s="130"/>
      <c r="E91" s="130"/>
      <c r="F91" s="130"/>
      <c r="G91" s="130"/>
      <c r="H91" s="130"/>
      <c r="I91" s="130"/>
      <c r="J91" s="130"/>
      <c r="K91" s="1"/>
      <c r="L91" s="1"/>
    </row>
    <row r="92" spans="1:29" ht="18.75" customHeight="1" x14ac:dyDescent="0.25">
      <c r="A92" s="1"/>
      <c r="B92" s="1"/>
      <c r="C92" s="1"/>
      <c r="D92" s="130"/>
      <c r="E92" s="130"/>
      <c r="F92" s="130"/>
      <c r="G92" s="130"/>
      <c r="H92" s="130"/>
      <c r="I92" s="130"/>
      <c r="J92" s="130"/>
      <c r="K92" s="1"/>
      <c r="L92" s="1"/>
    </row>
    <row r="93" spans="1:29" ht="18.75" customHeight="1" x14ac:dyDescent="0.25">
      <c r="A93" s="1"/>
      <c r="B93" s="1"/>
      <c r="C93" s="1"/>
      <c r="D93" s="130"/>
      <c r="E93" s="130"/>
      <c r="F93" s="130"/>
      <c r="G93" s="130"/>
      <c r="H93" s="130"/>
      <c r="I93" s="130"/>
      <c r="J93" s="130"/>
      <c r="K93" s="1"/>
      <c r="L93" s="1"/>
    </row>
    <row r="94" spans="1:29" ht="18.75" customHeight="1" x14ac:dyDescent="0.25">
      <c r="A94" s="1"/>
      <c r="B94" s="1"/>
      <c r="C94" s="1"/>
      <c r="D94" s="130"/>
      <c r="E94" s="130"/>
      <c r="F94" s="130"/>
      <c r="G94" s="130"/>
      <c r="H94" s="130"/>
      <c r="I94" s="130"/>
      <c r="J94" s="130"/>
      <c r="K94" s="1"/>
      <c r="L94" s="1"/>
    </row>
    <row r="95" spans="1:29" ht="18.75" customHeight="1" x14ac:dyDescent="0.25">
      <c r="A95" s="1"/>
      <c r="B95" s="1"/>
      <c r="C95" s="1"/>
      <c r="D95" s="130"/>
      <c r="E95" s="130"/>
      <c r="F95" s="130"/>
      <c r="G95" s="130"/>
      <c r="H95" s="130"/>
      <c r="I95" s="130"/>
      <c r="J95" s="130"/>
      <c r="K95" s="1"/>
      <c r="L95" s="1"/>
    </row>
    <row r="96" spans="1:29" ht="18.75" customHeight="1" x14ac:dyDescent="0.25">
      <c r="A96" s="1"/>
      <c r="B96" s="1"/>
      <c r="C96" s="1"/>
      <c r="D96" s="130"/>
      <c r="E96" s="130"/>
      <c r="F96" s="130"/>
      <c r="G96" s="130"/>
      <c r="H96" s="130"/>
      <c r="I96" s="130"/>
      <c r="J96" s="130"/>
      <c r="K96" s="1"/>
      <c r="L96" s="1"/>
    </row>
    <row r="97" spans="1:12" ht="18.75" customHeight="1" x14ac:dyDescent="0.25">
      <c r="A97" s="1"/>
      <c r="B97" s="1"/>
      <c r="C97" s="1"/>
      <c r="D97" s="130"/>
      <c r="E97" s="130"/>
      <c r="F97" s="130"/>
      <c r="G97" s="130"/>
      <c r="H97" s="130"/>
      <c r="I97" s="130"/>
      <c r="J97" s="130"/>
      <c r="K97" s="1"/>
      <c r="L97" s="1"/>
    </row>
    <row r="98" spans="1:12" ht="18.75" customHeight="1" x14ac:dyDescent="0.25">
      <c r="A98" s="1"/>
      <c r="B98" s="1"/>
      <c r="C98" s="1"/>
      <c r="D98" s="130"/>
      <c r="E98" s="130"/>
      <c r="F98" s="130"/>
      <c r="G98" s="130"/>
      <c r="H98" s="130"/>
      <c r="I98" s="130"/>
      <c r="J98" s="130"/>
      <c r="K98" s="1"/>
      <c r="L98" s="1"/>
    </row>
    <row r="99" spans="1:12" ht="18.75" customHeight="1" x14ac:dyDescent="0.25">
      <c r="A99" s="1"/>
      <c r="B99" s="1"/>
      <c r="C99" s="1"/>
      <c r="D99" s="130"/>
      <c r="E99" s="130"/>
      <c r="F99" s="130"/>
      <c r="G99" s="130"/>
      <c r="H99" s="130"/>
      <c r="I99" s="130"/>
      <c r="J99" s="130"/>
      <c r="K99" s="1"/>
      <c r="L99" s="1"/>
    </row>
    <row r="100" spans="1:12" ht="18.75" customHeight="1" x14ac:dyDescent="0.25">
      <c r="A100" s="1"/>
      <c r="B100" s="1"/>
      <c r="C100" s="1"/>
      <c r="D100" s="130"/>
      <c r="E100" s="130"/>
      <c r="F100" s="130"/>
      <c r="G100" s="130"/>
      <c r="H100" s="130"/>
      <c r="I100" s="130"/>
      <c r="J100" s="130"/>
    </row>
    <row r="101" spans="1:12" ht="18.75" customHeight="1" x14ac:dyDescent="0.25">
      <c r="A101" s="1"/>
      <c r="B101" s="1"/>
      <c r="C101" s="1"/>
      <c r="D101" s="130"/>
      <c r="E101" s="130"/>
      <c r="F101" s="130"/>
      <c r="G101" s="130"/>
      <c r="H101" s="130"/>
      <c r="I101" s="130"/>
      <c r="J101" s="130"/>
    </row>
    <row r="102" spans="1:12" ht="18.75" customHeight="1" x14ac:dyDescent="0.25">
      <c r="A102" s="1"/>
      <c r="B102" s="1"/>
      <c r="C102" s="1"/>
      <c r="D102" s="130"/>
      <c r="E102" s="130"/>
      <c r="F102" s="130"/>
      <c r="G102" s="130"/>
      <c r="H102" s="130"/>
      <c r="I102" s="130"/>
      <c r="J102" s="130"/>
    </row>
    <row r="103" spans="1:12" ht="18.75" customHeight="1" x14ac:dyDescent="0.25">
      <c r="A103" s="1"/>
      <c r="B103" s="1"/>
      <c r="C103" s="1"/>
      <c r="D103" s="130"/>
      <c r="E103" s="130"/>
      <c r="F103" s="130"/>
      <c r="G103" s="130"/>
      <c r="H103" s="130"/>
      <c r="I103" s="130"/>
      <c r="J103" s="130"/>
    </row>
    <row r="104" spans="1:12" ht="18.75" customHeight="1" x14ac:dyDescent="0.25">
      <c r="A104" s="1"/>
      <c r="B104" s="1"/>
      <c r="C104" s="1"/>
      <c r="D104" s="130"/>
      <c r="E104" s="130"/>
      <c r="F104" s="130"/>
      <c r="G104" s="130"/>
      <c r="H104" s="130"/>
      <c r="I104" s="130"/>
      <c r="J104" s="130"/>
    </row>
    <row r="105" spans="1:12" ht="18.75" customHeight="1" x14ac:dyDescent="0.25">
      <c r="A105" s="1"/>
      <c r="B105" s="1"/>
      <c r="C105" s="1"/>
      <c r="D105" s="130"/>
      <c r="E105" s="130"/>
      <c r="F105" s="130"/>
      <c r="G105" s="130"/>
      <c r="H105" s="130"/>
      <c r="I105" s="130"/>
      <c r="J105" s="130"/>
    </row>
    <row r="106" spans="1:12" ht="18.75" customHeight="1" x14ac:dyDescent="0.25">
      <c r="A106" s="1"/>
      <c r="B106" s="1"/>
      <c r="C106" s="1"/>
      <c r="D106" s="130"/>
      <c r="E106" s="130"/>
      <c r="F106" s="130"/>
      <c r="G106" s="130"/>
      <c r="H106" s="130"/>
      <c r="I106" s="130"/>
      <c r="J106" s="130"/>
    </row>
    <row r="107" spans="1:12" ht="18.75" customHeight="1" x14ac:dyDescent="0.25">
      <c r="A107" s="1"/>
      <c r="B107" s="1"/>
      <c r="C107" s="1"/>
      <c r="D107" s="130"/>
      <c r="E107" s="130"/>
      <c r="F107" s="130"/>
      <c r="G107" s="130"/>
      <c r="H107" s="130"/>
      <c r="I107" s="130"/>
      <c r="J107" s="130"/>
    </row>
    <row r="108" spans="1:12" ht="18.75" customHeight="1" x14ac:dyDescent="0.25">
      <c r="A108" s="1"/>
      <c r="B108" s="1"/>
      <c r="C108" s="1"/>
      <c r="D108" s="130"/>
      <c r="E108" s="130"/>
      <c r="F108" s="130"/>
      <c r="G108" s="130"/>
      <c r="H108" s="130"/>
      <c r="I108" s="130"/>
      <c r="J108" s="130"/>
    </row>
    <row r="109" spans="1:12" ht="18.75" customHeight="1" x14ac:dyDescent="0.25">
      <c r="A109" s="1"/>
      <c r="B109" s="1"/>
      <c r="C109" s="1"/>
      <c r="D109" s="130"/>
      <c r="E109" s="130"/>
      <c r="F109" s="130"/>
      <c r="G109" s="130"/>
      <c r="H109" s="130"/>
      <c r="I109" s="130"/>
      <c r="J109" s="130"/>
    </row>
    <row r="110" spans="1:12" ht="18.75" customHeight="1" x14ac:dyDescent="0.25">
      <c r="A110" s="1"/>
      <c r="B110" s="1"/>
      <c r="C110" s="1"/>
      <c r="D110" s="130"/>
      <c r="E110" s="130"/>
      <c r="F110" s="130"/>
      <c r="G110" s="130"/>
      <c r="H110" s="130"/>
      <c r="I110" s="130"/>
      <c r="J110" s="130"/>
    </row>
    <row r="111" spans="1:12" ht="18.75" customHeight="1" x14ac:dyDescent="0.25">
      <c r="A111" s="1"/>
      <c r="B111" s="1"/>
      <c r="C111" s="1"/>
      <c r="D111" s="130"/>
      <c r="E111" s="130"/>
      <c r="F111" s="130"/>
      <c r="G111" s="130"/>
      <c r="H111" s="130"/>
      <c r="I111" s="130"/>
      <c r="J111" s="130"/>
    </row>
    <row r="112" spans="1:12" ht="18.75" customHeight="1" x14ac:dyDescent="0.25">
      <c r="A112" s="1"/>
      <c r="B112" s="1"/>
      <c r="C112" s="1"/>
      <c r="D112" s="130"/>
      <c r="E112" s="130"/>
      <c r="F112" s="130"/>
      <c r="G112" s="130"/>
      <c r="H112" s="130"/>
      <c r="I112" s="130"/>
      <c r="J112" s="130"/>
    </row>
    <row r="113" spans="1:10" ht="18.75" customHeight="1" x14ac:dyDescent="0.25">
      <c r="A113" s="1"/>
      <c r="B113" s="1"/>
      <c r="C113" s="1"/>
      <c r="D113" s="130"/>
      <c r="E113" s="130"/>
      <c r="F113" s="130"/>
      <c r="G113" s="130"/>
      <c r="H113" s="130"/>
      <c r="I113" s="130"/>
      <c r="J113" s="130"/>
    </row>
    <row r="114" spans="1:10" ht="18.75" customHeight="1" x14ac:dyDescent="0.25">
      <c r="A114" s="1"/>
      <c r="B114" s="1"/>
      <c r="C114" s="1"/>
      <c r="D114" s="130"/>
      <c r="E114" s="130"/>
      <c r="F114" s="130"/>
      <c r="G114" s="130"/>
      <c r="H114" s="130"/>
      <c r="I114" s="130"/>
      <c r="J114" s="130"/>
    </row>
    <row r="115" spans="1:10" ht="18.75" customHeight="1" x14ac:dyDescent="0.25">
      <c r="A115" s="1"/>
      <c r="B115" s="1"/>
      <c r="C115" s="1"/>
      <c r="D115" s="130"/>
      <c r="E115" s="130"/>
      <c r="F115" s="130"/>
      <c r="G115" s="130"/>
      <c r="H115" s="130"/>
      <c r="I115" s="130"/>
      <c r="J115" s="130"/>
    </row>
    <row r="116" spans="1:10" ht="18.75" customHeight="1" x14ac:dyDescent="0.25">
      <c r="A116" s="1"/>
      <c r="B116" s="1"/>
      <c r="C116" s="1"/>
      <c r="D116" s="130"/>
      <c r="E116" s="130"/>
      <c r="F116" s="130"/>
      <c r="G116" s="130"/>
      <c r="H116" s="130"/>
      <c r="I116" s="130"/>
      <c r="J116" s="130"/>
    </row>
    <row r="117" spans="1:10" ht="18.75" customHeight="1" x14ac:dyDescent="0.25">
      <c r="A117" s="1"/>
      <c r="B117" s="1"/>
      <c r="C117" s="1"/>
      <c r="D117" s="130"/>
      <c r="E117" s="130"/>
      <c r="F117" s="130"/>
      <c r="G117" s="130"/>
      <c r="H117" s="130"/>
      <c r="I117" s="130"/>
      <c r="J117" s="130"/>
    </row>
    <row r="118" spans="1:10" ht="18.75" customHeight="1" x14ac:dyDescent="0.25">
      <c r="A118" s="1"/>
      <c r="B118" s="1"/>
      <c r="C118" s="1"/>
      <c r="D118" s="130"/>
      <c r="E118" s="130"/>
      <c r="F118" s="130"/>
      <c r="G118" s="130"/>
      <c r="H118" s="130"/>
      <c r="I118" s="130"/>
      <c r="J118" s="130"/>
    </row>
    <row r="119" spans="1:10" ht="18.75" customHeight="1" x14ac:dyDescent="0.25">
      <c r="A119" s="1"/>
      <c r="B119" s="1"/>
      <c r="C119" s="1"/>
      <c r="D119" s="130"/>
      <c r="E119" s="130"/>
      <c r="F119" s="130"/>
      <c r="G119" s="130"/>
      <c r="H119" s="130"/>
      <c r="I119" s="130"/>
      <c r="J119" s="130"/>
    </row>
    <row r="120" spans="1:10" ht="18.75" customHeight="1" x14ac:dyDescent="0.25">
      <c r="A120" s="1"/>
      <c r="B120" s="1"/>
      <c r="C120" s="1"/>
      <c r="D120" s="130"/>
      <c r="E120" s="130"/>
      <c r="F120" s="130"/>
      <c r="G120" s="130"/>
      <c r="H120" s="130"/>
      <c r="I120" s="130"/>
      <c r="J120" s="130"/>
    </row>
    <row r="121" spans="1:10" ht="18.75" customHeight="1" x14ac:dyDescent="0.25">
      <c r="A121" s="1"/>
      <c r="B121" s="1"/>
      <c r="C121" s="1"/>
      <c r="D121" s="130"/>
      <c r="E121" s="130"/>
      <c r="F121" s="130"/>
      <c r="G121" s="130"/>
      <c r="H121" s="130"/>
      <c r="I121" s="130"/>
      <c r="J121" s="130"/>
    </row>
    <row r="122" spans="1:10" ht="18.75" customHeight="1" x14ac:dyDescent="0.25">
      <c r="A122" s="1"/>
      <c r="B122" s="1"/>
      <c r="C122" s="1"/>
      <c r="D122" s="130"/>
      <c r="E122" s="130"/>
      <c r="F122" s="130"/>
      <c r="G122" s="130"/>
      <c r="H122" s="130"/>
      <c r="I122" s="130"/>
      <c r="J122" s="130"/>
    </row>
    <row r="123" spans="1:10" ht="18.75" customHeight="1" x14ac:dyDescent="0.25">
      <c r="A123" s="1"/>
      <c r="B123" s="1"/>
      <c r="C123" s="1"/>
      <c r="D123" s="130"/>
      <c r="E123" s="130"/>
      <c r="F123" s="130"/>
      <c r="G123" s="130"/>
      <c r="H123" s="130"/>
      <c r="I123" s="130"/>
      <c r="J123" s="130"/>
    </row>
    <row r="124" spans="1:10" ht="18.75" customHeight="1" x14ac:dyDescent="0.25">
      <c r="A124" s="1"/>
      <c r="B124" s="1"/>
      <c r="C124" s="1"/>
      <c r="D124" s="130"/>
      <c r="E124" s="130"/>
      <c r="F124" s="130"/>
      <c r="G124" s="130"/>
      <c r="H124" s="130"/>
      <c r="I124" s="130"/>
      <c r="J124" s="130"/>
    </row>
    <row r="125" spans="1:10" ht="18.75" customHeight="1" x14ac:dyDescent="0.25">
      <c r="A125" s="1"/>
      <c r="B125" s="1"/>
      <c r="C125" s="1"/>
      <c r="D125" s="130"/>
      <c r="E125" s="130"/>
      <c r="F125" s="130"/>
      <c r="G125" s="130"/>
      <c r="H125" s="130"/>
      <c r="I125" s="130"/>
      <c r="J125" s="130"/>
    </row>
    <row r="126" spans="1:10" ht="18.75" customHeight="1" x14ac:dyDescent="0.25">
      <c r="A126" s="1"/>
      <c r="B126" s="1"/>
      <c r="C126" s="1"/>
      <c r="D126" s="130"/>
      <c r="E126" s="130"/>
      <c r="F126" s="130"/>
      <c r="G126" s="130"/>
      <c r="H126" s="130"/>
      <c r="I126" s="130"/>
      <c r="J126" s="130"/>
    </row>
    <row r="127" spans="1:10" ht="18.75" customHeight="1" x14ac:dyDescent="0.25">
      <c r="A127" s="1"/>
      <c r="B127" s="1"/>
      <c r="C127" s="1"/>
      <c r="D127" s="130"/>
      <c r="E127" s="130"/>
      <c r="F127" s="130"/>
      <c r="G127" s="130"/>
      <c r="H127" s="130"/>
      <c r="I127" s="130"/>
      <c r="J127" s="130"/>
    </row>
    <row r="128" spans="1:10" ht="18.75" customHeight="1" x14ac:dyDescent="0.25">
      <c r="A128" s="1"/>
      <c r="B128" s="1"/>
      <c r="C128" s="1"/>
      <c r="D128" s="130"/>
      <c r="E128" s="130"/>
      <c r="F128" s="130"/>
      <c r="G128" s="130"/>
      <c r="H128" s="130"/>
      <c r="I128" s="130"/>
      <c r="J128" s="130"/>
    </row>
    <row r="129" spans="1:10" ht="18.75" customHeight="1" x14ac:dyDescent="0.25">
      <c r="A129" s="1"/>
      <c r="B129" s="1"/>
      <c r="C129" s="1"/>
      <c r="D129" s="130"/>
      <c r="E129" s="130"/>
      <c r="F129" s="130"/>
      <c r="G129" s="130"/>
      <c r="H129" s="130"/>
      <c r="I129" s="130"/>
      <c r="J129" s="130"/>
    </row>
    <row r="130" spans="1:10" ht="18.75" customHeight="1" x14ac:dyDescent="0.25">
      <c r="A130" s="1"/>
      <c r="B130" s="1"/>
      <c r="C130" s="1"/>
      <c r="D130" s="130"/>
      <c r="E130" s="130"/>
      <c r="F130" s="130"/>
      <c r="G130" s="130"/>
      <c r="H130" s="130"/>
      <c r="I130" s="130"/>
      <c r="J130" s="130"/>
    </row>
    <row r="131" spans="1:10" ht="18.75" customHeight="1" x14ac:dyDescent="0.25">
      <c r="A131" s="1"/>
      <c r="B131" s="1"/>
      <c r="C131" s="1"/>
      <c r="D131" s="130"/>
      <c r="E131" s="130"/>
      <c r="F131" s="130"/>
      <c r="G131" s="130"/>
      <c r="H131" s="130"/>
      <c r="I131" s="130"/>
      <c r="J131" s="130"/>
    </row>
    <row r="132" spans="1:10" ht="18.75" customHeight="1" x14ac:dyDescent="0.25">
      <c r="A132" s="1"/>
      <c r="B132" s="1"/>
      <c r="C132" s="1"/>
      <c r="D132" s="130"/>
      <c r="E132" s="130"/>
      <c r="F132" s="130"/>
      <c r="G132" s="130"/>
      <c r="H132" s="130"/>
      <c r="I132" s="130"/>
      <c r="J132" s="130"/>
    </row>
    <row r="133" spans="1:10" ht="18.75" customHeight="1" x14ac:dyDescent="0.25">
      <c r="A133" s="1"/>
      <c r="B133" s="1"/>
      <c r="C133" s="1"/>
      <c r="D133" s="130"/>
      <c r="E133" s="130"/>
      <c r="F133" s="130"/>
      <c r="G133" s="130"/>
      <c r="H133" s="130"/>
      <c r="I133" s="130"/>
      <c r="J133" s="130"/>
    </row>
    <row r="134" spans="1:10" ht="18.75" customHeight="1" x14ac:dyDescent="0.25">
      <c r="A134" s="1"/>
      <c r="B134" s="1"/>
      <c r="C134" s="1"/>
      <c r="D134" s="130"/>
      <c r="E134" s="130"/>
      <c r="F134" s="130"/>
      <c r="G134" s="130"/>
      <c r="H134" s="130"/>
      <c r="I134" s="130"/>
      <c r="J134" s="130"/>
    </row>
    <row r="135" spans="1:10" ht="18.75" customHeight="1" x14ac:dyDescent="0.25">
      <c r="A135" s="1"/>
      <c r="B135" s="1"/>
      <c r="C135" s="1"/>
      <c r="D135" s="130"/>
      <c r="E135" s="130"/>
      <c r="F135" s="130"/>
      <c r="G135" s="130"/>
      <c r="H135" s="130"/>
      <c r="I135" s="130"/>
      <c r="J135" s="130"/>
    </row>
    <row r="136" spans="1:10" ht="18.75" customHeight="1" x14ac:dyDescent="0.25">
      <c r="A136" s="1"/>
      <c r="B136" s="1"/>
      <c r="C136" s="1"/>
      <c r="D136" s="130"/>
      <c r="E136" s="130"/>
      <c r="F136" s="130"/>
      <c r="G136" s="130"/>
      <c r="H136" s="130"/>
      <c r="I136" s="130"/>
      <c r="J136" s="130"/>
    </row>
    <row r="137" spans="1:10" ht="18.75" customHeight="1" x14ac:dyDescent="0.25">
      <c r="A137" s="1"/>
      <c r="B137" s="1"/>
      <c r="C137" s="1"/>
      <c r="D137" s="130"/>
      <c r="E137" s="130"/>
      <c r="F137" s="130"/>
      <c r="G137" s="130"/>
      <c r="H137" s="130"/>
      <c r="I137" s="130"/>
      <c r="J137" s="130"/>
    </row>
    <row r="138" spans="1:10" ht="18.75" customHeight="1" x14ac:dyDescent="0.25">
      <c r="A138" s="1"/>
      <c r="B138" s="1"/>
      <c r="C138" s="1"/>
      <c r="D138" s="130"/>
      <c r="E138" s="130"/>
      <c r="F138" s="130"/>
      <c r="G138" s="130"/>
      <c r="H138" s="130"/>
      <c r="I138" s="130"/>
      <c r="J138" s="130"/>
    </row>
    <row r="139" spans="1:10" ht="18.75" customHeight="1" x14ac:dyDescent="0.25">
      <c r="A139" s="1"/>
      <c r="B139" s="1"/>
      <c r="C139" s="1"/>
      <c r="D139" s="130"/>
      <c r="E139" s="130"/>
      <c r="F139" s="130"/>
      <c r="G139" s="130"/>
      <c r="H139" s="130"/>
      <c r="I139" s="130"/>
      <c r="J139" s="130"/>
    </row>
    <row r="140" spans="1:10" ht="18.75" customHeight="1" x14ac:dyDescent="0.25">
      <c r="A140" s="1"/>
      <c r="B140" s="1"/>
      <c r="C140" s="1"/>
      <c r="D140" s="130"/>
      <c r="E140" s="130"/>
      <c r="F140" s="130"/>
      <c r="G140" s="130"/>
      <c r="H140" s="130"/>
      <c r="I140" s="130"/>
      <c r="J140" s="130"/>
    </row>
    <row r="141" spans="1:10" ht="18.75" customHeight="1" x14ac:dyDescent="0.25">
      <c r="A141" s="1"/>
      <c r="B141" s="1"/>
      <c r="C141" s="1"/>
      <c r="D141" s="130"/>
      <c r="E141" s="130"/>
      <c r="F141" s="130"/>
      <c r="G141" s="130"/>
      <c r="H141" s="130"/>
      <c r="I141" s="130"/>
      <c r="J141" s="130"/>
    </row>
    <row r="142" spans="1:10" ht="18.75" customHeight="1" x14ac:dyDescent="0.25">
      <c r="A142" s="1"/>
      <c r="B142" s="1"/>
      <c r="C142" s="1"/>
      <c r="D142" s="130"/>
      <c r="E142" s="130"/>
      <c r="F142" s="130"/>
      <c r="G142" s="130"/>
      <c r="H142" s="130"/>
      <c r="I142" s="130"/>
      <c r="J142" s="130"/>
    </row>
    <row r="143" spans="1:10" ht="18.75" customHeight="1" x14ac:dyDescent="0.25">
      <c r="A143" s="1"/>
      <c r="B143" s="1"/>
      <c r="C143" s="1"/>
      <c r="D143" s="130"/>
      <c r="E143" s="130"/>
      <c r="F143" s="130"/>
      <c r="G143" s="130"/>
      <c r="H143" s="130"/>
      <c r="I143" s="130"/>
      <c r="J143" s="130"/>
    </row>
    <row r="144" spans="1:10" ht="18.75" customHeight="1" x14ac:dyDescent="0.25">
      <c r="A144" s="1"/>
      <c r="B144" s="1"/>
      <c r="C144" s="1"/>
      <c r="D144" s="130"/>
      <c r="E144" s="130"/>
      <c r="F144" s="130"/>
      <c r="G144" s="130"/>
      <c r="H144" s="130"/>
      <c r="I144" s="130"/>
      <c r="J144" s="130"/>
    </row>
    <row r="145" spans="1:10" ht="18.75" customHeight="1" x14ac:dyDescent="0.25">
      <c r="A145" s="1"/>
      <c r="B145" s="1"/>
      <c r="C145" s="1"/>
      <c r="D145" s="130"/>
      <c r="E145" s="130"/>
      <c r="F145" s="130"/>
      <c r="G145" s="130"/>
      <c r="H145" s="130"/>
      <c r="I145" s="130"/>
      <c r="J145" s="130"/>
    </row>
    <row r="146" spans="1:10" ht="18.75" customHeight="1" x14ac:dyDescent="0.25">
      <c r="A146" s="1"/>
      <c r="B146" s="1"/>
      <c r="C146" s="1"/>
      <c r="D146" s="130"/>
      <c r="E146" s="130"/>
      <c r="F146" s="130"/>
      <c r="G146" s="130"/>
      <c r="H146" s="130"/>
      <c r="I146" s="130"/>
      <c r="J146" s="130"/>
    </row>
    <row r="147" spans="1:10" ht="18.75" customHeight="1" x14ac:dyDescent="0.25">
      <c r="A147" s="1"/>
      <c r="B147" s="1"/>
      <c r="C147" s="1"/>
      <c r="D147" s="130"/>
      <c r="E147" s="130"/>
      <c r="F147" s="130"/>
      <c r="G147" s="130"/>
      <c r="H147" s="130"/>
      <c r="I147" s="130"/>
      <c r="J147" s="130"/>
    </row>
    <row r="148" spans="1:10" ht="18.75" customHeight="1" x14ac:dyDescent="0.25">
      <c r="A148" s="1"/>
      <c r="B148" s="1"/>
      <c r="C148" s="1"/>
      <c r="D148" s="130"/>
      <c r="E148" s="130"/>
      <c r="F148" s="130"/>
      <c r="G148" s="130"/>
      <c r="H148" s="130"/>
      <c r="I148" s="130"/>
      <c r="J148" s="130"/>
    </row>
    <row r="149" spans="1:10" ht="18.75" customHeight="1" x14ac:dyDescent="0.25">
      <c r="A149" s="1"/>
      <c r="B149" s="1"/>
      <c r="C149" s="1"/>
      <c r="D149" s="130"/>
      <c r="E149" s="130"/>
      <c r="F149" s="130"/>
      <c r="G149" s="130"/>
      <c r="H149" s="130"/>
      <c r="I149" s="130"/>
      <c r="J149" s="130"/>
    </row>
    <row r="150" spans="1:10" ht="18.75" customHeight="1" x14ac:dyDescent="0.25">
      <c r="A150" s="1"/>
      <c r="B150" s="1"/>
      <c r="C150" s="1"/>
      <c r="D150" s="130"/>
      <c r="E150" s="130"/>
      <c r="F150" s="130"/>
      <c r="G150" s="130"/>
      <c r="H150" s="130"/>
      <c r="I150" s="130"/>
      <c r="J150" s="130"/>
    </row>
    <row r="151" spans="1:10" ht="18.75" customHeight="1" x14ac:dyDescent="0.25">
      <c r="A151" s="1"/>
      <c r="B151" s="1"/>
      <c r="C151" s="1"/>
      <c r="D151" s="130"/>
      <c r="E151" s="130"/>
      <c r="F151" s="130"/>
      <c r="G151" s="130"/>
      <c r="H151" s="130"/>
      <c r="I151" s="130"/>
      <c r="J151" s="130"/>
    </row>
    <row r="152" spans="1:10" ht="18.75" customHeight="1" x14ac:dyDescent="0.25">
      <c r="A152" s="1"/>
      <c r="B152" s="1"/>
      <c r="C152" s="1"/>
      <c r="D152" s="130"/>
      <c r="E152" s="130"/>
      <c r="F152" s="130"/>
      <c r="G152" s="130"/>
      <c r="H152" s="130"/>
      <c r="I152" s="130"/>
      <c r="J152" s="130"/>
    </row>
    <row r="153" spans="1:10" ht="18.75" customHeight="1" x14ac:dyDescent="0.25">
      <c r="A153" s="1"/>
      <c r="B153" s="1"/>
      <c r="C153" s="1"/>
      <c r="D153" s="130"/>
      <c r="E153" s="130"/>
      <c r="F153" s="130"/>
      <c r="G153" s="130"/>
      <c r="H153" s="130"/>
      <c r="I153" s="130"/>
      <c r="J153" s="130"/>
    </row>
    <row r="154" spans="1:10" ht="18.75" customHeight="1" x14ac:dyDescent="0.25">
      <c r="A154" s="1"/>
      <c r="B154" s="1"/>
      <c r="C154" s="1"/>
      <c r="D154" s="130"/>
      <c r="E154" s="130"/>
      <c r="F154" s="130"/>
      <c r="G154" s="130"/>
      <c r="H154" s="130"/>
      <c r="I154" s="130"/>
      <c r="J154" s="130"/>
    </row>
    <row r="155" spans="1:10" ht="18.75" customHeight="1" x14ac:dyDescent="0.25">
      <c r="A155" s="1"/>
      <c r="B155" s="1"/>
      <c r="C155" s="1"/>
      <c r="D155" s="130"/>
      <c r="E155" s="130"/>
      <c r="F155" s="130"/>
      <c r="G155" s="130"/>
      <c r="H155" s="130"/>
      <c r="I155" s="130"/>
      <c r="J155" s="130"/>
    </row>
    <row r="156" spans="1:10" ht="18.75" customHeight="1" x14ac:dyDescent="0.25">
      <c r="A156" s="1"/>
      <c r="B156" s="1"/>
      <c r="C156" s="1"/>
      <c r="D156" s="130"/>
      <c r="E156" s="130"/>
      <c r="F156" s="130"/>
      <c r="G156" s="130"/>
      <c r="H156" s="130"/>
      <c r="I156" s="130"/>
      <c r="J156" s="130"/>
    </row>
    <row r="157" spans="1:10" ht="18.75" customHeight="1" x14ac:dyDescent="0.25">
      <c r="A157" s="1"/>
      <c r="B157" s="1"/>
      <c r="C157" s="1"/>
      <c r="D157" s="130"/>
      <c r="E157" s="130"/>
      <c r="F157" s="130"/>
      <c r="G157" s="130"/>
      <c r="H157" s="130"/>
      <c r="I157" s="130"/>
      <c r="J157" s="130"/>
    </row>
    <row r="158" spans="1:10" ht="18.75" customHeight="1" x14ac:dyDescent="0.25">
      <c r="A158" s="1"/>
      <c r="B158" s="1"/>
      <c r="C158" s="1"/>
      <c r="D158" s="130"/>
      <c r="E158" s="130"/>
      <c r="F158" s="130"/>
      <c r="G158" s="130"/>
      <c r="H158" s="130"/>
      <c r="I158" s="130"/>
      <c r="J158" s="130"/>
    </row>
    <row r="159" spans="1:10" ht="18.75" customHeight="1" x14ac:dyDescent="0.25">
      <c r="A159" s="1"/>
      <c r="B159" s="1"/>
      <c r="C159" s="1"/>
      <c r="D159" s="130"/>
      <c r="E159" s="130"/>
      <c r="F159" s="130"/>
      <c r="G159" s="130"/>
      <c r="H159" s="130"/>
      <c r="I159" s="130"/>
      <c r="J159" s="130"/>
    </row>
    <row r="160" spans="1:10" ht="18.75" customHeight="1" x14ac:dyDescent="0.25">
      <c r="A160" s="1"/>
      <c r="B160" s="1"/>
      <c r="C160" s="1"/>
      <c r="D160" s="130"/>
      <c r="E160" s="130"/>
      <c r="F160" s="130"/>
      <c r="G160" s="130"/>
      <c r="H160" s="130"/>
      <c r="I160" s="130"/>
      <c r="J160" s="130"/>
    </row>
    <row r="161" spans="1:10" ht="18.75" customHeight="1" x14ac:dyDescent="0.25">
      <c r="A161" s="1"/>
      <c r="B161" s="1"/>
      <c r="C161" s="1"/>
      <c r="D161" s="130"/>
      <c r="E161" s="130"/>
      <c r="F161" s="130"/>
      <c r="G161" s="130"/>
      <c r="H161" s="130"/>
      <c r="I161" s="130"/>
      <c r="J161" s="130"/>
    </row>
    <row r="162" spans="1:10" ht="18.75" customHeight="1" x14ac:dyDescent="0.25">
      <c r="A162" s="1"/>
      <c r="B162" s="1"/>
      <c r="C162" s="1"/>
      <c r="D162" s="130"/>
      <c r="E162" s="130"/>
      <c r="F162" s="130"/>
      <c r="G162" s="130"/>
      <c r="H162" s="130"/>
      <c r="I162" s="130"/>
      <c r="J162" s="130"/>
    </row>
    <row r="163" spans="1:10" ht="18.75" customHeight="1" x14ac:dyDescent="0.25">
      <c r="A163" s="1"/>
      <c r="B163" s="1"/>
      <c r="C163" s="1"/>
      <c r="D163" s="130"/>
      <c r="E163" s="130"/>
      <c r="F163" s="130"/>
      <c r="G163" s="130"/>
      <c r="H163" s="130"/>
      <c r="I163" s="130"/>
      <c r="J163" s="130"/>
    </row>
    <row r="164" spans="1:10" ht="18.75" customHeight="1" x14ac:dyDescent="0.25">
      <c r="A164" s="1"/>
      <c r="B164" s="1"/>
      <c r="C164" s="1"/>
      <c r="D164" s="130"/>
      <c r="E164" s="130"/>
      <c r="F164" s="130"/>
      <c r="G164" s="130"/>
      <c r="H164" s="130"/>
      <c r="I164" s="130"/>
      <c r="J164" s="130"/>
    </row>
    <row r="165" spans="1:10" ht="18.75" customHeight="1" x14ac:dyDescent="0.25">
      <c r="A165" s="1"/>
      <c r="B165" s="1"/>
      <c r="C165" s="1"/>
      <c r="D165" s="130"/>
      <c r="E165" s="130"/>
      <c r="F165" s="130"/>
      <c r="G165" s="130"/>
      <c r="H165" s="130"/>
      <c r="I165" s="130"/>
      <c r="J165" s="130"/>
    </row>
    <row r="166" spans="1:10" ht="18.75" customHeight="1" x14ac:dyDescent="0.25">
      <c r="A166" s="1"/>
      <c r="B166" s="1"/>
      <c r="C166" s="1"/>
      <c r="D166" s="130"/>
      <c r="E166" s="130"/>
      <c r="F166" s="130"/>
      <c r="G166" s="130"/>
      <c r="H166" s="130"/>
      <c r="I166" s="130"/>
      <c r="J166" s="130"/>
    </row>
    <row r="167" spans="1:10" ht="18.75" customHeight="1" x14ac:dyDescent="0.25">
      <c r="A167" s="1"/>
      <c r="B167" s="1"/>
      <c r="C167" s="1"/>
      <c r="D167" s="130"/>
      <c r="E167" s="130"/>
      <c r="F167" s="130"/>
      <c r="G167" s="130"/>
      <c r="H167" s="130"/>
      <c r="I167" s="130"/>
      <c r="J167" s="130"/>
    </row>
    <row r="168" spans="1:10" ht="18.75" customHeight="1" x14ac:dyDescent="0.25">
      <c r="A168" s="1"/>
      <c r="B168" s="1"/>
      <c r="C168" s="1"/>
      <c r="D168" s="130"/>
      <c r="E168" s="130"/>
      <c r="F168" s="130"/>
      <c r="G168" s="130"/>
      <c r="H168" s="130"/>
      <c r="I168" s="130"/>
      <c r="J168" s="130"/>
    </row>
    <row r="169" spans="1:10" ht="18.75" customHeight="1" x14ac:dyDescent="0.25">
      <c r="A169" s="1"/>
      <c r="B169" s="1"/>
      <c r="C169" s="1"/>
      <c r="D169" s="130"/>
      <c r="E169" s="130"/>
      <c r="F169" s="130"/>
      <c r="G169" s="130"/>
      <c r="H169" s="130"/>
      <c r="I169" s="130"/>
      <c r="J169" s="130"/>
    </row>
    <row r="170" spans="1:10" ht="18.75" customHeight="1" x14ac:dyDescent="0.25">
      <c r="A170" s="1"/>
      <c r="B170" s="1"/>
      <c r="C170" s="1"/>
      <c r="D170" s="130"/>
      <c r="E170" s="130"/>
      <c r="F170" s="130"/>
      <c r="G170" s="130"/>
      <c r="H170" s="130"/>
      <c r="I170" s="130"/>
      <c r="J170" s="130"/>
    </row>
    <row r="171" spans="1:10" ht="18.75" customHeight="1" x14ac:dyDescent="0.25">
      <c r="A171" s="1"/>
      <c r="B171" s="1"/>
      <c r="C171" s="1"/>
      <c r="D171" s="130"/>
      <c r="E171" s="130"/>
      <c r="F171" s="130"/>
      <c r="G171" s="130"/>
      <c r="H171" s="130"/>
      <c r="I171" s="130"/>
      <c r="J171" s="130"/>
    </row>
  </sheetData>
  <mergeCells count="14">
    <mergeCell ref="D44:J44"/>
    <mergeCell ref="D4:F4"/>
    <mergeCell ref="H4:J4"/>
    <mergeCell ref="D39:F39"/>
    <mergeCell ref="H39:J39"/>
    <mergeCell ref="D5:F5"/>
    <mergeCell ref="H5:J5"/>
    <mergeCell ref="D9:J9"/>
    <mergeCell ref="D6:F6"/>
    <mergeCell ref="H6:J6"/>
    <mergeCell ref="D41:F41"/>
    <mergeCell ref="H41:J41"/>
    <mergeCell ref="D40:F40"/>
    <mergeCell ref="H40:J40"/>
  </mergeCells>
  <phoneticPr fontId="5" type="noConversion"/>
  <pageMargins left="0.8" right="0.5" top="0.48" bottom="0.5" header="0.5" footer="0.4"/>
  <pageSetup paperSize="9" scale="78" firstPageNumber="4" fitToHeight="0" orientation="portrait" useFirstPageNumber="1" r:id="rId1"/>
  <headerFooter alignWithMargins="0">
    <oddFooter xml:space="preserve">&amp;L  The accompanying notes form an integral part of the financial statements.
&amp;C
&amp;P&amp;R
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7368E-5E10-4FC0-AAA1-545E792F06D9}">
  <dimension ref="A1:IV142"/>
  <sheetViews>
    <sheetView view="pageBreakPreview" topLeftCell="A33" zoomScaleNormal="100" zoomScaleSheetLayoutView="100" zoomScalePageLayoutView="85" workbookViewId="0">
      <selection activeCell="D11" sqref="D11"/>
    </sheetView>
  </sheetViews>
  <sheetFormatPr defaultColWidth="8.88671875" defaultRowHeight="13.8" x14ac:dyDescent="0.25"/>
  <cols>
    <col min="1" max="1" width="59" style="51" customWidth="1"/>
    <col min="2" max="2" width="6.88671875" style="26" customWidth="1"/>
    <col min="3" max="3" width="0.88671875" style="6" customWidth="1"/>
    <col min="4" max="4" width="13.44140625" style="6" customWidth="1"/>
    <col min="5" max="5" width="1" style="6" customWidth="1"/>
    <col min="6" max="6" width="13.44140625" style="6" customWidth="1"/>
    <col min="7" max="7" width="1" style="6" customWidth="1"/>
    <col min="8" max="8" width="13.44140625" style="6" customWidth="1"/>
    <col min="9" max="9" width="0.88671875" style="6" customWidth="1"/>
    <col min="10" max="10" width="13.44140625" style="6" customWidth="1"/>
    <col min="11" max="11" width="9.109375" style="6" bestFit="1" customWidth="1"/>
    <col min="12" max="12" width="29.44140625" style="6" customWidth="1"/>
    <col min="13" max="13" width="17.5546875" style="135" bestFit="1" customWidth="1"/>
    <col min="14" max="16" width="0.88671875" style="135" customWidth="1"/>
    <col min="17" max="17" width="16.88671875" style="135" bestFit="1" customWidth="1"/>
    <col min="18" max="16384" width="8.88671875" style="6"/>
  </cols>
  <sheetData>
    <row r="1" spans="1:17" s="1" customFormat="1" ht="18.75" customHeight="1" x14ac:dyDescent="0.25">
      <c r="A1" s="15" t="s">
        <v>0</v>
      </c>
      <c r="B1" s="2"/>
      <c r="C1" s="6"/>
      <c r="D1" s="6"/>
      <c r="E1" s="6"/>
      <c r="F1" s="6"/>
      <c r="G1" s="6"/>
      <c r="H1" s="6"/>
      <c r="I1" s="6"/>
      <c r="J1" s="6"/>
      <c r="M1" s="83"/>
      <c r="N1" s="83"/>
      <c r="O1" s="83"/>
      <c r="P1" s="83"/>
      <c r="Q1" s="83"/>
    </row>
    <row r="2" spans="1:17" ht="18.75" customHeight="1" x14ac:dyDescent="0.25">
      <c r="A2" s="16" t="s">
        <v>68</v>
      </c>
      <c r="B2" s="2"/>
      <c r="D2" s="42"/>
      <c r="F2" s="42"/>
    </row>
    <row r="3" spans="1:17" ht="12.6" customHeight="1" x14ac:dyDescent="0.25">
      <c r="A3" s="14"/>
      <c r="B3" s="2"/>
    </row>
    <row r="4" spans="1:17" ht="18.75" customHeight="1" x14ac:dyDescent="0.25">
      <c r="A4" s="14"/>
      <c r="B4" s="2"/>
      <c r="C4" s="33"/>
      <c r="D4" s="187" t="s">
        <v>2</v>
      </c>
      <c r="E4" s="187"/>
      <c r="F4" s="187"/>
      <c r="G4" s="33"/>
      <c r="H4" s="187" t="s">
        <v>3</v>
      </c>
      <c r="I4" s="187"/>
      <c r="J4" s="187"/>
      <c r="M4" s="136"/>
    </row>
    <row r="5" spans="1:17" ht="18.75" customHeight="1" x14ac:dyDescent="0.25">
      <c r="A5" s="14"/>
      <c r="B5" s="2"/>
      <c r="C5" s="33"/>
      <c r="D5" s="187" t="s">
        <v>4</v>
      </c>
      <c r="E5" s="187"/>
      <c r="F5" s="187"/>
      <c r="G5" s="33"/>
      <c r="H5" s="187" t="s">
        <v>4</v>
      </c>
      <c r="I5" s="187"/>
      <c r="J5" s="187"/>
      <c r="M5" s="136"/>
    </row>
    <row r="6" spans="1:17" ht="18.75" customHeight="1" x14ac:dyDescent="0.25">
      <c r="A6" s="14"/>
      <c r="B6" s="2"/>
      <c r="C6" s="33"/>
      <c r="D6" s="189" t="s">
        <v>69</v>
      </c>
      <c r="E6" s="189"/>
      <c r="F6" s="189"/>
      <c r="G6" s="33"/>
      <c r="H6" s="189" t="s">
        <v>69</v>
      </c>
      <c r="I6" s="189"/>
      <c r="J6" s="189"/>
      <c r="M6" s="136"/>
    </row>
    <row r="7" spans="1:17" ht="18.75" customHeight="1" x14ac:dyDescent="0.25">
      <c r="A7" s="14"/>
      <c r="B7" s="2" t="s">
        <v>7</v>
      </c>
      <c r="C7" s="33"/>
      <c r="D7" s="33">
        <v>2024</v>
      </c>
      <c r="E7" s="33"/>
      <c r="F7" s="33">
        <v>2023</v>
      </c>
      <c r="G7" s="33"/>
      <c r="H7" s="33">
        <v>2024</v>
      </c>
      <c r="I7" s="33"/>
      <c r="J7" s="33">
        <v>2023</v>
      </c>
    </row>
    <row r="8" spans="1:17" ht="18.75" customHeight="1" x14ac:dyDescent="0.25">
      <c r="A8" s="14"/>
      <c r="B8" s="159"/>
      <c r="C8" s="33"/>
      <c r="D8" s="33"/>
      <c r="E8" s="33"/>
      <c r="F8" s="33" t="s">
        <v>197</v>
      </c>
      <c r="G8" s="33"/>
      <c r="H8" s="33"/>
      <c r="I8" s="33"/>
      <c r="J8" s="33" t="s">
        <v>197</v>
      </c>
    </row>
    <row r="9" spans="1:17" ht="18.75" customHeight="1" x14ac:dyDescent="0.25">
      <c r="A9" s="14"/>
      <c r="B9" s="2"/>
      <c r="C9" s="33"/>
      <c r="D9" s="186" t="s">
        <v>8</v>
      </c>
      <c r="E9" s="186"/>
      <c r="F9" s="186"/>
      <c r="G9" s="186"/>
      <c r="H9" s="186"/>
      <c r="I9" s="186"/>
      <c r="J9" s="186"/>
    </row>
    <row r="10" spans="1:17" ht="18.75" customHeight="1" x14ac:dyDescent="0.25">
      <c r="A10" s="24" t="s">
        <v>70</v>
      </c>
      <c r="B10" s="2"/>
      <c r="C10" s="33"/>
      <c r="D10" s="53"/>
      <c r="E10" s="53"/>
      <c r="F10" s="53"/>
      <c r="G10" s="53"/>
      <c r="H10" s="53"/>
      <c r="I10" s="53"/>
      <c r="J10" s="53"/>
    </row>
    <row r="11" spans="1:17" ht="18.75" customHeight="1" x14ac:dyDescent="0.25">
      <c r="A11" s="51" t="s">
        <v>71</v>
      </c>
      <c r="B11" s="2">
        <v>19</v>
      </c>
      <c r="C11" s="33"/>
      <c r="D11" s="11">
        <f>'[1]FS 5-9'!$D$105</f>
        <v>201598</v>
      </c>
      <c r="E11" s="11"/>
      <c r="F11" s="11">
        <f>'[1]FS 5-9'!$F$105</f>
        <v>146962</v>
      </c>
      <c r="G11" s="11"/>
      <c r="H11" s="11">
        <f>'[1]FS 5-9'!$H$105</f>
        <v>202135</v>
      </c>
      <c r="I11" s="11"/>
      <c r="J11" s="11">
        <f>'[1]FS 5-9'!$J$105</f>
        <v>153152</v>
      </c>
      <c r="M11" s="137"/>
      <c r="Q11" s="137"/>
    </row>
    <row r="12" spans="1:17" ht="18.75" customHeight="1" x14ac:dyDescent="0.25">
      <c r="A12" s="51" t="s">
        <v>72</v>
      </c>
      <c r="B12" s="2">
        <v>19</v>
      </c>
      <c r="C12" s="33"/>
      <c r="D12" s="11">
        <f>'[1]FS 5-9'!$D$106</f>
        <v>47037</v>
      </c>
      <c r="E12" s="11"/>
      <c r="F12" s="11">
        <f>'[1]FS 5-9'!$F$106</f>
        <v>225179</v>
      </c>
      <c r="G12" s="11"/>
      <c r="H12" s="11">
        <f>'[1]FS 5-9'!$H$106</f>
        <v>47147</v>
      </c>
      <c r="I12" s="11"/>
      <c r="J12" s="11">
        <f>'[1]FS 5-9'!$J$106</f>
        <v>218902</v>
      </c>
      <c r="M12" s="137"/>
      <c r="Q12" s="137"/>
    </row>
    <row r="13" spans="1:17" ht="18.75" customHeight="1" x14ac:dyDescent="0.25">
      <c r="A13" s="51" t="s">
        <v>73</v>
      </c>
      <c r="B13" s="2"/>
      <c r="C13" s="33"/>
      <c r="D13" s="11">
        <f>'[1]FS 5-9'!$D$107</f>
        <v>16457</v>
      </c>
      <c r="E13" s="11"/>
      <c r="F13" s="11">
        <f>'[1]FS 5-9'!$F$107</f>
        <v>17804</v>
      </c>
      <c r="G13" s="11"/>
      <c r="H13" s="11">
        <f>'[1]FS 5-9'!$H$107</f>
        <v>25202</v>
      </c>
      <c r="I13" s="11"/>
      <c r="J13" s="11">
        <f>'[1]FS 5-9'!$J$107</f>
        <v>23910</v>
      </c>
      <c r="M13" s="137"/>
      <c r="Q13" s="137"/>
    </row>
    <row r="14" spans="1:17" ht="18.75" customHeight="1" x14ac:dyDescent="0.25">
      <c r="A14" s="14" t="s">
        <v>74</v>
      </c>
      <c r="B14" s="2"/>
      <c r="C14" s="33"/>
      <c r="D14" s="138">
        <f>SUM(D11:D13)</f>
        <v>265092</v>
      </c>
      <c r="E14" s="8"/>
      <c r="F14" s="138">
        <f>SUM(F11:F13)</f>
        <v>389945</v>
      </c>
      <c r="G14" s="8"/>
      <c r="H14" s="138">
        <f>SUM(H11:H13)</f>
        <v>274484</v>
      </c>
      <c r="I14" s="8"/>
      <c r="J14" s="138">
        <f>SUM(J11:J13)</f>
        <v>395964</v>
      </c>
      <c r="M14" s="137"/>
      <c r="Q14" s="137"/>
    </row>
    <row r="15" spans="1:17" s="1" customFormat="1" ht="8.25" customHeight="1" x14ac:dyDescent="0.25">
      <c r="A15" s="14"/>
      <c r="B15" s="2"/>
      <c r="C15" s="33"/>
      <c r="D15" s="52"/>
      <c r="E15" s="11"/>
      <c r="F15" s="52"/>
      <c r="G15" s="11"/>
      <c r="H15" s="52"/>
      <c r="I15" s="11"/>
      <c r="J15" s="52"/>
      <c r="M15" s="83"/>
      <c r="N15" s="83"/>
      <c r="O15" s="83"/>
      <c r="P15" s="83"/>
      <c r="Q15" s="83"/>
    </row>
    <row r="16" spans="1:17" s="1" customFormat="1" ht="18.75" customHeight="1" x14ac:dyDescent="0.25">
      <c r="A16" s="24" t="s">
        <v>75</v>
      </c>
      <c r="B16" s="2"/>
      <c r="C16" s="33"/>
      <c r="D16" s="52"/>
      <c r="E16" s="11"/>
      <c r="F16" s="52"/>
      <c r="G16" s="11"/>
      <c r="H16" s="52"/>
      <c r="I16" s="11"/>
      <c r="J16" s="52"/>
      <c r="M16" s="83"/>
      <c r="N16" s="83"/>
      <c r="O16" s="83"/>
      <c r="P16" s="83"/>
      <c r="Q16" s="147"/>
    </row>
    <row r="17" spans="1:17" s="1" customFormat="1" ht="18.75" customHeight="1" x14ac:dyDescent="0.25">
      <c r="A17" s="51" t="s">
        <v>76</v>
      </c>
      <c r="B17" s="2">
        <v>21</v>
      </c>
      <c r="C17" s="33"/>
      <c r="D17" s="11">
        <f>'[1]FS 5-9'!$D$111</f>
        <v>-265262</v>
      </c>
      <c r="E17" s="11"/>
      <c r="F17" s="11">
        <f>'[1]FS 5-9'!$F$111</f>
        <v>-255152</v>
      </c>
      <c r="G17" s="11"/>
      <c r="H17" s="11">
        <f>'[1]FS 5-9'!$H$111</f>
        <v>-257863</v>
      </c>
      <c r="I17" s="11"/>
      <c r="J17" s="11">
        <f>'[1]FS 5-9'!$J$111</f>
        <v>-253562</v>
      </c>
      <c r="M17" s="83"/>
      <c r="N17" s="83"/>
      <c r="O17" s="83"/>
      <c r="P17" s="83"/>
      <c r="Q17" s="147"/>
    </row>
    <row r="18" spans="1:17" s="1" customFormat="1" ht="18.75" customHeight="1" x14ac:dyDescent="0.25">
      <c r="A18" s="51" t="s">
        <v>77</v>
      </c>
      <c r="B18" s="2">
        <v>21</v>
      </c>
      <c r="C18" s="33"/>
      <c r="D18" s="11">
        <f>'[1]FS 5-9'!$D$112</f>
        <v>-98232</v>
      </c>
      <c r="E18" s="11"/>
      <c r="F18" s="11">
        <f>'[1]FS 5-9'!$F$112</f>
        <v>-309489</v>
      </c>
      <c r="G18" s="11"/>
      <c r="H18" s="11">
        <f>'[1]FS 5-9'!$H$112</f>
        <v>-78501</v>
      </c>
      <c r="I18" s="11"/>
      <c r="J18" s="11">
        <f>'[1]FS 5-9'!$J$112</f>
        <v>-303640</v>
      </c>
      <c r="M18" s="83"/>
      <c r="N18" s="83"/>
      <c r="O18" s="83"/>
      <c r="P18" s="83"/>
      <c r="Q18" s="147"/>
    </row>
    <row r="19" spans="1:17" s="1" customFormat="1" ht="18.75" customHeight="1" x14ac:dyDescent="0.25">
      <c r="A19" s="51" t="s">
        <v>78</v>
      </c>
      <c r="B19" s="2">
        <v>21</v>
      </c>
      <c r="C19" s="33"/>
      <c r="D19" s="11">
        <f>'[1]FS 5-9'!$D$113</f>
        <v>-12181</v>
      </c>
      <c r="E19" s="11"/>
      <c r="F19" s="11">
        <f>'[1]FS 5-9'!$F$113</f>
        <v>-11119</v>
      </c>
      <c r="G19" s="11"/>
      <c r="H19" s="11">
        <f>'[1]FS 5-9'!$H$113</f>
        <v>-12108</v>
      </c>
      <c r="I19" s="11"/>
      <c r="J19" s="11">
        <f>'[1]FS 5-9'!$J$113</f>
        <v>-10827</v>
      </c>
      <c r="M19" s="83"/>
      <c r="N19" s="83"/>
      <c r="O19" s="83"/>
      <c r="P19" s="83"/>
      <c r="Q19" s="147"/>
    </row>
    <row r="20" spans="1:17" s="1" customFormat="1" ht="18.75" customHeight="1" x14ac:dyDescent="0.25">
      <c r="A20" s="51" t="s">
        <v>79</v>
      </c>
      <c r="B20" s="2">
        <v>21</v>
      </c>
      <c r="C20" s="33"/>
      <c r="D20" s="11">
        <f>'[1]FS 5-9'!$D$114</f>
        <v>-204262</v>
      </c>
      <c r="E20" s="11"/>
      <c r="F20" s="11">
        <f>'[1]FS 5-9'!$F$114</f>
        <v>-147083</v>
      </c>
      <c r="G20" s="11"/>
      <c r="H20" s="11">
        <f>'[1]FS 5-9'!$H$114</f>
        <v>-212656</v>
      </c>
      <c r="I20" s="11"/>
      <c r="J20" s="11">
        <f>'[1]FS 5-9'!$J$114</f>
        <v>-143390</v>
      </c>
      <c r="M20" s="83"/>
      <c r="N20" s="83"/>
      <c r="O20" s="83"/>
      <c r="P20" s="83"/>
      <c r="Q20" s="147"/>
    </row>
    <row r="21" spans="1:17" s="1" customFormat="1" ht="18.75" customHeight="1" x14ac:dyDescent="0.25">
      <c r="A21" s="51" t="s">
        <v>204</v>
      </c>
      <c r="B21" s="159" t="s">
        <v>220</v>
      </c>
      <c r="C21" s="33"/>
      <c r="D21" s="11">
        <f>'[1]FS 5-9'!$D$115</f>
        <v>-234754</v>
      </c>
      <c r="E21" s="11"/>
      <c r="F21" s="11">
        <f>'[1]FS 5-9'!$F$115</f>
        <v>-88590</v>
      </c>
      <c r="G21" s="11"/>
      <c r="H21" s="11">
        <f>'[1]FS 5-9'!$H$115</f>
        <v>-234754</v>
      </c>
      <c r="I21" s="11"/>
      <c r="J21" s="11">
        <f>'[1]FS 5-9'!$J$115</f>
        <v>-88590</v>
      </c>
      <c r="M21" s="83"/>
      <c r="N21" s="83"/>
      <c r="O21" s="83"/>
      <c r="P21" s="83"/>
      <c r="Q21" s="147"/>
    </row>
    <row r="22" spans="1:17" s="1" customFormat="1" ht="18.75" customHeight="1" x14ac:dyDescent="0.25">
      <c r="A22" s="14" t="s">
        <v>80</v>
      </c>
      <c r="B22" s="2"/>
      <c r="C22" s="33"/>
      <c r="D22" s="19">
        <f>SUM(D17:D21)</f>
        <v>-814691</v>
      </c>
      <c r="E22" s="8"/>
      <c r="F22" s="19">
        <f>SUM(F17:F21)</f>
        <v>-811433</v>
      </c>
      <c r="G22" s="8"/>
      <c r="H22" s="19">
        <f>SUM(H17:H21)</f>
        <v>-795882</v>
      </c>
      <c r="I22" s="8"/>
      <c r="J22" s="19">
        <f>SUM(J17:J21)</f>
        <v>-800009</v>
      </c>
      <c r="M22" s="83"/>
      <c r="N22" s="83"/>
      <c r="O22" s="83"/>
      <c r="P22" s="83"/>
      <c r="Q22" s="147"/>
    </row>
    <row r="23" spans="1:17" s="1" customFormat="1" ht="12.75" customHeight="1" x14ac:dyDescent="0.25">
      <c r="A23" s="14"/>
      <c r="B23" s="2"/>
      <c r="C23" s="33"/>
      <c r="D23" s="20"/>
      <c r="E23" s="8"/>
      <c r="F23" s="20"/>
      <c r="G23" s="8"/>
      <c r="H23" s="8"/>
      <c r="I23" s="8"/>
      <c r="J23" s="8"/>
      <c r="M23" s="83"/>
      <c r="N23" s="83"/>
      <c r="O23" s="83"/>
      <c r="P23" s="83"/>
      <c r="Q23" s="147"/>
    </row>
    <row r="24" spans="1:17" ht="20.85" customHeight="1" x14ac:dyDescent="0.25">
      <c r="A24" s="14" t="s">
        <v>81</v>
      </c>
      <c r="B24" s="2"/>
      <c r="C24" s="33"/>
      <c r="D24" s="20">
        <f>SUM(D14,D22)</f>
        <v>-549599</v>
      </c>
      <c r="E24" s="8"/>
      <c r="F24" s="20">
        <f>SUM(F14,F22)</f>
        <v>-421488</v>
      </c>
      <c r="G24" s="8"/>
      <c r="H24" s="20">
        <f>SUM(H14,H22)</f>
        <v>-521398</v>
      </c>
      <c r="I24" s="8"/>
      <c r="J24" s="20">
        <f>SUM(J14,J22)</f>
        <v>-404045</v>
      </c>
      <c r="M24" s="76"/>
      <c r="N24" s="76"/>
      <c r="O24" s="76"/>
      <c r="P24" s="76"/>
      <c r="Q24" s="147"/>
    </row>
    <row r="25" spans="1:17" s="1" customFormat="1" ht="18.75" customHeight="1" x14ac:dyDescent="0.25">
      <c r="A25" s="51" t="s">
        <v>82</v>
      </c>
      <c r="B25" s="2"/>
      <c r="C25" s="33"/>
      <c r="D25" s="11">
        <f>'[1]FS 5-9'!$D$119</f>
        <v>-198746</v>
      </c>
      <c r="E25" s="11"/>
      <c r="F25" s="11">
        <f>'[1]FS 5-9'!$F$119</f>
        <v>-184191</v>
      </c>
      <c r="G25" s="11"/>
      <c r="H25" s="11">
        <f>'[1]FS 5-9'!$H$119</f>
        <v>-197484</v>
      </c>
      <c r="I25" s="11"/>
      <c r="J25" s="11">
        <f>'[1]FS 5-9'!$J$119</f>
        <v>-182056</v>
      </c>
      <c r="M25" s="83"/>
      <c r="N25" s="83"/>
      <c r="O25" s="83"/>
      <c r="P25" s="83"/>
      <c r="Q25" s="147"/>
    </row>
    <row r="26" spans="1:17" s="1" customFormat="1" ht="18.75" customHeight="1" x14ac:dyDescent="0.25">
      <c r="A26" s="51" t="s">
        <v>205</v>
      </c>
      <c r="B26" s="159"/>
      <c r="C26" s="33"/>
      <c r="D26" s="11"/>
      <c r="E26" s="11"/>
      <c r="F26" s="11"/>
      <c r="G26" s="11"/>
      <c r="H26" s="11"/>
      <c r="I26" s="11"/>
      <c r="J26" s="11"/>
      <c r="M26" s="83"/>
      <c r="N26" s="83"/>
      <c r="O26" s="83"/>
      <c r="P26" s="83"/>
      <c r="Q26" s="147"/>
    </row>
    <row r="27" spans="1:17" s="1" customFormat="1" ht="18.75" customHeight="1" x14ac:dyDescent="0.25">
      <c r="A27" s="51" t="s">
        <v>206</v>
      </c>
      <c r="B27" s="159"/>
      <c r="C27" s="33"/>
      <c r="D27" s="11">
        <f>'[1]FS 5-9'!$D$121</f>
        <v>-34170</v>
      </c>
      <c r="E27" s="11"/>
      <c r="F27" s="11">
        <f>'[1]FS 5-9'!$F$121</f>
        <v>4165</v>
      </c>
      <c r="G27" s="11"/>
      <c r="H27" s="11">
        <f>'[1]FS 5-9'!$H$121</f>
        <v>-35650</v>
      </c>
      <c r="I27" s="11"/>
      <c r="J27" s="11">
        <f>'[1]FS 5-9'!$J$121</f>
        <v>2297</v>
      </c>
      <c r="M27" s="83"/>
      <c r="N27" s="83"/>
      <c r="O27" s="83"/>
      <c r="P27" s="83"/>
      <c r="Q27" s="147"/>
    </row>
    <row r="28" spans="1:17" s="1" customFormat="1" ht="18.75" customHeight="1" x14ac:dyDescent="0.25">
      <c r="A28" s="51" t="s">
        <v>207</v>
      </c>
      <c r="B28" s="2">
        <v>9</v>
      </c>
      <c r="C28" s="2"/>
      <c r="D28" s="64">
        <f>'[1]FS 5-9'!$D$122</f>
        <v>-23072</v>
      </c>
      <c r="E28" s="29"/>
      <c r="F28" s="64">
        <f>'[1]FS 5-9'!$F$122</f>
        <v>8606</v>
      </c>
      <c r="G28" s="139"/>
      <c r="H28" s="148">
        <f>'[1]FS 5-9'!$H$122</f>
        <v>0</v>
      </c>
      <c r="I28" s="29"/>
      <c r="J28" s="148">
        <f>'[1]FS 5-9'!$J$122</f>
        <v>0</v>
      </c>
      <c r="M28" s="83"/>
      <c r="N28" s="83"/>
      <c r="O28" s="83"/>
      <c r="P28" s="83"/>
      <c r="Q28" s="83"/>
    </row>
    <row r="29" spans="1:17" s="1" customFormat="1" ht="18.75" customHeight="1" x14ac:dyDescent="0.25">
      <c r="A29" s="14" t="s">
        <v>83</v>
      </c>
      <c r="B29" s="2"/>
      <c r="C29" s="33"/>
      <c r="D29" s="20">
        <f>SUM(D24:D28)</f>
        <v>-805587</v>
      </c>
      <c r="E29" s="140"/>
      <c r="F29" s="20">
        <f>SUM(F24:F28)</f>
        <v>-592908</v>
      </c>
      <c r="G29" s="140"/>
      <c r="H29" s="20">
        <f>SUM(H24:H28)</f>
        <v>-754532</v>
      </c>
      <c r="I29" s="140"/>
      <c r="J29" s="20">
        <f>SUM(J24:J28)</f>
        <v>-583804</v>
      </c>
      <c r="M29" s="83"/>
      <c r="N29" s="83"/>
      <c r="O29" s="83"/>
      <c r="P29" s="83"/>
      <c r="Q29" s="147"/>
    </row>
    <row r="30" spans="1:17" s="1" customFormat="1" ht="18.75" customHeight="1" x14ac:dyDescent="0.25">
      <c r="A30" s="51" t="s">
        <v>208</v>
      </c>
      <c r="B30" s="2">
        <v>22</v>
      </c>
      <c r="C30" s="33"/>
      <c r="D30" s="39">
        <f>'[1]FS 5-9'!$D$124</f>
        <v>-42802</v>
      </c>
      <c r="E30" s="29"/>
      <c r="F30" s="39">
        <f>'[1]FS 5-9'!$F$124</f>
        <v>20177</v>
      </c>
      <c r="G30" s="29"/>
      <c r="H30" s="21">
        <f>'[1]FS 5-9'!$H$124</f>
        <v>-42399</v>
      </c>
      <c r="I30" s="29"/>
      <c r="J30" s="21">
        <f>'[1]FS 5-9'!$J$124</f>
        <v>20352</v>
      </c>
      <c r="M30" s="83"/>
      <c r="N30" s="83"/>
      <c r="O30" s="83"/>
      <c r="P30" s="83"/>
      <c r="Q30" s="83"/>
    </row>
    <row r="31" spans="1:17" s="1" customFormat="1" ht="18.75" customHeight="1" x14ac:dyDescent="0.25">
      <c r="A31" s="14" t="s">
        <v>84</v>
      </c>
      <c r="B31" s="2"/>
      <c r="C31" s="33"/>
      <c r="D31" s="19">
        <f>SUM(D29:D30)</f>
        <v>-848389</v>
      </c>
      <c r="E31" s="140"/>
      <c r="F31" s="19">
        <f>SUM(F29:F30)</f>
        <v>-572731</v>
      </c>
      <c r="G31" s="140"/>
      <c r="H31" s="19">
        <f>SUM(H29:H30)</f>
        <v>-796931</v>
      </c>
      <c r="I31" s="140"/>
      <c r="J31" s="19">
        <f>SUM(J29:J30)</f>
        <v>-563452</v>
      </c>
      <c r="M31" s="83"/>
      <c r="N31" s="83"/>
      <c r="O31" s="83"/>
      <c r="P31" s="83"/>
      <c r="Q31" s="147"/>
    </row>
    <row r="32" spans="1:17" s="1" customFormat="1" ht="11.1" customHeight="1" x14ac:dyDescent="0.25">
      <c r="A32" s="14"/>
      <c r="B32" s="2"/>
      <c r="C32" s="33"/>
      <c r="D32" s="20"/>
      <c r="E32" s="140"/>
      <c r="F32" s="20"/>
      <c r="G32" s="140"/>
      <c r="H32" s="20"/>
      <c r="I32" s="140"/>
      <c r="J32" s="20"/>
      <c r="M32" s="83"/>
      <c r="N32" s="83"/>
      <c r="O32" s="83"/>
      <c r="P32" s="83"/>
      <c r="Q32" s="83"/>
    </row>
    <row r="33" spans="1:256" s="1" customFormat="1" ht="18.75" customHeight="1" x14ac:dyDescent="0.25">
      <c r="A33" s="14" t="s">
        <v>85</v>
      </c>
      <c r="B33" s="2"/>
      <c r="C33" s="6"/>
      <c r="D33" s="63"/>
      <c r="E33" s="63"/>
      <c r="F33" s="63"/>
      <c r="G33" s="63"/>
      <c r="H33" s="63"/>
      <c r="I33" s="63"/>
      <c r="J33" s="63"/>
      <c r="M33" s="83"/>
      <c r="N33" s="83"/>
      <c r="O33" s="83"/>
      <c r="P33" s="83"/>
      <c r="Q33" s="83"/>
    </row>
    <row r="34" spans="1:256" s="1" customFormat="1" ht="18.75" customHeight="1" x14ac:dyDescent="0.25">
      <c r="A34" s="24" t="s">
        <v>86</v>
      </c>
      <c r="B34" s="2"/>
      <c r="C34" s="6"/>
      <c r="D34" s="63"/>
      <c r="E34" s="63"/>
      <c r="F34" s="63"/>
      <c r="G34" s="63"/>
      <c r="H34" s="63"/>
      <c r="I34" s="63"/>
      <c r="J34" s="63"/>
      <c r="M34" s="83"/>
      <c r="N34" s="83"/>
      <c r="O34" s="83"/>
      <c r="P34" s="83"/>
      <c r="Q34" s="83"/>
    </row>
    <row r="35" spans="1:256" s="1" customFormat="1" ht="18.75" customHeight="1" x14ac:dyDescent="0.25">
      <c r="A35" s="51" t="s">
        <v>87</v>
      </c>
      <c r="B35" s="2"/>
      <c r="C35" s="6"/>
      <c r="D35" s="153">
        <f>'[1]FS 5-9'!$D$130</f>
        <v>-1817</v>
      </c>
      <c r="E35" s="43"/>
      <c r="F35" s="153">
        <f>'[1]FS 5-9'!$F$130</f>
        <v>6944</v>
      </c>
      <c r="G35" s="43"/>
      <c r="H35" s="156">
        <f>'[1]FS 5-9'!$H$130</f>
        <v>0</v>
      </c>
      <c r="I35" s="43"/>
      <c r="J35" s="156">
        <f>'[1]FS 5-9'!$J$130</f>
        <v>0</v>
      </c>
      <c r="M35" s="83"/>
      <c r="N35" s="83"/>
      <c r="O35" s="83"/>
      <c r="P35" s="83"/>
      <c r="Q35" s="83"/>
    </row>
    <row r="36" spans="1:256" s="1" customFormat="1" ht="18.75" customHeight="1" x14ac:dyDescent="0.25">
      <c r="A36" s="14" t="s">
        <v>88</v>
      </c>
      <c r="B36" s="2"/>
      <c r="C36" s="6"/>
      <c r="D36" s="154">
        <f>SUM(D35)</f>
        <v>-1817</v>
      </c>
      <c r="E36" s="59"/>
      <c r="F36" s="154">
        <f>SUM(F35)</f>
        <v>6944</v>
      </c>
      <c r="G36" s="59"/>
      <c r="H36" s="154">
        <v>0</v>
      </c>
      <c r="I36" s="22"/>
      <c r="J36" s="154">
        <v>0</v>
      </c>
      <c r="M36" s="83"/>
      <c r="N36" s="83"/>
      <c r="O36" s="83"/>
      <c r="P36" s="83"/>
      <c r="Q36" s="83"/>
    </row>
    <row r="37" spans="1:256" ht="13.5" customHeight="1" x14ac:dyDescent="0.25">
      <c r="A37" s="14"/>
      <c r="B37" s="2"/>
      <c r="D37" s="63"/>
      <c r="E37" s="63"/>
      <c r="F37" s="63"/>
      <c r="G37" s="63"/>
      <c r="H37" s="63"/>
      <c r="I37" s="63"/>
      <c r="J37" s="63"/>
    </row>
    <row r="38" spans="1:256" s="1" customFormat="1" ht="18.75" customHeight="1" x14ac:dyDescent="0.25">
      <c r="A38" s="24" t="s">
        <v>89</v>
      </c>
      <c r="B38" s="26"/>
      <c r="C38" s="6"/>
      <c r="D38" s="63"/>
      <c r="E38" s="63"/>
      <c r="F38" s="63"/>
      <c r="G38" s="63"/>
      <c r="H38" s="63"/>
      <c r="I38" s="63"/>
      <c r="J38" s="63"/>
      <c r="M38" s="83"/>
      <c r="N38" s="83"/>
      <c r="O38" s="83"/>
      <c r="P38" s="83"/>
      <c r="Q38" s="147"/>
    </row>
    <row r="39" spans="1:256" s="1" customFormat="1" ht="18.75" customHeight="1" x14ac:dyDescent="0.25">
      <c r="A39" s="6" t="s">
        <v>90</v>
      </c>
      <c r="B39" s="26"/>
      <c r="C39" s="6"/>
      <c r="D39" s="63">
        <f>'[1]FS 5-9'!$D$134</f>
        <v>-14273</v>
      </c>
      <c r="E39" s="63"/>
      <c r="F39" s="63">
        <f>'[1]FS 5-9'!$F$134</f>
        <v>0</v>
      </c>
      <c r="G39" s="63"/>
      <c r="H39" s="63">
        <f>'[1]FS 5-9'!$H$134</f>
        <v>-14273</v>
      </c>
      <c r="I39" s="63"/>
      <c r="J39" s="63">
        <f>'[1]FS 5-9'!$J$134</f>
        <v>0</v>
      </c>
      <c r="M39" s="83"/>
      <c r="N39" s="83"/>
      <c r="O39" s="83"/>
      <c r="P39" s="83"/>
      <c r="Q39" s="83"/>
    </row>
    <row r="40" spans="1:256" x14ac:dyDescent="0.25">
      <c r="A40" s="51" t="s">
        <v>221</v>
      </c>
      <c r="B40" s="2"/>
      <c r="C40" s="51"/>
      <c r="D40" s="141">
        <f>'[1]FS 5-9'!$D$135</f>
        <v>14888</v>
      </c>
      <c r="E40" s="141"/>
      <c r="F40" s="141">
        <f>'[1]FS 5-9'!$F$135</f>
        <v>0</v>
      </c>
      <c r="G40" s="141"/>
      <c r="H40" s="141">
        <f>'[1]FS 5-9'!$H$135</f>
        <v>14888</v>
      </c>
      <c r="I40" s="141"/>
      <c r="J40" s="141">
        <v>0</v>
      </c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1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1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  <c r="IU40" s="51"/>
      <c r="IV40" s="51"/>
    </row>
    <row r="41" spans="1:256" x14ac:dyDescent="0.25">
      <c r="A41" s="51" t="s">
        <v>91</v>
      </c>
      <c r="B41" s="2"/>
      <c r="C41" s="33"/>
      <c r="D41" s="177">
        <f>'[1]FS 5-9'!$D$136</f>
        <v>3296</v>
      </c>
      <c r="E41" s="160"/>
      <c r="F41" s="177">
        <f>'[1]FS 5-9'!$F$136</f>
        <v>0</v>
      </c>
      <c r="G41" s="160"/>
      <c r="H41" s="178">
        <f>'[1]FS 5-9'!$H$136</f>
        <v>2922</v>
      </c>
      <c r="I41" s="160"/>
      <c r="J41" s="178">
        <f>'[1]FS 5-9'!$J$136</f>
        <v>0</v>
      </c>
      <c r="Q41" s="137"/>
    </row>
    <row r="42" spans="1:256" s="1" customFormat="1" x14ac:dyDescent="0.25">
      <c r="A42" s="51" t="s">
        <v>92</v>
      </c>
      <c r="B42" s="2"/>
      <c r="C42" s="33"/>
      <c r="D42" s="64">
        <f>'[1]FS 5-9'!$D$138</f>
        <v>-4071</v>
      </c>
      <c r="E42" s="29"/>
      <c r="F42" s="64">
        <f>'[1]FS 5-9'!$F$138</f>
        <v>0</v>
      </c>
      <c r="G42" s="29"/>
      <c r="H42" s="123">
        <f>'[1]FS 5-9'!$H$138</f>
        <v>-4071</v>
      </c>
      <c r="I42" s="29"/>
      <c r="J42" s="123">
        <f>'[1]FS 5-9'!$J$138</f>
        <v>0</v>
      </c>
      <c r="M42" s="83"/>
      <c r="N42" s="83"/>
      <c r="O42" s="83"/>
      <c r="P42" s="83"/>
      <c r="Q42" s="83"/>
    </row>
    <row r="43" spans="1:256" s="1" customFormat="1" ht="18.75" customHeight="1" x14ac:dyDescent="0.25">
      <c r="A43" s="14" t="s">
        <v>93</v>
      </c>
      <c r="B43" s="2"/>
      <c r="C43" s="33"/>
      <c r="D43" s="19">
        <f>SUM(D39:D42)</f>
        <v>-160</v>
      </c>
      <c r="E43" s="29"/>
      <c r="F43" s="19">
        <f>SUM(F39:F42)</f>
        <v>0</v>
      </c>
      <c r="G43" s="29"/>
      <c r="H43" s="19">
        <f>SUM(H39:H42)</f>
        <v>-534</v>
      </c>
      <c r="I43" s="29"/>
      <c r="J43" s="19">
        <f>SUM(J39:J42)</f>
        <v>0</v>
      </c>
      <c r="M43" s="83"/>
      <c r="N43" s="83"/>
      <c r="O43" s="83"/>
      <c r="P43" s="83"/>
      <c r="Q43" s="83"/>
    </row>
    <row r="44" spans="1:256" s="1" customFormat="1" ht="12" customHeight="1" x14ac:dyDescent="0.25">
      <c r="A44" s="14"/>
      <c r="B44" s="159"/>
      <c r="C44" s="33"/>
      <c r="D44" s="20"/>
      <c r="E44" s="29"/>
      <c r="F44" s="20"/>
      <c r="G44" s="160"/>
      <c r="H44" s="20"/>
      <c r="I44" s="160"/>
      <c r="J44" s="20"/>
      <c r="M44" s="83"/>
      <c r="N44" s="83"/>
      <c r="O44" s="83"/>
      <c r="P44" s="83"/>
      <c r="Q44" s="83"/>
    </row>
    <row r="45" spans="1:256" s="1" customFormat="1" ht="18.75" customHeight="1" x14ac:dyDescent="0.25">
      <c r="A45" s="14" t="s">
        <v>94</v>
      </c>
      <c r="B45" s="2"/>
      <c r="C45" s="6"/>
      <c r="D45" s="149">
        <f>SUM(D36,D43)</f>
        <v>-1977</v>
      </c>
      <c r="E45" s="23"/>
      <c r="F45" s="149">
        <f>SUM(F36,F43)</f>
        <v>6944</v>
      </c>
      <c r="G45" s="23"/>
      <c r="H45" s="149">
        <f>SUM(H36,H43)</f>
        <v>-534</v>
      </c>
      <c r="I45" s="23"/>
      <c r="J45" s="149">
        <f>SUM(J36,J43)</f>
        <v>0</v>
      </c>
      <c r="M45" s="83"/>
      <c r="N45" s="83"/>
      <c r="O45" s="83"/>
      <c r="P45" s="83"/>
      <c r="Q45" s="83"/>
    </row>
    <row r="46" spans="1:256" s="1" customFormat="1" ht="18.75" customHeight="1" thickBot="1" x14ac:dyDescent="0.3">
      <c r="A46" s="14" t="s">
        <v>95</v>
      </c>
      <c r="B46" s="26"/>
      <c r="C46" s="6"/>
      <c r="D46" s="150">
        <f>SUM(D31,D45)</f>
        <v>-850366</v>
      </c>
      <c r="E46" s="23"/>
      <c r="F46" s="150">
        <f>SUM(F31,F45)</f>
        <v>-565787</v>
      </c>
      <c r="G46" s="23"/>
      <c r="H46" s="150">
        <f>SUM(H31,H45)</f>
        <v>-797465</v>
      </c>
      <c r="I46" s="23"/>
      <c r="J46" s="150">
        <f>SUM(J31,J45)</f>
        <v>-563452</v>
      </c>
      <c r="M46" s="83"/>
      <c r="N46" s="83"/>
      <c r="O46" s="83"/>
      <c r="P46" s="83"/>
      <c r="Q46" s="147"/>
    </row>
    <row r="47" spans="1:256" s="1" customFormat="1" ht="12" customHeight="1" thickTop="1" x14ac:dyDescent="0.25">
      <c r="A47" s="14"/>
      <c r="B47" s="26"/>
      <c r="C47" s="6"/>
      <c r="D47" s="30"/>
      <c r="E47" s="23"/>
      <c r="F47" s="30"/>
      <c r="G47" s="23"/>
      <c r="H47" s="30"/>
      <c r="I47" s="23"/>
      <c r="J47" s="30"/>
      <c r="M47" s="83"/>
      <c r="N47" s="83"/>
      <c r="O47" s="83"/>
      <c r="P47" s="83"/>
      <c r="Q47" s="83"/>
    </row>
    <row r="48" spans="1:256" s="1" customFormat="1" ht="18.75" customHeight="1" x14ac:dyDescent="0.25">
      <c r="A48" s="14" t="s">
        <v>96</v>
      </c>
      <c r="B48" s="2"/>
      <c r="C48" s="33"/>
      <c r="D48" s="20"/>
      <c r="E48" s="140"/>
      <c r="F48" s="20"/>
      <c r="G48" s="140"/>
      <c r="H48" s="20"/>
      <c r="I48" s="140"/>
      <c r="J48" s="20"/>
      <c r="M48" s="83"/>
      <c r="N48" s="83"/>
      <c r="O48" s="83"/>
      <c r="P48" s="83"/>
      <c r="Q48" s="83"/>
    </row>
    <row r="49" spans="1:17" s="1" customFormat="1" ht="18.75" customHeight="1" x14ac:dyDescent="0.25">
      <c r="A49" s="51" t="s">
        <v>97</v>
      </c>
      <c r="B49" s="2"/>
      <c r="C49" s="33"/>
      <c r="D49" s="39">
        <f>D31-D50</f>
        <v>-848389</v>
      </c>
      <c r="E49" s="29"/>
      <c r="F49" s="39">
        <f>F31-F50</f>
        <v>-572731</v>
      </c>
      <c r="G49" s="29"/>
      <c r="H49" s="39">
        <f>H31-H50</f>
        <v>-796931</v>
      </c>
      <c r="I49" s="29"/>
      <c r="J49" s="39">
        <f>J31-J50</f>
        <v>-563452</v>
      </c>
      <c r="M49" s="83"/>
      <c r="N49" s="83"/>
      <c r="O49" s="83"/>
      <c r="P49" s="83"/>
      <c r="Q49" s="147"/>
    </row>
    <row r="50" spans="1:17" s="1" customFormat="1" ht="18.75" customHeight="1" x14ac:dyDescent="0.25">
      <c r="A50" s="51" t="s">
        <v>98</v>
      </c>
      <c r="B50" s="2"/>
      <c r="C50" s="33"/>
      <c r="D50" s="39">
        <f>'[2]FS 5-9'!$D$152</f>
        <v>0</v>
      </c>
      <c r="E50" s="29"/>
      <c r="F50" s="39">
        <f>'[2]FS 5-9'!$F$152</f>
        <v>0</v>
      </c>
      <c r="G50" s="140"/>
      <c r="H50" s="21">
        <f>'[2]FS 5-9'!$H$152</f>
        <v>0</v>
      </c>
      <c r="I50" s="140">
        <v>0</v>
      </c>
      <c r="J50" s="21">
        <f>'[2]FS 5-9'!$J$152</f>
        <v>0</v>
      </c>
      <c r="M50" s="83"/>
      <c r="N50" s="83"/>
      <c r="O50" s="83"/>
      <c r="P50" s="83"/>
      <c r="Q50" s="83"/>
    </row>
    <row r="51" spans="1:17" s="1" customFormat="1" ht="18.75" customHeight="1" thickBot="1" x14ac:dyDescent="0.3">
      <c r="A51" s="14" t="s">
        <v>84</v>
      </c>
      <c r="B51" s="2"/>
      <c r="C51" s="33"/>
      <c r="D51" s="151">
        <f>D31</f>
        <v>-848389</v>
      </c>
      <c r="E51" s="140"/>
      <c r="F51" s="151">
        <f>F31</f>
        <v>-572731</v>
      </c>
      <c r="G51" s="140"/>
      <c r="H51" s="151">
        <f>H31</f>
        <v>-796931</v>
      </c>
      <c r="I51" s="140"/>
      <c r="J51" s="151">
        <f>J31</f>
        <v>-563452</v>
      </c>
      <c r="M51" s="83"/>
      <c r="N51" s="83"/>
      <c r="O51" s="83"/>
      <c r="P51" s="83"/>
      <c r="Q51" s="83"/>
    </row>
    <row r="52" spans="1:17" s="1" customFormat="1" ht="12" customHeight="1" thickTop="1" x14ac:dyDescent="0.25">
      <c r="A52" s="14"/>
      <c r="B52" s="183"/>
      <c r="C52" s="33"/>
      <c r="D52" s="20"/>
      <c r="E52" s="29"/>
      <c r="F52" s="20"/>
      <c r="G52" s="160"/>
      <c r="H52" s="20"/>
      <c r="I52" s="160"/>
      <c r="J52" s="20"/>
      <c r="M52" s="83"/>
      <c r="N52" s="83"/>
      <c r="O52" s="83"/>
      <c r="P52" s="83"/>
      <c r="Q52" s="83"/>
    </row>
    <row r="53" spans="1:17" s="1" customFormat="1" ht="18.75" customHeight="1" x14ac:dyDescent="0.25">
      <c r="A53" s="14" t="s">
        <v>99</v>
      </c>
      <c r="B53" s="26"/>
      <c r="C53" s="6"/>
      <c r="D53" s="63"/>
      <c r="E53" s="63"/>
      <c r="F53" s="63"/>
      <c r="G53" s="63"/>
      <c r="H53" s="63"/>
      <c r="I53" s="63"/>
      <c r="J53" s="63"/>
      <c r="L53" s="6"/>
      <c r="M53" s="83"/>
      <c r="N53" s="83"/>
      <c r="O53" s="83"/>
      <c r="P53" s="83"/>
      <c r="Q53" s="147"/>
    </row>
    <row r="54" spans="1:17" s="1" customFormat="1" ht="18.75" customHeight="1" x14ac:dyDescent="0.25">
      <c r="A54" s="51" t="s">
        <v>97</v>
      </c>
      <c r="B54" s="2"/>
      <c r="C54" s="33"/>
      <c r="D54" s="39">
        <f>D46-D55</f>
        <v>-850366</v>
      </c>
      <c r="E54" s="29"/>
      <c r="F54" s="39">
        <f>F46-F55</f>
        <v>-565787</v>
      </c>
      <c r="G54" s="29"/>
      <c r="H54" s="39">
        <f>H46-H55</f>
        <v>-797465</v>
      </c>
      <c r="I54" s="29"/>
      <c r="J54" s="39">
        <f>J46-J55</f>
        <v>-563452</v>
      </c>
      <c r="M54" s="83"/>
      <c r="N54" s="83"/>
      <c r="O54" s="83"/>
      <c r="P54" s="83"/>
      <c r="Q54" s="83"/>
    </row>
    <row r="55" spans="1:17" s="1" customFormat="1" ht="18.75" customHeight="1" x14ac:dyDescent="0.25">
      <c r="A55" s="51" t="s">
        <v>98</v>
      </c>
      <c r="B55" s="2"/>
      <c r="C55" s="33"/>
      <c r="D55" s="39">
        <f>'[2]FS 5-9'!$D$157</f>
        <v>0</v>
      </c>
      <c r="E55" s="29"/>
      <c r="F55" s="39">
        <f>'[2]FS 5-9'!$F$157</f>
        <v>0</v>
      </c>
      <c r="G55" s="140"/>
      <c r="H55" s="73">
        <f>'[2]FS 5-9'!$H$157</f>
        <v>0</v>
      </c>
      <c r="I55" s="140"/>
      <c r="J55" s="73">
        <f>'[2]FS 5-9'!$J$157</f>
        <v>0</v>
      </c>
      <c r="M55" s="83"/>
      <c r="N55" s="83"/>
      <c r="O55" s="83"/>
      <c r="P55" s="83"/>
      <c r="Q55" s="83"/>
    </row>
    <row r="56" spans="1:17" s="1" customFormat="1" ht="18.75" customHeight="1" thickBot="1" x14ac:dyDescent="0.3">
      <c r="A56" s="14" t="s">
        <v>95</v>
      </c>
      <c r="B56" s="26"/>
      <c r="C56" s="6"/>
      <c r="D56" s="150">
        <f>D46</f>
        <v>-850366</v>
      </c>
      <c r="E56" s="23"/>
      <c r="F56" s="150">
        <f>F46</f>
        <v>-565787</v>
      </c>
      <c r="G56" s="23"/>
      <c r="H56" s="150">
        <f>H46</f>
        <v>-797465</v>
      </c>
      <c r="I56" s="23"/>
      <c r="J56" s="150">
        <f>J46</f>
        <v>-563452</v>
      </c>
      <c r="M56" s="83"/>
      <c r="N56" s="83"/>
      <c r="O56" s="83"/>
      <c r="P56" s="83"/>
      <c r="Q56" s="83"/>
    </row>
    <row r="57" spans="1:17" s="1" customFormat="1" ht="12" customHeight="1" thickTop="1" x14ac:dyDescent="0.25">
      <c r="A57" s="14"/>
      <c r="B57" s="183"/>
      <c r="C57" s="33"/>
      <c r="D57" s="20"/>
      <c r="E57" s="29"/>
      <c r="F57" s="20"/>
      <c r="G57" s="160"/>
      <c r="H57" s="20"/>
      <c r="I57" s="160"/>
      <c r="J57" s="20"/>
      <c r="M57" s="83"/>
      <c r="N57" s="83"/>
      <c r="O57" s="83"/>
      <c r="P57" s="83"/>
      <c r="Q57" s="83"/>
    </row>
    <row r="58" spans="1:17" s="1" customFormat="1" ht="20.100000000000001" customHeight="1" x14ac:dyDescent="0.25">
      <c r="A58" s="14" t="s">
        <v>100</v>
      </c>
      <c r="B58" s="26"/>
      <c r="C58" s="33"/>
      <c r="D58" s="140"/>
      <c r="E58" s="140"/>
      <c r="F58" s="140"/>
      <c r="G58" s="140"/>
      <c r="H58" s="140"/>
      <c r="I58" s="140"/>
      <c r="J58" s="140"/>
      <c r="M58" s="83"/>
      <c r="N58" s="83"/>
      <c r="O58" s="83"/>
      <c r="P58" s="83"/>
      <c r="Q58" s="83"/>
    </row>
    <row r="59" spans="1:17" s="1" customFormat="1" ht="18.75" customHeight="1" thickBot="1" x14ac:dyDescent="0.3">
      <c r="A59" s="142" t="s">
        <v>101</v>
      </c>
      <c r="B59" s="2">
        <v>24</v>
      </c>
      <c r="C59" s="6"/>
      <c r="D59" s="143">
        <f>D51/2439293</f>
        <v>-0.34780118665531368</v>
      </c>
      <c r="E59" s="144"/>
      <c r="F59" s="143">
        <f>F51/160175</f>
        <v>-3.5756578742000937</v>
      </c>
      <c r="G59" s="144"/>
      <c r="H59" s="143">
        <f>H51/2439293</f>
        <v>-0.32670572989796631</v>
      </c>
      <c r="I59" s="144"/>
      <c r="J59" s="143">
        <f>J51/160175</f>
        <v>-3.5177274855626659</v>
      </c>
      <c r="M59" s="83"/>
      <c r="N59" s="83"/>
      <c r="O59" s="83"/>
      <c r="P59" s="83"/>
      <c r="Q59" s="147"/>
    </row>
    <row r="60" spans="1:17" ht="14.4" thickTop="1" x14ac:dyDescent="0.25">
      <c r="A60" s="6"/>
      <c r="B60" s="6"/>
      <c r="D60" s="152"/>
      <c r="E60" s="152"/>
      <c r="F60" s="152"/>
      <c r="G60" s="152"/>
      <c r="H60" s="152"/>
      <c r="I60" s="152"/>
      <c r="J60" s="152"/>
    </row>
    <row r="61" spans="1:17" x14ac:dyDescent="0.25">
      <c r="A61" s="6"/>
      <c r="B61" s="6"/>
      <c r="D61" s="152"/>
      <c r="E61" s="152"/>
      <c r="F61" s="152"/>
      <c r="G61" s="152"/>
      <c r="H61" s="152"/>
      <c r="I61" s="152"/>
      <c r="J61" s="152"/>
    </row>
    <row r="62" spans="1:17" x14ac:dyDescent="0.25">
      <c r="A62" s="6"/>
      <c r="B62" s="6"/>
      <c r="D62" s="152"/>
      <c r="E62" s="152"/>
      <c r="F62" s="152"/>
      <c r="G62" s="152"/>
      <c r="H62" s="152"/>
      <c r="I62" s="152"/>
      <c r="J62" s="152"/>
    </row>
    <row r="63" spans="1:17" x14ac:dyDescent="0.25">
      <c r="A63" s="6"/>
      <c r="B63" s="6"/>
      <c r="D63" s="152"/>
      <c r="E63" s="152"/>
      <c r="F63" s="152"/>
      <c r="G63" s="152"/>
      <c r="H63" s="152"/>
      <c r="I63" s="152"/>
      <c r="J63" s="152"/>
    </row>
    <row r="64" spans="1:17" x14ac:dyDescent="0.25">
      <c r="A64" s="6"/>
      <c r="B64" s="6"/>
      <c r="D64" s="152"/>
      <c r="E64" s="152"/>
      <c r="F64" s="152"/>
      <c r="G64" s="152"/>
      <c r="H64" s="152"/>
      <c r="I64" s="152"/>
      <c r="J64" s="152"/>
    </row>
    <row r="65" spans="1:17" x14ac:dyDescent="0.25">
      <c r="A65" s="6"/>
      <c r="B65" s="6"/>
      <c r="D65" s="152"/>
      <c r="E65" s="152"/>
      <c r="F65" s="152"/>
      <c r="G65" s="152"/>
      <c r="H65" s="152"/>
      <c r="I65" s="152"/>
      <c r="J65" s="152"/>
      <c r="Q65" s="137"/>
    </row>
    <row r="66" spans="1:17" x14ac:dyDescent="0.25">
      <c r="A66" s="6"/>
      <c r="B66" s="6"/>
      <c r="D66" s="152"/>
      <c r="E66" s="152"/>
      <c r="F66" s="152"/>
      <c r="G66" s="152"/>
      <c r="H66" s="152"/>
      <c r="I66" s="152"/>
      <c r="J66" s="152"/>
    </row>
    <row r="67" spans="1:17" x14ac:dyDescent="0.25">
      <c r="A67" s="6"/>
      <c r="B67" s="6"/>
      <c r="D67" s="152"/>
      <c r="E67" s="152"/>
      <c r="F67" s="152"/>
      <c r="G67" s="152"/>
      <c r="H67" s="152"/>
      <c r="I67" s="152"/>
      <c r="J67" s="152"/>
    </row>
    <row r="68" spans="1:17" x14ac:dyDescent="0.25">
      <c r="A68" s="6"/>
      <c r="B68" s="6"/>
      <c r="D68" s="152"/>
      <c r="E68" s="152"/>
      <c r="F68" s="152"/>
      <c r="G68" s="152"/>
      <c r="H68" s="152"/>
      <c r="I68" s="152"/>
      <c r="J68" s="152"/>
    </row>
    <row r="69" spans="1:17" x14ac:dyDescent="0.25">
      <c r="A69" s="6"/>
      <c r="B69" s="6"/>
      <c r="D69" s="152"/>
      <c r="E69" s="152"/>
      <c r="F69" s="152"/>
      <c r="G69" s="152"/>
      <c r="H69" s="152"/>
      <c r="I69" s="152"/>
      <c r="J69" s="152"/>
    </row>
    <row r="70" spans="1:17" x14ac:dyDescent="0.25">
      <c r="A70" s="6"/>
      <c r="B70" s="6"/>
      <c r="D70" s="152"/>
      <c r="E70" s="152"/>
      <c r="F70" s="152"/>
      <c r="G70" s="152"/>
      <c r="H70" s="152"/>
      <c r="I70" s="152"/>
      <c r="J70" s="152"/>
    </row>
    <row r="71" spans="1:17" x14ac:dyDescent="0.25">
      <c r="A71" s="6"/>
      <c r="B71" s="6"/>
      <c r="D71" s="152"/>
      <c r="E71" s="152"/>
      <c r="F71" s="152"/>
      <c r="G71" s="152"/>
      <c r="H71" s="152"/>
      <c r="I71" s="152"/>
      <c r="J71" s="152"/>
    </row>
    <row r="72" spans="1:17" x14ac:dyDescent="0.25">
      <c r="A72" s="6"/>
      <c r="B72" s="6"/>
      <c r="D72" s="152"/>
      <c r="E72" s="152"/>
      <c r="F72" s="152"/>
      <c r="G72" s="152"/>
      <c r="H72" s="152"/>
      <c r="I72" s="152"/>
      <c r="J72" s="152"/>
      <c r="M72" s="145"/>
      <c r="Q72" s="145"/>
    </row>
    <row r="73" spans="1:17" x14ac:dyDescent="0.25">
      <c r="A73" s="6"/>
      <c r="B73" s="6"/>
      <c r="D73" s="152"/>
      <c r="E73" s="152"/>
      <c r="F73" s="152"/>
      <c r="G73" s="152"/>
      <c r="H73" s="152"/>
      <c r="I73" s="152"/>
      <c r="J73" s="152"/>
    </row>
    <row r="74" spans="1:17" x14ac:dyDescent="0.25">
      <c r="A74" s="6"/>
      <c r="B74" s="6"/>
      <c r="D74" s="152"/>
      <c r="E74" s="152"/>
      <c r="F74" s="152"/>
      <c r="G74" s="152"/>
      <c r="H74" s="152"/>
      <c r="I74" s="152"/>
      <c r="J74" s="152"/>
    </row>
    <row r="75" spans="1:17" x14ac:dyDescent="0.25">
      <c r="A75" s="6"/>
      <c r="B75" s="6"/>
      <c r="D75" s="152"/>
      <c r="E75" s="152"/>
      <c r="F75" s="152"/>
      <c r="G75" s="152"/>
      <c r="H75" s="152"/>
      <c r="I75" s="152"/>
      <c r="J75" s="152"/>
    </row>
    <row r="76" spans="1:17" x14ac:dyDescent="0.25">
      <c r="A76" s="6"/>
      <c r="B76" s="6"/>
      <c r="D76" s="152"/>
      <c r="E76" s="152"/>
      <c r="F76" s="152"/>
      <c r="G76" s="152"/>
      <c r="H76" s="152"/>
      <c r="I76" s="152"/>
      <c r="J76" s="152"/>
    </row>
    <row r="77" spans="1:17" x14ac:dyDescent="0.25">
      <c r="A77" s="6"/>
      <c r="B77" s="6"/>
      <c r="D77" s="152"/>
      <c r="E77" s="152"/>
      <c r="F77" s="152"/>
      <c r="G77" s="152"/>
      <c r="H77" s="152"/>
      <c r="I77" s="152"/>
      <c r="J77" s="152"/>
    </row>
    <row r="78" spans="1:17" x14ac:dyDescent="0.25">
      <c r="A78" s="6"/>
      <c r="B78" s="6"/>
      <c r="D78" s="152"/>
      <c r="E78" s="152"/>
      <c r="F78" s="152"/>
      <c r="G78" s="152"/>
      <c r="H78" s="152"/>
      <c r="I78" s="152"/>
      <c r="J78" s="152"/>
    </row>
    <row r="79" spans="1:17" x14ac:dyDescent="0.25">
      <c r="A79" s="6"/>
      <c r="B79" s="6"/>
      <c r="D79" s="152"/>
      <c r="E79" s="152"/>
      <c r="F79" s="152"/>
      <c r="G79" s="152"/>
      <c r="H79" s="152"/>
      <c r="I79" s="152"/>
      <c r="J79" s="152"/>
    </row>
    <row r="80" spans="1:17" x14ac:dyDescent="0.25">
      <c r="A80" s="6"/>
      <c r="B80" s="6"/>
      <c r="D80" s="152"/>
      <c r="E80" s="152"/>
      <c r="F80" s="152"/>
      <c r="G80" s="152"/>
      <c r="H80" s="152"/>
      <c r="I80" s="152"/>
      <c r="J80" s="152"/>
    </row>
    <row r="81" spans="1:10" x14ac:dyDescent="0.25">
      <c r="A81" s="6"/>
      <c r="B81" s="6"/>
      <c r="D81" s="152"/>
      <c r="E81" s="152"/>
      <c r="F81" s="152"/>
      <c r="G81" s="152"/>
      <c r="H81" s="152"/>
      <c r="I81" s="152"/>
      <c r="J81" s="152"/>
    </row>
    <row r="82" spans="1:10" x14ac:dyDescent="0.25">
      <c r="A82" s="6"/>
      <c r="B82" s="6"/>
      <c r="D82" s="152"/>
      <c r="E82" s="152"/>
      <c r="F82" s="152"/>
      <c r="G82" s="152"/>
      <c r="H82" s="152"/>
      <c r="I82" s="152"/>
      <c r="J82" s="152"/>
    </row>
    <row r="83" spans="1:10" x14ac:dyDescent="0.25">
      <c r="A83" s="6"/>
      <c r="B83" s="6"/>
      <c r="D83" s="152"/>
      <c r="E83" s="152"/>
      <c r="F83" s="152"/>
      <c r="G83" s="152"/>
      <c r="H83" s="152"/>
      <c r="I83" s="152"/>
      <c r="J83" s="152"/>
    </row>
    <row r="84" spans="1:10" x14ac:dyDescent="0.25">
      <c r="A84" s="6"/>
      <c r="B84" s="6"/>
      <c r="D84" s="152"/>
      <c r="E84" s="152"/>
      <c r="F84" s="152"/>
      <c r="G84" s="152"/>
      <c r="H84" s="152"/>
      <c r="I84" s="152"/>
      <c r="J84" s="152"/>
    </row>
    <row r="85" spans="1:10" x14ac:dyDescent="0.25">
      <c r="A85" s="6"/>
      <c r="B85" s="6"/>
      <c r="D85" s="152"/>
      <c r="E85" s="152"/>
      <c r="F85" s="152"/>
      <c r="G85" s="152"/>
      <c r="H85" s="152"/>
      <c r="I85" s="152"/>
      <c r="J85" s="152"/>
    </row>
    <row r="86" spans="1:10" x14ac:dyDescent="0.25">
      <c r="A86" s="6"/>
      <c r="B86" s="6"/>
      <c r="D86" s="152"/>
      <c r="E86" s="152"/>
      <c r="F86" s="152"/>
      <c r="G86" s="152"/>
      <c r="H86" s="152"/>
      <c r="I86" s="152"/>
      <c r="J86" s="152"/>
    </row>
    <row r="87" spans="1:10" x14ac:dyDescent="0.25">
      <c r="A87" s="6"/>
      <c r="B87" s="6"/>
      <c r="D87" s="152"/>
      <c r="E87" s="152"/>
      <c r="F87" s="152"/>
      <c r="G87" s="152"/>
      <c r="H87" s="152"/>
      <c r="I87" s="152"/>
      <c r="J87" s="152"/>
    </row>
    <row r="88" spans="1:10" x14ac:dyDescent="0.25">
      <c r="A88" s="6"/>
      <c r="B88" s="6"/>
      <c r="D88" s="152"/>
      <c r="E88" s="152"/>
      <c r="F88" s="152"/>
      <c r="G88" s="152"/>
      <c r="H88" s="152"/>
      <c r="I88" s="152"/>
      <c r="J88" s="152"/>
    </row>
    <row r="89" spans="1:10" x14ac:dyDescent="0.25">
      <c r="A89" s="6"/>
      <c r="B89" s="6"/>
      <c r="D89" s="152"/>
      <c r="E89" s="152"/>
      <c r="F89" s="152"/>
      <c r="G89" s="152"/>
      <c r="H89" s="152"/>
      <c r="I89" s="152"/>
      <c r="J89" s="152"/>
    </row>
    <row r="90" spans="1:10" x14ac:dyDescent="0.25">
      <c r="A90" s="6"/>
      <c r="B90" s="6"/>
      <c r="D90" s="152"/>
      <c r="E90" s="152"/>
      <c r="F90" s="152"/>
      <c r="G90" s="152"/>
      <c r="H90" s="152"/>
      <c r="I90" s="152"/>
      <c r="J90" s="152"/>
    </row>
    <row r="91" spans="1:10" x14ac:dyDescent="0.25">
      <c r="A91" s="6"/>
      <c r="B91" s="6"/>
      <c r="D91" s="152"/>
      <c r="E91" s="152"/>
      <c r="F91" s="152"/>
      <c r="G91" s="152"/>
      <c r="H91" s="152"/>
      <c r="I91" s="152"/>
      <c r="J91" s="152"/>
    </row>
    <row r="92" spans="1:10" x14ac:dyDescent="0.25">
      <c r="A92" s="6"/>
      <c r="B92" s="6"/>
      <c r="D92" s="152"/>
      <c r="E92" s="152"/>
      <c r="F92" s="152"/>
      <c r="G92" s="152"/>
      <c r="H92" s="152"/>
      <c r="I92" s="152"/>
      <c r="J92" s="152"/>
    </row>
    <row r="93" spans="1:10" x14ac:dyDescent="0.25">
      <c r="A93" s="6"/>
      <c r="B93" s="6"/>
      <c r="D93" s="152"/>
      <c r="E93" s="152"/>
      <c r="F93" s="152"/>
      <c r="G93" s="152"/>
      <c r="H93" s="152"/>
      <c r="I93" s="152"/>
      <c r="J93" s="152"/>
    </row>
    <row r="94" spans="1:10" x14ac:dyDescent="0.25">
      <c r="A94" s="6"/>
      <c r="B94" s="6"/>
      <c r="D94" s="152"/>
      <c r="E94" s="152"/>
      <c r="F94" s="152"/>
      <c r="G94" s="152"/>
      <c r="H94" s="152"/>
      <c r="I94" s="152"/>
      <c r="J94" s="152"/>
    </row>
    <row r="95" spans="1:10" x14ac:dyDescent="0.25">
      <c r="A95" s="6"/>
      <c r="B95" s="6"/>
      <c r="D95" s="152"/>
      <c r="E95" s="152"/>
      <c r="F95" s="152"/>
      <c r="G95" s="152"/>
      <c r="H95" s="152"/>
      <c r="I95" s="152"/>
      <c r="J95" s="152"/>
    </row>
    <row r="96" spans="1:10" x14ac:dyDescent="0.25">
      <c r="A96" s="6"/>
      <c r="B96" s="6"/>
      <c r="D96" s="152"/>
      <c r="E96" s="152"/>
      <c r="F96" s="152"/>
      <c r="G96" s="152"/>
      <c r="H96" s="152"/>
      <c r="I96" s="152"/>
      <c r="J96" s="152"/>
    </row>
    <row r="97" spans="1:10" x14ac:dyDescent="0.25">
      <c r="A97" s="6"/>
      <c r="B97" s="6"/>
      <c r="D97" s="152"/>
      <c r="E97" s="152"/>
      <c r="F97" s="152"/>
      <c r="G97" s="152"/>
      <c r="H97" s="152"/>
      <c r="I97" s="152"/>
      <c r="J97" s="152"/>
    </row>
    <row r="98" spans="1:10" x14ac:dyDescent="0.25">
      <c r="A98" s="6"/>
      <c r="B98" s="6"/>
      <c r="D98" s="152"/>
      <c r="E98" s="152"/>
      <c r="F98" s="152"/>
      <c r="G98" s="152"/>
      <c r="H98" s="152"/>
      <c r="I98" s="152"/>
      <c r="J98" s="152"/>
    </row>
    <row r="99" spans="1:10" x14ac:dyDescent="0.25">
      <c r="A99" s="6"/>
      <c r="B99" s="6"/>
      <c r="D99" s="152"/>
      <c r="E99" s="152"/>
      <c r="F99" s="152"/>
      <c r="G99" s="152"/>
      <c r="H99" s="152"/>
      <c r="I99" s="152"/>
      <c r="J99" s="152"/>
    </row>
    <row r="100" spans="1:10" x14ac:dyDescent="0.25">
      <c r="A100" s="6"/>
      <c r="B100" s="6"/>
      <c r="D100" s="152"/>
      <c r="E100" s="152"/>
      <c r="F100" s="152"/>
      <c r="G100" s="152"/>
      <c r="H100" s="152"/>
      <c r="I100" s="152"/>
      <c r="J100" s="152"/>
    </row>
    <row r="101" spans="1:10" x14ac:dyDescent="0.25">
      <c r="A101" s="6"/>
      <c r="B101" s="6"/>
      <c r="D101" s="152"/>
      <c r="E101" s="152"/>
      <c r="F101" s="152"/>
      <c r="G101" s="152"/>
      <c r="H101" s="152"/>
      <c r="I101" s="152"/>
      <c r="J101" s="152"/>
    </row>
    <row r="102" spans="1:10" x14ac:dyDescent="0.25">
      <c r="A102" s="6"/>
      <c r="B102" s="6"/>
      <c r="D102" s="152"/>
      <c r="E102" s="152"/>
      <c r="F102" s="152"/>
      <c r="G102" s="152"/>
      <c r="H102" s="152"/>
      <c r="I102" s="152"/>
      <c r="J102" s="152"/>
    </row>
    <row r="103" spans="1:10" x14ac:dyDescent="0.25">
      <c r="A103" s="6"/>
      <c r="B103" s="6"/>
      <c r="D103" s="152"/>
      <c r="E103" s="152"/>
      <c r="F103" s="152"/>
      <c r="G103" s="152"/>
      <c r="H103" s="152"/>
      <c r="I103" s="152"/>
      <c r="J103" s="152"/>
    </row>
    <row r="104" spans="1:10" x14ac:dyDescent="0.25">
      <c r="A104" s="6"/>
      <c r="B104" s="6"/>
      <c r="D104" s="152"/>
      <c r="E104" s="152"/>
      <c r="F104" s="152"/>
      <c r="G104" s="152"/>
      <c r="H104" s="152"/>
      <c r="I104" s="152"/>
      <c r="J104" s="152"/>
    </row>
    <row r="105" spans="1:10" x14ac:dyDescent="0.25">
      <c r="A105" s="6"/>
      <c r="B105" s="6"/>
      <c r="D105" s="152"/>
      <c r="E105" s="152"/>
      <c r="F105" s="152"/>
      <c r="G105" s="152"/>
      <c r="H105" s="152"/>
      <c r="I105" s="152"/>
      <c r="J105" s="152"/>
    </row>
    <row r="106" spans="1:10" x14ac:dyDescent="0.25">
      <c r="A106" s="6"/>
      <c r="B106" s="6"/>
      <c r="D106" s="152"/>
      <c r="E106" s="152"/>
      <c r="F106" s="152"/>
      <c r="G106" s="152"/>
      <c r="H106" s="152"/>
      <c r="I106" s="152"/>
      <c r="J106" s="152"/>
    </row>
    <row r="107" spans="1:10" x14ac:dyDescent="0.25">
      <c r="A107" s="6"/>
      <c r="B107" s="6"/>
      <c r="D107" s="152"/>
      <c r="E107" s="152"/>
      <c r="F107" s="152"/>
      <c r="G107" s="152"/>
      <c r="H107" s="152"/>
      <c r="I107" s="152"/>
      <c r="J107" s="152"/>
    </row>
    <row r="108" spans="1:10" x14ac:dyDescent="0.25">
      <c r="A108" s="6"/>
      <c r="B108" s="6"/>
      <c r="D108" s="152"/>
      <c r="E108" s="152"/>
      <c r="F108" s="152"/>
      <c r="G108" s="152"/>
      <c r="H108" s="152"/>
      <c r="I108" s="152"/>
      <c r="J108" s="152"/>
    </row>
    <row r="109" spans="1:10" x14ac:dyDescent="0.25">
      <c r="A109" s="6"/>
      <c r="B109" s="6"/>
      <c r="D109" s="152"/>
      <c r="E109" s="152"/>
      <c r="F109" s="152"/>
      <c r="G109" s="152"/>
      <c r="H109" s="152"/>
      <c r="I109" s="152"/>
      <c r="J109" s="152"/>
    </row>
    <row r="110" spans="1:10" x14ac:dyDescent="0.25">
      <c r="A110" s="6"/>
      <c r="B110" s="6"/>
      <c r="D110" s="152"/>
      <c r="E110" s="152"/>
      <c r="F110" s="152"/>
      <c r="G110" s="152"/>
      <c r="H110" s="152"/>
      <c r="I110" s="152"/>
      <c r="J110" s="152"/>
    </row>
    <row r="111" spans="1:10" x14ac:dyDescent="0.25">
      <c r="A111" s="6"/>
      <c r="B111" s="6"/>
      <c r="D111" s="152"/>
      <c r="E111" s="152"/>
      <c r="F111" s="152"/>
      <c r="G111" s="152"/>
      <c r="H111" s="152"/>
      <c r="I111" s="152"/>
      <c r="J111" s="152"/>
    </row>
    <row r="112" spans="1:10" x14ac:dyDescent="0.25">
      <c r="A112" s="6"/>
      <c r="B112" s="6"/>
      <c r="D112" s="152"/>
      <c r="E112" s="152"/>
      <c r="F112" s="152"/>
      <c r="G112" s="152"/>
      <c r="H112" s="152"/>
      <c r="I112" s="152"/>
      <c r="J112" s="152"/>
    </row>
    <row r="113" spans="1:10" x14ac:dyDescent="0.25">
      <c r="A113" s="6"/>
      <c r="B113" s="6"/>
      <c r="D113" s="152"/>
      <c r="E113" s="152"/>
      <c r="F113" s="152"/>
      <c r="G113" s="152"/>
      <c r="H113" s="152"/>
      <c r="I113" s="152"/>
      <c r="J113" s="152"/>
    </row>
    <row r="114" spans="1:10" x14ac:dyDescent="0.25">
      <c r="A114" s="6"/>
      <c r="B114" s="6"/>
      <c r="D114" s="152"/>
      <c r="E114" s="152"/>
      <c r="F114" s="152"/>
      <c r="G114" s="152"/>
      <c r="H114" s="152"/>
      <c r="I114" s="152"/>
      <c r="J114" s="152"/>
    </row>
    <row r="115" spans="1:10" x14ac:dyDescent="0.25">
      <c r="A115" s="6"/>
      <c r="B115" s="6"/>
      <c r="D115" s="152"/>
      <c r="E115" s="152"/>
      <c r="F115" s="152"/>
      <c r="G115" s="152"/>
      <c r="H115" s="152"/>
      <c r="I115" s="152"/>
      <c r="J115" s="152"/>
    </row>
    <row r="116" spans="1:10" x14ac:dyDescent="0.25">
      <c r="A116" s="6"/>
      <c r="B116" s="6"/>
      <c r="D116" s="152"/>
      <c r="E116" s="152"/>
      <c r="F116" s="152"/>
      <c r="G116" s="152"/>
      <c r="H116" s="152"/>
      <c r="I116" s="152"/>
      <c r="J116" s="152"/>
    </row>
    <row r="117" spans="1:10" x14ac:dyDescent="0.25">
      <c r="A117" s="6"/>
      <c r="B117" s="6"/>
      <c r="D117" s="152"/>
      <c r="E117" s="152"/>
      <c r="F117" s="152"/>
      <c r="G117" s="152"/>
      <c r="H117" s="152"/>
      <c r="I117" s="152"/>
      <c r="J117" s="152"/>
    </row>
    <row r="118" spans="1:10" x14ac:dyDescent="0.25">
      <c r="A118" s="6"/>
      <c r="B118" s="6"/>
      <c r="D118" s="152"/>
      <c r="E118" s="152"/>
      <c r="F118" s="152"/>
      <c r="G118" s="152"/>
      <c r="H118" s="152"/>
      <c r="I118" s="152"/>
      <c r="J118" s="152"/>
    </row>
    <row r="119" spans="1:10" x14ac:dyDescent="0.25">
      <c r="A119" s="6"/>
      <c r="B119" s="6"/>
      <c r="D119" s="152"/>
      <c r="E119" s="152"/>
      <c r="F119" s="152"/>
      <c r="G119" s="152"/>
      <c r="H119" s="152"/>
      <c r="I119" s="152"/>
      <c r="J119" s="152"/>
    </row>
    <row r="120" spans="1:10" x14ac:dyDescent="0.25">
      <c r="A120" s="6"/>
      <c r="B120" s="6"/>
      <c r="D120" s="152"/>
      <c r="E120" s="152"/>
      <c r="F120" s="152"/>
      <c r="G120" s="152"/>
      <c r="H120" s="152"/>
      <c r="I120" s="152"/>
      <c r="J120" s="152"/>
    </row>
    <row r="121" spans="1:10" x14ac:dyDescent="0.25">
      <c r="A121" s="6"/>
      <c r="B121" s="6"/>
      <c r="D121" s="152"/>
      <c r="E121" s="152"/>
      <c r="F121" s="152"/>
      <c r="G121" s="152"/>
      <c r="H121" s="152"/>
      <c r="I121" s="152"/>
      <c r="J121" s="152"/>
    </row>
    <row r="122" spans="1:10" x14ac:dyDescent="0.25">
      <c r="A122" s="6"/>
      <c r="B122" s="6"/>
      <c r="D122" s="152"/>
      <c r="E122" s="152"/>
      <c r="F122" s="152"/>
      <c r="G122" s="152"/>
      <c r="H122" s="152"/>
      <c r="I122" s="152"/>
      <c r="J122" s="152"/>
    </row>
    <row r="123" spans="1:10" x14ac:dyDescent="0.25">
      <c r="A123" s="6"/>
      <c r="B123" s="6"/>
      <c r="D123" s="152"/>
      <c r="E123" s="152"/>
      <c r="F123" s="152"/>
      <c r="G123" s="152"/>
      <c r="H123" s="152"/>
      <c r="I123" s="152"/>
      <c r="J123" s="152"/>
    </row>
    <row r="124" spans="1:10" x14ac:dyDescent="0.25">
      <c r="A124" s="6"/>
      <c r="B124" s="6"/>
      <c r="D124" s="152"/>
      <c r="E124" s="152"/>
      <c r="F124" s="152"/>
      <c r="G124" s="152"/>
      <c r="H124" s="152"/>
      <c r="I124" s="152"/>
      <c r="J124" s="152"/>
    </row>
    <row r="125" spans="1:10" x14ac:dyDescent="0.25">
      <c r="A125" s="6"/>
      <c r="B125" s="6"/>
      <c r="D125" s="152"/>
      <c r="E125" s="152"/>
      <c r="F125" s="152"/>
      <c r="G125" s="152"/>
      <c r="H125" s="152"/>
      <c r="I125" s="152"/>
      <c r="J125" s="152"/>
    </row>
    <row r="126" spans="1:10" x14ac:dyDescent="0.25">
      <c r="A126" s="6"/>
      <c r="B126" s="6"/>
      <c r="D126" s="152"/>
      <c r="E126" s="152"/>
      <c r="F126" s="152"/>
      <c r="G126" s="152"/>
      <c r="H126" s="152"/>
      <c r="I126" s="152"/>
      <c r="J126" s="152"/>
    </row>
    <row r="127" spans="1:10" x14ac:dyDescent="0.25">
      <c r="A127" s="6"/>
      <c r="B127" s="6"/>
      <c r="D127" s="152"/>
      <c r="E127" s="152"/>
      <c r="F127" s="152"/>
      <c r="G127" s="152"/>
      <c r="H127" s="152"/>
      <c r="I127" s="152"/>
      <c r="J127" s="152"/>
    </row>
    <row r="128" spans="1:10" x14ac:dyDescent="0.25">
      <c r="A128" s="6"/>
      <c r="B128" s="6"/>
      <c r="D128" s="152"/>
      <c r="E128" s="152"/>
      <c r="F128" s="152"/>
      <c r="G128" s="152"/>
      <c r="H128" s="152"/>
      <c r="I128" s="152"/>
      <c r="J128" s="152"/>
    </row>
    <row r="129" spans="1:10" x14ac:dyDescent="0.25">
      <c r="A129" s="6"/>
      <c r="B129" s="6"/>
      <c r="D129" s="152"/>
      <c r="E129" s="152"/>
      <c r="F129" s="152"/>
      <c r="G129" s="152"/>
      <c r="H129" s="152"/>
      <c r="I129" s="152"/>
      <c r="J129" s="152"/>
    </row>
    <row r="130" spans="1:10" x14ac:dyDescent="0.25">
      <c r="A130" s="6"/>
      <c r="B130" s="6"/>
      <c r="D130" s="152"/>
      <c r="E130" s="152"/>
      <c r="F130" s="152"/>
      <c r="G130" s="152"/>
      <c r="H130" s="152"/>
      <c r="I130" s="152"/>
      <c r="J130" s="152"/>
    </row>
    <row r="131" spans="1:10" x14ac:dyDescent="0.25">
      <c r="A131" s="6"/>
      <c r="B131" s="6"/>
      <c r="D131" s="152"/>
      <c r="E131" s="152"/>
      <c r="F131" s="152"/>
      <c r="G131" s="152"/>
      <c r="H131" s="152"/>
      <c r="I131" s="152"/>
      <c r="J131" s="152"/>
    </row>
    <row r="132" spans="1:10" x14ac:dyDescent="0.25">
      <c r="A132" s="6"/>
      <c r="B132" s="6"/>
      <c r="D132" s="152"/>
      <c r="E132" s="152"/>
      <c r="F132" s="152"/>
      <c r="G132" s="152"/>
      <c r="H132" s="152"/>
      <c r="I132" s="152"/>
      <c r="J132" s="152"/>
    </row>
    <row r="133" spans="1:10" x14ac:dyDescent="0.25">
      <c r="A133" s="6"/>
      <c r="B133" s="6"/>
      <c r="D133" s="152"/>
      <c r="E133" s="152"/>
      <c r="F133" s="152"/>
      <c r="G133" s="152"/>
      <c r="H133" s="152"/>
      <c r="I133" s="152"/>
      <c r="J133" s="152"/>
    </row>
    <row r="134" spans="1:10" x14ac:dyDescent="0.25">
      <c r="A134" s="6"/>
      <c r="B134" s="6"/>
      <c r="D134" s="152"/>
      <c r="E134" s="152"/>
      <c r="F134" s="152"/>
      <c r="G134" s="152"/>
      <c r="H134" s="152"/>
      <c r="I134" s="152"/>
      <c r="J134" s="152"/>
    </row>
    <row r="135" spans="1:10" x14ac:dyDescent="0.25">
      <c r="A135" s="6"/>
      <c r="B135" s="6"/>
      <c r="D135" s="152"/>
      <c r="E135" s="152"/>
      <c r="F135" s="152"/>
      <c r="G135" s="152"/>
      <c r="H135" s="152"/>
      <c r="I135" s="152"/>
      <c r="J135" s="152"/>
    </row>
    <row r="136" spans="1:10" x14ac:dyDescent="0.25">
      <c r="A136" s="6"/>
      <c r="B136" s="6"/>
      <c r="D136" s="152"/>
      <c r="E136" s="152"/>
      <c r="F136" s="152"/>
      <c r="G136" s="152"/>
      <c r="H136" s="152"/>
      <c r="I136" s="152"/>
      <c r="J136" s="152"/>
    </row>
    <row r="137" spans="1:10" x14ac:dyDescent="0.25">
      <c r="A137" s="6"/>
      <c r="B137" s="6"/>
      <c r="D137" s="152"/>
      <c r="E137" s="152"/>
      <c r="F137" s="152"/>
      <c r="G137" s="152"/>
      <c r="H137" s="152"/>
      <c r="I137" s="152"/>
      <c r="J137" s="152"/>
    </row>
    <row r="138" spans="1:10" x14ac:dyDescent="0.25">
      <c r="A138" s="6"/>
      <c r="B138" s="6"/>
      <c r="D138" s="152"/>
      <c r="E138" s="152"/>
      <c r="F138" s="152"/>
      <c r="G138" s="152"/>
      <c r="H138" s="152"/>
      <c r="I138" s="152"/>
      <c r="J138" s="152"/>
    </row>
    <row r="139" spans="1:10" x14ac:dyDescent="0.25">
      <c r="A139" s="6"/>
      <c r="B139" s="6"/>
      <c r="D139" s="152"/>
      <c r="E139" s="152"/>
      <c r="F139" s="152"/>
      <c r="G139" s="152"/>
      <c r="H139" s="152"/>
      <c r="I139" s="152"/>
      <c r="J139" s="152"/>
    </row>
    <row r="140" spans="1:10" x14ac:dyDescent="0.25">
      <c r="A140" s="6"/>
      <c r="B140" s="6"/>
      <c r="D140" s="152"/>
      <c r="E140" s="152"/>
      <c r="F140" s="152"/>
      <c r="G140" s="152"/>
      <c r="H140" s="152"/>
      <c r="I140" s="152"/>
      <c r="J140" s="152"/>
    </row>
    <row r="141" spans="1:10" x14ac:dyDescent="0.25">
      <c r="A141" s="6"/>
      <c r="B141" s="6"/>
      <c r="D141" s="152"/>
      <c r="E141" s="152"/>
      <c r="F141" s="152"/>
      <c r="G141" s="152"/>
      <c r="H141" s="152"/>
      <c r="I141" s="152"/>
      <c r="J141" s="152"/>
    </row>
    <row r="142" spans="1:10" x14ac:dyDescent="0.25">
      <c r="A142" s="6"/>
      <c r="B142" s="6"/>
      <c r="D142" s="152"/>
      <c r="E142" s="152"/>
      <c r="F142" s="152"/>
      <c r="G142" s="152"/>
      <c r="H142" s="152"/>
      <c r="I142" s="152"/>
      <c r="J142" s="152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" right="0.5" top="0.48" bottom="0.5" header="0.5" footer="0.4"/>
  <pageSetup paperSize="9" scale="73" firstPageNumber="6" fitToHeight="0" orientation="portrait" useFirstPageNumber="1" r:id="rId1"/>
  <headerFooter>
    <oddFooter>&amp;L The accompanying notes form an integral part of the financial statements.&amp;C&amp;P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56"/>
  <sheetViews>
    <sheetView view="pageBreakPreview" zoomScale="60" zoomScaleNormal="60" workbookViewId="0">
      <selection activeCell="AD25" sqref="AD25"/>
    </sheetView>
  </sheetViews>
  <sheetFormatPr defaultColWidth="9.109375" defaultRowHeight="13.8" x14ac:dyDescent="0.25"/>
  <cols>
    <col min="1" max="1" width="49.88671875" style="6" customWidth="1"/>
    <col min="2" max="2" width="7.109375" style="6" customWidth="1"/>
    <col min="3" max="3" width="0.88671875" style="6" customWidth="1"/>
    <col min="4" max="4" width="12.44140625" style="6" bestFit="1" customWidth="1"/>
    <col min="5" max="5" width="0.88671875" style="6" customWidth="1"/>
    <col min="6" max="6" width="14.109375" style="31" bestFit="1" customWidth="1"/>
    <col min="7" max="7" width="0.88671875" style="6" customWidth="1"/>
    <col min="8" max="8" width="14.5546875" style="6" customWidth="1"/>
    <col min="9" max="9" width="0.88671875" style="6" customWidth="1"/>
    <col min="10" max="10" width="14.5546875" style="6" bestFit="1" customWidth="1"/>
    <col min="11" max="11" width="0.88671875" style="6" customWidth="1"/>
    <col min="12" max="12" width="13.5546875" style="6" bestFit="1" customWidth="1"/>
    <col min="13" max="13" width="0.88671875" style="6" customWidth="1"/>
    <col min="14" max="14" width="15" style="6" customWidth="1"/>
    <col min="15" max="15" width="1" style="6" customWidth="1"/>
    <col min="16" max="16" width="12.44140625" style="6" bestFit="1" customWidth="1"/>
    <col min="17" max="17" width="1" style="6" customWidth="1"/>
    <col min="18" max="18" width="12.44140625" style="6" bestFit="1" customWidth="1"/>
    <col min="19" max="19" width="1" style="6" customWidth="1"/>
    <col min="20" max="20" width="12.44140625" style="6" bestFit="1" customWidth="1"/>
    <col min="21" max="21" width="1" style="6" customWidth="1"/>
    <col min="22" max="22" width="12.109375" style="6" bestFit="1" customWidth="1"/>
    <col min="23" max="23" width="1" style="6" customWidth="1"/>
    <col min="24" max="24" width="13.88671875" style="6" bestFit="1" customWidth="1"/>
    <col min="25" max="25" width="1.44140625" style="6" customWidth="1"/>
    <col min="26" max="26" width="12.44140625" style="6" bestFit="1" customWidth="1"/>
    <col min="27" max="27" width="1.44140625" style="6" customWidth="1"/>
    <col min="28" max="28" width="13.109375" style="6" bestFit="1" customWidth="1"/>
    <col min="29" max="29" width="7.44140625" style="6" customWidth="1"/>
    <col min="30" max="30" width="12.109375" style="31" bestFit="1" customWidth="1"/>
    <col min="31" max="31" width="0.88671875" style="6" customWidth="1"/>
    <col min="32" max="32" width="14.5546875" style="6" customWidth="1"/>
    <col min="33" max="33" width="0.88671875" style="6" customWidth="1"/>
    <col min="34" max="34" width="14.44140625" style="6" bestFit="1" customWidth="1"/>
    <col min="35" max="35" width="0.88671875" style="6" customWidth="1"/>
    <col min="36" max="36" width="13.44140625" style="6" bestFit="1" customWidth="1"/>
    <col min="37" max="37" width="0.88671875" style="6" customWidth="1"/>
    <col min="38" max="38" width="13.5546875" style="6" bestFit="1" customWidth="1"/>
    <col min="39" max="39" width="1" style="6" customWidth="1"/>
    <col min="40" max="40" width="12.109375" style="6" bestFit="1" customWidth="1"/>
    <col min="41" max="41" width="1" style="6" customWidth="1"/>
    <col min="42" max="42" width="9.88671875" style="6" bestFit="1" customWidth="1"/>
    <col min="43" max="43" width="1.44140625" style="6" customWidth="1"/>
    <col min="44" max="44" width="12.109375" style="6" bestFit="1" customWidth="1"/>
    <col min="45" max="16384" width="9.109375" style="6"/>
  </cols>
  <sheetData>
    <row r="1" spans="1:44" ht="20.25" customHeight="1" x14ac:dyDescent="0.25">
      <c r="A1" s="15" t="s">
        <v>0</v>
      </c>
    </row>
    <row r="2" spans="1:44" s="26" customFormat="1" ht="20.25" customHeight="1" x14ac:dyDescent="0.25">
      <c r="A2" s="98" t="s">
        <v>102</v>
      </c>
      <c r="B2" s="6"/>
      <c r="C2" s="6"/>
      <c r="D2" s="6"/>
      <c r="E2" s="6"/>
      <c r="F2" s="3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31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1:44" ht="10.35" customHeight="1" x14ac:dyDescent="0.25">
      <c r="B3" s="33"/>
      <c r="C3" s="33"/>
      <c r="D3" s="99"/>
      <c r="E3" s="11"/>
      <c r="F3" s="100"/>
      <c r="G3" s="11">
        <v>2818</v>
      </c>
      <c r="H3" s="99"/>
      <c r="I3" s="11"/>
      <c r="J3" s="99"/>
      <c r="K3" s="11"/>
      <c r="L3" s="38"/>
      <c r="M3" s="39"/>
      <c r="N3" s="101"/>
      <c r="O3" s="29"/>
      <c r="P3" s="102"/>
      <c r="Q3" s="29"/>
      <c r="R3" s="102"/>
      <c r="S3" s="29"/>
      <c r="T3" s="102"/>
      <c r="U3" s="29"/>
      <c r="V3" s="29"/>
      <c r="W3" s="29"/>
      <c r="X3" s="29"/>
      <c r="Y3" s="29"/>
      <c r="Z3" s="29"/>
      <c r="AA3" s="29"/>
      <c r="AB3" s="99"/>
      <c r="AC3" s="11"/>
      <c r="AD3" s="100"/>
      <c r="AE3" s="11"/>
      <c r="AF3" s="99"/>
      <c r="AG3" s="11"/>
      <c r="AH3" s="99"/>
      <c r="AI3" s="11"/>
      <c r="AJ3" s="38"/>
      <c r="AK3" s="39"/>
      <c r="AL3" s="101"/>
      <c r="AM3" s="29"/>
      <c r="AN3" s="102"/>
      <c r="AO3" s="29"/>
      <c r="AP3" s="29"/>
      <c r="AQ3" s="29"/>
      <c r="AR3" s="29"/>
    </row>
    <row r="4" spans="1:44" ht="20.100000000000001" customHeight="1" x14ac:dyDescent="0.25">
      <c r="A4" s="7"/>
      <c r="B4" s="33"/>
      <c r="C4" s="33"/>
      <c r="D4" s="187" t="s">
        <v>103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93"/>
      <c r="AD4" s="94"/>
      <c r="AE4" s="93"/>
    </row>
    <row r="5" spans="1:44" ht="20.25" customHeight="1" x14ac:dyDescent="0.25">
      <c r="B5" s="33"/>
      <c r="C5" s="33"/>
      <c r="D5" s="33"/>
      <c r="E5" s="33">
        <f>SUM(E3:E4)</f>
        <v>0</v>
      </c>
      <c r="F5" s="33"/>
      <c r="G5" s="36">
        <v>32613</v>
      </c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6"/>
      <c r="AB5" s="42"/>
      <c r="AC5" s="104"/>
      <c r="AD5" s="105"/>
      <c r="AE5" s="104"/>
    </row>
    <row r="6" spans="1:44" ht="20.25" customHeight="1" x14ac:dyDescent="0.25">
      <c r="A6" s="33"/>
      <c r="B6" s="33"/>
      <c r="C6" s="33"/>
      <c r="D6" s="13"/>
      <c r="E6" s="13"/>
      <c r="F6" s="106"/>
      <c r="G6" s="13"/>
      <c r="H6" s="13"/>
      <c r="I6" s="13"/>
      <c r="J6" s="26"/>
      <c r="K6" s="26"/>
      <c r="L6" s="33"/>
      <c r="M6" s="33"/>
      <c r="N6" s="33"/>
      <c r="O6" s="13"/>
      <c r="P6" s="190" t="s">
        <v>104</v>
      </c>
      <c r="Q6" s="190"/>
      <c r="R6" s="190"/>
      <c r="S6" s="190"/>
      <c r="T6" s="190"/>
      <c r="U6" s="190"/>
      <c r="V6" s="190"/>
      <c r="Y6" s="13"/>
      <c r="Z6" s="13"/>
      <c r="AA6" s="13"/>
      <c r="AB6" s="107"/>
      <c r="AC6" s="93"/>
      <c r="AD6" s="94"/>
      <c r="AE6" s="93"/>
    </row>
    <row r="7" spans="1:44" ht="20.25" customHeight="1" x14ac:dyDescent="0.25">
      <c r="A7" s="33"/>
      <c r="B7" s="33"/>
      <c r="C7" s="33"/>
      <c r="D7" s="33"/>
      <c r="E7" s="33">
        <f>SUM(E5:E6)</f>
        <v>0</v>
      </c>
      <c r="F7" s="32"/>
      <c r="G7" s="36"/>
      <c r="H7" s="26"/>
      <c r="I7" s="33">
        <f>SUM(I5:I6)</f>
        <v>0</v>
      </c>
      <c r="J7" s="33" t="s">
        <v>105</v>
      </c>
      <c r="K7" s="33"/>
      <c r="L7" s="33"/>
      <c r="M7" s="33"/>
      <c r="N7" s="33"/>
      <c r="O7" s="34"/>
      <c r="P7" s="33"/>
      <c r="Q7" s="34"/>
      <c r="R7" s="33"/>
      <c r="S7" s="34"/>
      <c r="T7" s="33"/>
      <c r="U7" s="33"/>
      <c r="V7" s="33" t="s">
        <v>106</v>
      </c>
      <c r="W7" s="33"/>
      <c r="X7" s="33" t="s">
        <v>54</v>
      </c>
      <c r="Y7" s="33"/>
      <c r="Z7" s="33"/>
      <c r="AA7" s="33"/>
      <c r="AB7" s="33"/>
      <c r="AC7" s="93"/>
      <c r="AD7" s="94"/>
      <c r="AE7" s="93"/>
    </row>
    <row r="8" spans="1:44" ht="20.25" customHeight="1" x14ac:dyDescent="0.25">
      <c r="A8" s="33"/>
      <c r="B8" s="33"/>
      <c r="C8" s="33"/>
      <c r="D8" s="33" t="s">
        <v>107</v>
      </c>
      <c r="E8" s="33"/>
      <c r="F8" s="32" t="s">
        <v>108</v>
      </c>
      <c r="G8" s="33"/>
      <c r="H8" s="33" t="s">
        <v>58</v>
      </c>
      <c r="I8" s="33"/>
      <c r="J8" s="33" t="s">
        <v>109</v>
      </c>
      <c r="K8" s="33"/>
      <c r="L8" s="33"/>
      <c r="M8" s="33"/>
      <c r="N8" s="33"/>
      <c r="O8" s="33"/>
      <c r="S8" s="33"/>
      <c r="T8" s="33"/>
      <c r="U8" s="33"/>
      <c r="V8" s="33" t="s">
        <v>110</v>
      </c>
      <c r="W8" s="33"/>
      <c r="X8" s="33" t="s">
        <v>111</v>
      </c>
      <c r="Y8" s="33"/>
      <c r="Z8" s="33" t="s">
        <v>112</v>
      </c>
      <c r="AA8" s="33"/>
      <c r="AB8" s="33"/>
      <c r="AC8" s="93"/>
      <c r="AD8" s="94"/>
      <c r="AE8" s="93"/>
    </row>
    <row r="9" spans="1:44" ht="20.25" customHeight="1" x14ac:dyDescent="0.25">
      <c r="A9" s="33"/>
      <c r="B9" s="33"/>
      <c r="C9" s="33"/>
      <c r="D9" s="33" t="s">
        <v>113</v>
      </c>
      <c r="E9" s="33"/>
      <c r="F9" s="32" t="s">
        <v>114</v>
      </c>
      <c r="G9" s="33"/>
      <c r="H9" s="33" t="s">
        <v>115</v>
      </c>
      <c r="I9" s="33"/>
      <c r="J9" s="33" t="s">
        <v>116</v>
      </c>
      <c r="K9" s="33"/>
      <c r="L9" s="33"/>
      <c r="M9" s="33"/>
      <c r="N9" s="33"/>
      <c r="O9" s="33"/>
      <c r="P9" s="33" t="s">
        <v>117</v>
      </c>
      <c r="Q9" s="33"/>
      <c r="R9" s="33" t="s">
        <v>118</v>
      </c>
      <c r="S9" s="33"/>
      <c r="T9" s="33" t="s">
        <v>119</v>
      </c>
      <c r="U9" s="33"/>
      <c r="V9" s="33" t="s">
        <v>120</v>
      </c>
      <c r="W9" s="33"/>
      <c r="X9" s="33" t="s">
        <v>121</v>
      </c>
      <c r="Y9" s="33"/>
      <c r="Z9" s="33" t="s">
        <v>122</v>
      </c>
      <c r="AA9" s="33"/>
      <c r="AB9" s="33" t="s">
        <v>106</v>
      </c>
      <c r="AC9" s="93"/>
      <c r="AD9" s="94"/>
      <c r="AE9" s="93"/>
    </row>
    <row r="10" spans="1:44" ht="20.25" customHeight="1" x14ac:dyDescent="0.25">
      <c r="A10" s="33"/>
      <c r="B10" s="75" t="s">
        <v>7</v>
      </c>
      <c r="C10" s="33"/>
      <c r="D10" s="33" t="s">
        <v>123</v>
      </c>
      <c r="E10" s="33"/>
      <c r="F10" s="32" t="s">
        <v>124</v>
      </c>
      <c r="G10" s="33"/>
      <c r="H10" s="33" t="s">
        <v>125</v>
      </c>
      <c r="I10" s="33"/>
      <c r="J10" s="33" t="s">
        <v>126</v>
      </c>
      <c r="K10" s="33"/>
      <c r="L10" s="33" t="s">
        <v>61</v>
      </c>
      <c r="M10" s="33"/>
      <c r="N10" s="33" t="s">
        <v>62</v>
      </c>
      <c r="O10" s="33"/>
      <c r="P10" s="33" t="s">
        <v>127</v>
      </c>
      <c r="Q10" s="33"/>
      <c r="R10" s="33" t="s">
        <v>127</v>
      </c>
      <c r="S10" s="33"/>
      <c r="T10" s="33" t="s">
        <v>127</v>
      </c>
      <c r="U10" s="33"/>
      <c r="V10" s="33" t="s">
        <v>128</v>
      </c>
      <c r="W10" s="33"/>
      <c r="X10" s="33" t="s">
        <v>129</v>
      </c>
      <c r="Y10" s="33"/>
      <c r="Z10" s="33" t="s">
        <v>130</v>
      </c>
      <c r="AA10" s="33"/>
      <c r="AB10" s="33" t="s">
        <v>131</v>
      </c>
      <c r="AC10" s="93"/>
      <c r="AD10" s="94"/>
      <c r="AE10" s="93"/>
    </row>
    <row r="11" spans="1:44" ht="20.25" customHeight="1" x14ac:dyDescent="0.25">
      <c r="A11" s="33"/>
      <c r="B11" s="75"/>
      <c r="C11" s="33"/>
      <c r="D11" s="186" t="s">
        <v>132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93"/>
      <c r="AD11" s="94"/>
      <c r="AE11" s="93"/>
    </row>
    <row r="12" spans="1:44" ht="20.25" customHeight="1" x14ac:dyDescent="0.35">
      <c r="A12" s="7" t="s">
        <v>141</v>
      </c>
      <c r="B12" s="63"/>
      <c r="C12" s="93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93"/>
      <c r="AD12" s="94"/>
      <c r="AE12" s="93"/>
    </row>
    <row r="13" spans="1:44" ht="20.25" customHeight="1" x14ac:dyDescent="0.25">
      <c r="A13" s="7" t="s">
        <v>142</v>
      </c>
      <c r="B13" s="63"/>
      <c r="C13" s="93"/>
      <c r="D13" s="109">
        <v>671153</v>
      </c>
      <c r="E13" s="109"/>
      <c r="F13" s="109">
        <v>1250995</v>
      </c>
      <c r="G13" s="109"/>
      <c r="H13" s="109">
        <v>29013</v>
      </c>
      <c r="I13" s="109"/>
      <c r="J13" s="109">
        <v>-5633</v>
      </c>
      <c r="K13" s="109"/>
      <c r="L13" s="109">
        <v>9649</v>
      </c>
      <c r="M13" s="109"/>
      <c r="N13" s="109">
        <v>-1230998</v>
      </c>
      <c r="O13" s="109"/>
      <c r="P13" s="95">
        <v>-765</v>
      </c>
      <c r="Q13" s="109"/>
      <c r="R13" s="95">
        <v>-7406</v>
      </c>
      <c r="S13" s="109"/>
      <c r="T13" s="95">
        <v>153852</v>
      </c>
      <c r="U13" s="109"/>
      <c r="V13" s="109">
        <f>SUM(P13:T13)</f>
        <v>145681</v>
      </c>
      <c r="W13" s="109"/>
      <c r="X13" s="109">
        <f>SUM(D13:N13)+V13</f>
        <v>869860</v>
      </c>
      <c r="Y13" s="109"/>
      <c r="Z13" s="109">
        <v>1</v>
      </c>
      <c r="AA13" s="109"/>
      <c r="AB13" s="110">
        <f>SUM(X13,Z13)</f>
        <v>869861</v>
      </c>
      <c r="AC13" s="93"/>
      <c r="AD13" s="94"/>
      <c r="AE13" s="93"/>
    </row>
    <row r="14" spans="1:44" ht="17.100000000000001" customHeight="1" x14ac:dyDescent="0.25">
      <c r="A14" s="14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</row>
    <row r="15" spans="1:44" customFormat="1" ht="22.5" customHeight="1" x14ac:dyDescent="0.25">
      <c r="A15" s="14" t="s">
        <v>133</v>
      </c>
      <c r="B15" s="89"/>
      <c r="D15" s="90"/>
      <c r="F15" s="90"/>
      <c r="H15" s="90"/>
      <c r="I15" s="111"/>
      <c r="J15" s="90"/>
      <c r="L15" s="90"/>
      <c r="N15" s="91"/>
      <c r="P15" s="86"/>
      <c r="R15" s="86"/>
      <c r="T15" s="86"/>
      <c r="V15" s="86"/>
      <c r="X15" s="86"/>
      <c r="Z15" s="86"/>
      <c r="AB15" s="86"/>
      <c r="AC15" s="116"/>
      <c r="AD15" s="117"/>
      <c r="AE15" s="117"/>
    </row>
    <row r="16" spans="1:44" customFormat="1" ht="22.5" customHeight="1" x14ac:dyDescent="0.25">
      <c r="A16" s="24" t="s">
        <v>134</v>
      </c>
      <c r="B16" s="89"/>
      <c r="D16" s="90"/>
      <c r="F16" s="90"/>
      <c r="H16" s="90"/>
      <c r="I16" s="111"/>
      <c r="J16" s="90"/>
      <c r="L16" s="90"/>
      <c r="N16" s="91"/>
      <c r="P16" s="86"/>
      <c r="R16" s="86"/>
      <c r="T16" s="86"/>
      <c r="V16" s="86"/>
      <c r="X16" s="86"/>
      <c r="Z16" s="86"/>
      <c r="AB16" s="86"/>
      <c r="AC16" s="116"/>
      <c r="AD16" s="117"/>
      <c r="AE16" s="117"/>
    </row>
    <row r="17" spans="1:44" customFormat="1" ht="22.5" customHeight="1" x14ac:dyDescent="0.25">
      <c r="A17" s="51" t="s">
        <v>212</v>
      </c>
      <c r="B17" s="89">
        <v>17</v>
      </c>
      <c r="D17" s="103">
        <v>250345</v>
      </c>
      <c r="E17" s="103"/>
      <c r="F17" s="103">
        <f>'[2]งบเปลี่ยนแปลง10-11'!$G$17</f>
        <v>-18217</v>
      </c>
      <c r="H17" s="90">
        <v>0</v>
      </c>
      <c r="I17" s="111"/>
      <c r="J17" s="90">
        <v>0</v>
      </c>
      <c r="L17" s="90">
        <v>0</v>
      </c>
      <c r="N17" s="90">
        <v>0</v>
      </c>
      <c r="P17" s="90">
        <v>0</v>
      </c>
      <c r="R17" s="90">
        <v>0</v>
      </c>
      <c r="T17" s="90">
        <v>0</v>
      </c>
      <c r="V17" s="90">
        <f>SUM(P17:T17)</f>
        <v>0</v>
      </c>
      <c r="X17" s="103">
        <f>SUM(D17:N17)+V17</f>
        <v>232128</v>
      </c>
      <c r="Y17" s="103"/>
      <c r="Z17" s="90">
        <v>0</v>
      </c>
      <c r="AA17" s="103"/>
      <c r="AB17" s="112">
        <f>SUM(X17:Z17)</f>
        <v>232128</v>
      </c>
      <c r="AC17" s="116"/>
      <c r="AD17" s="117"/>
      <c r="AE17" s="117"/>
    </row>
    <row r="18" spans="1:44" customFormat="1" ht="22.5" customHeight="1" x14ac:dyDescent="0.25">
      <c r="A18" s="24" t="s">
        <v>213</v>
      </c>
      <c r="B18" s="89"/>
      <c r="D18" s="113">
        <f>SUM(D16:D17)</f>
        <v>250345</v>
      </c>
      <c r="E18" s="114"/>
      <c r="F18" s="113">
        <f>SUM(F16:F17)</f>
        <v>-18217</v>
      </c>
      <c r="G18" s="114"/>
      <c r="H18" s="113">
        <f>SUM(H16:H17)</f>
        <v>0</v>
      </c>
      <c r="I18" s="115"/>
      <c r="J18" s="113">
        <f>SUM(J16:J17)</f>
        <v>0</v>
      </c>
      <c r="K18" s="114"/>
      <c r="L18" s="113">
        <f>SUM(L16:L17)</f>
        <v>0</v>
      </c>
      <c r="M18" s="114"/>
      <c r="N18" s="113">
        <f>SUM(N16:N17)</f>
        <v>0</v>
      </c>
      <c r="O18" s="114"/>
      <c r="P18" s="113">
        <f>SUM(P16:P17)</f>
        <v>0</v>
      </c>
      <c r="Q18" s="114"/>
      <c r="R18" s="113">
        <f>SUM(R16:R17)</f>
        <v>0</v>
      </c>
      <c r="S18" s="114"/>
      <c r="T18" s="113">
        <f>SUM(T16:T17)</f>
        <v>0</v>
      </c>
      <c r="U18" s="114"/>
      <c r="V18" s="113">
        <f>SUM(V16:V17)</f>
        <v>0</v>
      </c>
      <c r="W18" s="114"/>
      <c r="X18" s="113">
        <f>SUM(X16:X17)</f>
        <v>232128</v>
      </c>
      <c r="Y18" s="114"/>
      <c r="Z18" s="113">
        <f>SUM(Z16:Z17)</f>
        <v>0</v>
      </c>
      <c r="AA18" s="114"/>
      <c r="AB18" s="113">
        <f>SUM(AB16:AB17)</f>
        <v>232128</v>
      </c>
      <c r="AC18" s="116"/>
      <c r="AD18" s="117"/>
      <c r="AE18" s="117"/>
    </row>
    <row r="19" spans="1:44" customFormat="1" ht="22.5" customHeight="1" x14ac:dyDescent="0.25">
      <c r="A19" s="24"/>
      <c r="B19" s="89"/>
      <c r="D19" s="115"/>
      <c r="E19" s="114"/>
      <c r="F19" s="115"/>
      <c r="G19" s="114"/>
      <c r="H19" s="115"/>
      <c r="I19" s="115"/>
      <c r="J19" s="115"/>
      <c r="K19" s="114"/>
      <c r="L19" s="115"/>
      <c r="M19" s="114"/>
      <c r="N19" s="115"/>
      <c r="O19" s="114"/>
      <c r="P19" s="115"/>
      <c r="Q19" s="114"/>
      <c r="R19" s="115"/>
      <c r="S19" s="114"/>
      <c r="T19" s="115"/>
      <c r="U19" s="114"/>
      <c r="V19" s="115"/>
      <c r="W19" s="114"/>
      <c r="X19" s="115"/>
      <c r="Y19" s="114"/>
      <c r="Z19" s="115"/>
      <c r="AA19" s="114"/>
      <c r="AB19" s="115"/>
      <c r="AC19" s="116"/>
      <c r="AD19" s="117"/>
      <c r="AE19" s="117"/>
    </row>
    <row r="20" spans="1:44" ht="20.25" customHeight="1" x14ac:dyDescent="0.25">
      <c r="A20" s="7" t="s">
        <v>137</v>
      </c>
      <c r="B20" s="13"/>
      <c r="C20" s="13"/>
      <c r="D20" s="8"/>
      <c r="E20" s="8"/>
      <c r="F20" s="35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B20" s="8"/>
      <c r="AC20" s="8"/>
      <c r="AD20" s="35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</row>
    <row r="21" spans="1:44" ht="20.25" customHeight="1" x14ac:dyDescent="0.25">
      <c r="A21" s="6" t="s">
        <v>214</v>
      </c>
      <c r="B21" s="13"/>
      <c r="C21" s="13"/>
      <c r="D21" s="37">
        <v>0</v>
      </c>
      <c r="E21" s="8"/>
      <c r="F21" s="37">
        <v>0</v>
      </c>
      <c r="G21" s="8"/>
      <c r="H21" s="37">
        <v>0</v>
      </c>
      <c r="I21" s="8"/>
      <c r="J21" s="37">
        <v>0</v>
      </c>
      <c r="K21" s="8"/>
      <c r="L21" s="37">
        <v>0</v>
      </c>
      <c r="M21" s="8"/>
      <c r="N21" s="70">
        <f>PL!F51</f>
        <v>-572731</v>
      </c>
      <c r="O21" s="30"/>
      <c r="P21" s="39">
        <v>0</v>
      </c>
      <c r="Q21" s="30"/>
      <c r="R21" s="39">
        <v>0</v>
      </c>
      <c r="S21" s="30"/>
      <c r="T21" s="39">
        <v>0</v>
      </c>
      <c r="U21" s="39"/>
      <c r="V21" s="39">
        <f>SUM(P21:T21)</f>
        <v>0</v>
      </c>
      <c r="W21" s="39"/>
      <c r="X21" s="39">
        <f>SUM(D21:N21)+V21</f>
        <v>-572731</v>
      </c>
      <c r="Y21" s="39"/>
      <c r="Z21" s="39">
        <v>0</v>
      </c>
      <c r="AB21" s="39">
        <f>SUM(X21:Z21)</f>
        <v>-572731</v>
      </c>
      <c r="AC21" s="8"/>
      <c r="AD21" s="37"/>
      <c r="AE21" s="8"/>
      <c r="AF21" s="37"/>
      <c r="AG21" s="8"/>
      <c r="AH21" s="37"/>
      <c r="AI21" s="8"/>
      <c r="AJ21" s="37"/>
      <c r="AK21" s="8"/>
      <c r="AL21" s="21"/>
      <c r="AM21" s="30"/>
      <c r="AN21" s="39"/>
      <c r="AO21" s="39"/>
      <c r="AP21" s="39"/>
      <c r="AQ21" s="39"/>
      <c r="AR21" s="39"/>
    </row>
    <row r="22" spans="1:44" ht="20.25" customHeight="1" x14ac:dyDescent="0.25">
      <c r="A22" s="6" t="s">
        <v>139</v>
      </c>
      <c r="B22" s="2"/>
      <c r="C22" s="33"/>
      <c r="D22" s="37">
        <v>0</v>
      </c>
      <c r="E22" s="36"/>
      <c r="F22" s="37">
        <v>0</v>
      </c>
      <c r="G22" s="36"/>
      <c r="H22" s="37">
        <v>0</v>
      </c>
      <c r="I22" s="11"/>
      <c r="J22" s="37">
        <v>0</v>
      </c>
      <c r="K22" s="11"/>
      <c r="L22" s="37">
        <v>0</v>
      </c>
      <c r="M22" s="39"/>
      <c r="N22" s="70">
        <v>0</v>
      </c>
      <c r="O22" s="39"/>
      <c r="P22" s="40">
        <f>PL!F35</f>
        <v>6944</v>
      </c>
      <c r="Q22" s="39"/>
      <c r="R22" s="40">
        <v>0</v>
      </c>
      <c r="S22" s="39"/>
      <c r="T22" s="40">
        <v>0</v>
      </c>
      <c r="U22" s="39"/>
      <c r="V22" s="39">
        <f>SUM(P22:T22)</f>
        <v>6944</v>
      </c>
      <c r="W22" s="39"/>
      <c r="X22" s="39">
        <f>SUM(D22:N22)+V22</f>
        <v>6944</v>
      </c>
      <c r="Y22" s="39"/>
      <c r="Z22" s="39">
        <v>0</v>
      </c>
      <c r="AB22" s="39">
        <f>SUM(X22:Z22)</f>
        <v>6944</v>
      </c>
      <c r="AC22" s="36"/>
      <c r="AD22" s="37"/>
      <c r="AE22" s="36"/>
      <c r="AF22" s="37"/>
      <c r="AG22" s="11"/>
      <c r="AH22" s="37"/>
      <c r="AI22" s="11"/>
      <c r="AJ22" s="37"/>
      <c r="AK22" s="39"/>
      <c r="AL22" s="21"/>
      <c r="AM22" s="39"/>
      <c r="AN22" s="39"/>
      <c r="AO22" s="39"/>
      <c r="AP22" s="39"/>
      <c r="AQ22" s="39"/>
      <c r="AR22" s="39"/>
    </row>
    <row r="23" spans="1:44" ht="20.25" customHeight="1" x14ac:dyDescent="0.25">
      <c r="A23" s="7" t="s">
        <v>215</v>
      </c>
      <c r="B23" s="13"/>
      <c r="C23" s="13"/>
      <c r="D23" s="25">
        <f>SUM(D21:D22)</f>
        <v>0</v>
      </c>
      <c r="E23" s="7"/>
      <c r="F23" s="25">
        <f>SUM(F21:F22)</f>
        <v>0</v>
      </c>
      <c r="G23" s="7"/>
      <c r="H23" s="25">
        <f>SUM(H21:H22)</f>
        <v>0</v>
      </c>
      <c r="I23" s="56"/>
      <c r="J23" s="25">
        <f>SUM(J21:J22)</f>
        <v>0</v>
      </c>
      <c r="K23" s="7"/>
      <c r="L23" s="25">
        <f>SUM(L21:L22)</f>
        <v>0</v>
      </c>
      <c r="M23" s="7"/>
      <c r="N23" s="25">
        <f>SUM(N21:N22)</f>
        <v>-572731</v>
      </c>
      <c r="O23" s="7"/>
      <c r="P23" s="25">
        <f>SUM(P21:P22)</f>
        <v>6944</v>
      </c>
      <c r="Q23" s="7"/>
      <c r="R23" s="25">
        <f>SUM(R21:R22)</f>
        <v>0</v>
      </c>
      <c r="S23" s="7"/>
      <c r="T23" s="25">
        <f>SUM(T21:T22)</f>
        <v>0</v>
      </c>
      <c r="U23" s="7"/>
      <c r="V23" s="25">
        <f>SUM(V21:V22)</f>
        <v>6944</v>
      </c>
      <c r="W23" s="7"/>
      <c r="X23" s="25">
        <f>SUM(X21:X22)</f>
        <v>-565787</v>
      </c>
      <c r="Y23" s="7"/>
      <c r="Z23" s="25">
        <f>SUM(Z21:Z22)</f>
        <v>0</v>
      </c>
      <c r="AB23" s="25">
        <f>SUM(AB21:AB22)</f>
        <v>-565787</v>
      </c>
      <c r="AC23" s="7"/>
      <c r="AD23" s="56"/>
      <c r="AE23" s="7"/>
      <c r="AF23" s="56"/>
      <c r="AG23" s="56"/>
      <c r="AH23" s="56"/>
      <c r="AI23" s="7"/>
      <c r="AJ23" s="56"/>
      <c r="AK23" s="7"/>
      <c r="AL23" s="56"/>
      <c r="AM23" s="7"/>
      <c r="AN23" s="56"/>
      <c r="AO23" s="7"/>
      <c r="AP23" s="56"/>
      <c r="AQ23" s="7"/>
      <c r="AR23" s="56"/>
    </row>
    <row r="24" spans="1:44" ht="17.100000000000001" customHeight="1" x14ac:dyDescent="0.25">
      <c r="A24" s="14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</row>
    <row r="25" spans="1:44" ht="20.25" customHeight="1" thickBot="1" x14ac:dyDescent="0.3">
      <c r="A25" s="7" t="s">
        <v>210</v>
      </c>
      <c r="B25" s="13"/>
      <c r="C25" s="13"/>
      <c r="D25" s="121">
        <f>SUM(D13,D18,D23)</f>
        <v>921498</v>
      </c>
      <c r="E25" s="7"/>
      <c r="F25" s="121">
        <f>SUM(F13,F18,F23)</f>
        <v>1232778</v>
      </c>
      <c r="G25" s="7"/>
      <c r="H25" s="121">
        <f>SUM(H13,H18,H23)</f>
        <v>29013</v>
      </c>
      <c r="I25" s="56"/>
      <c r="J25" s="121">
        <f>SUM(J13,J18,J23)</f>
        <v>-5633</v>
      </c>
      <c r="K25" s="7"/>
      <c r="L25" s="121">
        <f>SUM(L13,L18,L23)</f>
        <v>9649</v>
      </c>
      <c r="M25" s="7"/>
      <c r="N25" s="121">
        <f>SUM(N13,N18,N23)</f>
        <v>-1803729</v>
      </c>
      <c r="O25" s="7"/>
      <c r="P25" s="121">
        <f>SUM(P13,P18,P23)</f>
        <v>6179</v>
      </c>
      <c r="Q25" s="7"/>
      <c r="R25" s="121">
        <f>SUM(R13,R18,R23)</f>
        <v>-7406</v>
      </c>
      <c r="S25" s="7"/>
      <c r="T25" s="121">
        <v>153852</v>
      </c>
      <c r="U25" s="7"/>
      <c r="V25" s="121">
        <f>SUM(V13,V18,V23)</f>
        <v>152625</v>
      </c>
      <c r="W25" s="7"/>
      <c r="X25" s="121">
        <f>SUM(X13,X18,X23)</f>
        <v>536201</v>
      </c>
      <c r="Y25" s="7"/>
      <c r="Z25" s="121">
        <f>SUM(Z13,Z18,Z23)</f>
        <v>1</v>
      </c>
      <c r="AB25" s="121">
        <f>SUM(AB13,AB18,AB23)</f>
        <v>536202</v>
      </c>
      <c r="AC25" s="7"/>
      <c r="AD25" s="56"/>
      <c r="AE25" s="7"/>
      <c r="AF25" s="56"/>
      <c r="AG25" s="56"/>
      <c r="AH25" s="56"/>
      <c r="AI25" s="7"/>
      <c r="AJ25" s="56"/>
      <c r="AK25" s="7"/>
      <c r="AL25" s="56"/>
      <c r="AM25" s="7"/>
      <c r="AN25" s="56"/>
      <c r="AO25" s="7"/>
      <c r="AP25" s="56"/>
      <c r="AQ25" s="7"/>
      <c r="AR25" s="56"/>
    </row>
    <row r="26" spans="1:44" ht="20.25" customHeight="1" thickTop="1" x14ac:dyDescent="0.25"/>
    <row r="27" spans="1:44" ht="20.25" customHeight="1" x14ac:dyDescent="0.25">
      <c r="A27" s="15" t="s">
        <v>0</v>
      </c>
    </row>
    <row r="28" spans="1:44" s="26" customFormat="1" ht="20.25" customHeight="1" x14ac:dyDescent="0.25">
      <c r="A28" s="98" t="s">
        <v>102</v>
      </c>
      <c r="B28" s="6"/>
      <c r="C28" s="6"/>
      <c r="D28" s="6"/>
      <c r="E28" s="6"/>
      <c r="F28" s="31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31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</row>
    <row r="29" spans="1:44" ht="10.35" customHeight="1" x14ac:dyDescent="0.25">
      <c r="B29" s="33"/>
      <c r="C29" s="33"/>
      <c r="D29" s="99"/>
      <c r="E29" s="11"/>
      <c r="F29" s="100"/>
      <c r="G29" s="11">
        <v>2818</v>
      </c>
      <c r="H29" s="99"/>
      <c r="I29" s="11"/>
      <c r="J29" s="99"/>
      <c r="K29" s="11"/>
      <c r="L29" s="38"/>
      <c r="M29" s="39"/>
      <c r="N29" s="101"/>
      <c r="O29" s="29"/>
      <c r="P29" s="102"/>
      <c r="Q29" s="29"/>
      <c r="R29" s="102"/>
      <c r="S29" s="29"/>
      <c r="T29" s="102"/>
      <c r="U29" s="29"/>
      <c r="V29" s="29"/>
      <c r="W29" s="29"/>
      <c r="X29" s="29"/>
      <c r="Y29" s="29"/>
      <c r="Z29" s="29"/>
      <c r="AA29" s="29"/>
      <c r="AB29" s="99"/>
      <c r="AC29" s="11"/>
      <c r="AD29" s="100"/>
      <c r="AE29" s="11"/>
      <c r="AF29" s="99"/>
      <c r="AG29" s="11"/>
      <c r="AH29" s="99"/>
      <c r="AI29" s="11"/>
      <c r="AJ29" s="38"/>
      <c r="AK29" s="39"/>
      <c r="AL29" s="101"/>
      <c r="AM29" s="29"/>
      <c r="AN29" s="102"/>
      <c r="AO29" s="29"/>
      <c r="AP29" s="29"/>
      <c r="AQ29" s="29"/>
      <c r="AR29" s="29"/>
    </row>
    <row r="30" spans="1:44" ht="20.100000000000001" customHeight="1" x14ac:dyDescent="0.25">
      <c r="A30" s="7"/>
      <c r="B30" s="33"/>
      <c r="C30" s="33"/>
      <c r="D30" s="187" t="s">
        <v>103</v>
      </c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93"/>
      <c r="AD30" s="94"/>
      <c r="AE30" s="93"/>
    </row>
    <row r="31" spans="1:44" ht="20.25" customHeight="1" x14ac:dyDescent="0.25">
      <c r="B31" s="33"/>
      <c r="C31" s="33"/>
      <c r="D31" s="33"/>
      <c r="E31" s="33">
        <f>SUM(E29:E30)</f>
        <v>0</v>
      </c>
      <c r="F31" s="33"/>
      <c r="G31" s="36">
        <v>32613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6"/>
      <c r="AB31" s="42"/>
      <c r="AC31" s="104"/>
      <c r="AD31" s="105"/>
      <c r="AE31" s="104"/>
    </row>
    <row r="32" spans="1:44" ht="20.25" customHeight="1" x14ac:dyDescent="0.25">
      <c r="A32" s="33"/>
      <c r="B32" s="33"/>
      <c r="C32" s="33"/>
      <c r="D32" s="13"/>
      <c r="E32" s="13"/>
      <c r="F32" s="106"/>
      <c r="G32" s="13"/>
      <c r="H32" s="13"/>
      <c r="I32" s="13"/>
      <c r="J32" s="26"/>
      <c r="K32" s="26"/>
      <c r="L32" s="33"/>
      <c r="M32" s="33"/>
      <c r="N32" s="33"/>
      <c r="O32" s="13"/>
      <c r="P32" s="190" t="s">
        <v>104</v>
      </c>
      <c r="Q32" s="190"/>
      <c r="R32" s="190"/>
      <c r="S32" s="190"/>
      <c r="T32" s="190"/>
      <c r="U32" s="190"/>
      <c r="V32" s="190"/>
      <c r="Y32" s="13"/>
      <c r="Z32" s="13"/>
      <c r="AA32" s="13"/>
      <c r="AB32" s="107"/>
      <c r="AC32" s="93"/>
      <c r="AD32" s="94"/>
      <c r="AE32" s="93"/>
    </row>
    <row r="33" spans="1:44" ht="20.25" customHeight="1" x14ac:dyDescent="0.25">
      <c r="A33" s="33"/>
      <c r="B33" s="33"/>
      <c r="C33" s="33"/>
      <c r="D33" s="33"/>
      <c r="E33" s="33">
        <f>SUM(E31:E32)</f>
        <v>0</v>
      </c>
      <c r="F33" s="32" t="s">
        <v>225</v>
      </c>
      <c r="G33" s="36"/>
      <c r="H33" s="26"/>
      <c r="I33" s="33">
        <f>SUM(I31:I32)</f>
        <v>0</v>
      </c>
      <c r="J33" s="33" t="s">
        <v>105</v>
      </c>
      <c r="K33" s="33"/>
      <c r="L33" s="33"/>
      <c r="M33" s="33"/>
      <c r="N33" s="33"/>
      <c r="O33" s="34"/>
      <c r="P33" s="33"/>
      <c r="Q33" s="34"/>
      <c r="R33" s="33"/>
      <c r="S33" s="34"/>
      <c r="T33" s="33"/>
      <c r="U33" s="33"/>
      <c r="V33" s="33" t="s">
        <v>106</v>
      </c>
      <c r="W33" s="33"/>
      <c r="X33" s="33" t="s">
        <v>54</v>
      </c>
      <c r="Y33" s="33"/>
      <c r="Z33" s="33"/>
      <c r="AA33" s="33"/>
      <c r="AB33" s="33"/>
      <c r="AC33" s="93"/>
      <c r="AD33" s="94"/>
      <c r="AE33" s="93"/>
    </row>
    <row r="34" spans="1:44" ht="20.25" customHeight="1" x14ac:dyDescent="0.25">
      <c r="A34" s="33"/>
      <c r="B34" s="33"/>
      <c r="C34" s="33"/>
      <c r="D34" s="33" t="s">
        <v>107</v>
      </c>
      <c r="E34" s="33"/>
      <c r="F34" s="32" t="s">
        <v>226</v>
      </c>
      <c r="G34" s="33"/>
      <c r="H34" s="33" t="s">
        <v>58</v>
      </c>
      <c r="I34" s="33"/>
      <c r="J34" s="33" t="s">
        <v>109</v>
      </c>
      <c r="K34" s="33"/>
      <c r="L34" s="33"/>
      <c r="M34" s="33"/>
      <c r="N34" s="33"/>
      <c r="O34" s="33"/>
      <c r="S34" s="33"/>
      <c r="T34" s="33"/>
      <c r="U34" s="33"/>
      <c r="V34" s="33" t="s">
        <v>110</v>
      </c>
      <c r="W34" s="33"/>
      <c r="X34" s="33" t="s">
        <v>111</v>
      </c>
      <c r="Y34" s="33"/>
      <c r="Z34" s="33" t="s">
        <v>112</v>
      </c>
      <c r="AA34" s="33"/>
      <c r="AB34" s="33"/>
      <c r="AC34" s="93"/>
      <c r="AD34" s="94"/>
      <c r="AE34" s="93"/>
    </row>
    <row r="35" spans="1:44" ht="20.25" customHeight="1" x14ac:dyDescent="0.25">
      <c r="A35" s="33"/>
      <c r="B35" s="33"/>
      <c r="C35" s="33"/>
      <c r="D35" s="33" t="s">
        <v>113</v>
      </c>
      <c r="E35" s="33"/>
      <c r="F35" s="32" t="s">
        <v>114</v>
      </c>
      <c r="G35" s="33"/>
      <c r="H35" s="33" t="s">
        <v>115</v>
      </c>
      <c r="I35" s="33"/>
      <c r="J35" s="33" t="s">
        <v>116</v>
      </c>
      <c r="K35" s="33"/>
      <c r="L35" s="33"/>
      <c r="M35" s="33"/>
      <c r="N35" s="33"/>
      <c r="O35" s="33"/>
      <c r="P35" s="33" t="s">
        <v>117</v>
      </c>
      <c r="Q35" s="33"/>
      <c r="R35" s="33" t="s">
        <v>118</v>
      </c>
      <c r="S35" s="33"/>
      <c r="T35" s="33" t="s">
        <v>119</v>
      </c>
      <c r="U35" s="33"/>
      <c r="V35" s="33" t="s">
        <v>120</v>
      </c>
      <c r="W35" s="33"/>
      <c r="X35" s="33" t="s">
        <v>121</v>
      </c>
      <c r="Y35" s="33"/>
      <c r="Z35" s="33" t="s">
        <v>122</v>
      </c>
      <c r="AA35" s="33"/>
      <c r="AB35" s="33" t="s">
        <v>106</v>
      </c>
      <c r="AC35" s="93"/>
      <c r="AD35" s="94"/>
      <c r="AE35" s="93"/>
    </row>
    <row r="36" spans="1:44" ht="20.25" customHeight="1" x14ac:dyDescent="0.25">
      <c r="A36" s="33"/>
      <c r="B36" s="75" t="s">
        <v>7</v>
      </c>
      <c r="C36" s="33"/>
      <c r="D36" s="33" t="s">
        <v>123</v>
      </c>
      <c r="E36" s="33"/>
      <c r="F36" s="32" t="s">
        <v>124</v>
      </c>
      <c r="G36" s="33"/>
      <c r="H36" s="33" t="s">
        <v>125</v>
      </c>
      <c r="I36" s="33"/>
      <c r="J36" s="33" t="s">
        <v>126</v>
      </c>
      <c r="K36" s="33"/>
      <c r="L36" s="33" t="s">
        <v>61</v>
      </c>
      <c r="M36" s="33"/>
      <c r="N36" s="33" t="s">
        <v>62</v>
      </c>
      <c r="O36" s="33"/>
      <c r="P36" s="33" t="s">
        <v>127</v>
      </c>
      <c r="Q36" s="33"/>
      <c r="R36" s="33" t="s">
        <v>127</v>
      </c>
      <c r="S36" s="33"/>
      <c r="T36" s="33" t="s">
        <v>127</v>
      </c>
      <c r="U36" s="33"/>
      <c r="V36" s="33" t="s">
        <v>128</v>
      </c>
      <c r="W36" s="33"/>
      <c r="X36" s="33" t="s">
        <v>129</v>
      </c>
      <c r="Y36" s="33"/>
      <c r="Z36" s="33" t="s">
        <v>130</v>
      </c>
      <c r="AA36" s="33"/>
      <c r="AB36" s="33" t="s">
        <v>131</v>
      </c>
      <c r="AC36" s="93"/>
      <c r="AD36" s="94"/>
      <c r="AE36" s="93"/>
    </row>
    <row r="37" spans="1:44" ht="20.25" customHeight="1" x14ac:dyDescent="0.25">
      <c r="A37" s="33"/>
      <c r="B37" s="75"/>
      <c r="C37" s="33"/>
      <c r="D37" s="186" t="s">
        <v>132</v>
      </c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93"/>
      <c r="AD37" s="94"/>
      <c r="AE37" s="93"/>
    </row>
    <row r="38" spans="1:44" ht="20.25" customHeight="1" x14ac:dyDescent="0.35">
      <c r="A38" s="7" t="s">
        <v>195</v>
      </c>
      <c r="B38" s="63"/>
      <c r="C38" s="93"/>
      <c r="D38" s="126"/>
      <c r="E38" s="108"/>
      <c r="F38" s="126"/>
      <c r="G38" s="108"/>
      <c r="H38" s="126"/>
      <c r="I38" s="108"/>
      <c r="J38" s="126"/>
      <c r="K38" s="108"/>
      <c r="L38" s="126"/>
      <c r="M38" s="108"/>
      <c r="N38" s="126"/>
      <c r="O38" s="108"/>
      <c r="P38" s="126"/>
      <c r="Q38" s="108"/>
      <c r="R38" s="126"/>
      <c r="S38" s="108"/>
      <c r="T38" s="126"/>
      <c r="U38" s="108"/>
      <c r="V38" s="126"/>
      <c r="W38" s="108"/>
      <c r="X38" s="126"/>
      <c r="Y38" s="108"/>
      <c r="Z38" s="108"/>
      <c r="AA38" s="108"/>
      <c r="AB38" s="108"/>
      <c r="AC38" s="93"/>
      <c r="AD38" s="94"/>
      <c r="AE38" s="93"/>
    </row>
    <row r="39" spans="1:44" ht="20.25" customHeight="1" x14ac:dyDescent="0.25">
      <c r="A39" s="7" t="s">
        <v>209</v>
      </c>
      <c r="B39" s="63"/>
      <c r="C39" s="93"/>
      <c r="D39" s="109">
        <f>'[2]งบเปลี่ยนแปลง10-11'!$E$41</f>
        <v>921498</v>
      </c>
      <c r="E39" s="109"/>
      <c r="F39" s="109">
        <f>'[2]งบเปลี่ยนแปลง10-11'!$G$41</f>
        <v>1224940</v>
      </c>
      <c r="G39" s="109"/>
      <c r="H39" s="109">
        <f>'[2]งบเปลี่ยนแปลง10-11'!$I$41</f>
        <v>29013</v>
      </c>
      <c r="I39" s="109"/>
      <c r="J39" s="109">
        <f>'[2]งบเปลี่ยนแปลง10-11'!$K$41</f>
        <v>-5633</v>
      </c>
      <c r="K39" s="109"/>
      <c r="L39" s="109">
        <f>'[2]งบเปลี่ยนแปลง10-11'!$M$41</f>
        <v>9649</v>
      </c>
      <c r="M39" s="109"/>
      <c r="N39" s="109">
        <f>'[2]งบเปลี่ยนแปลง10-11'!$O$41</f>
        <v>-1803479</v>
      </c>
      <c r="O39" s="109"/>
      <c r="P39" s="95">
        <f>'[2]งบเปลี่ยนแปลง10-11'!$Q$41</f>
        <v>6179</v>
      </c>
      <c r="Q39" s="109"/>
      <c r="R39" s="95">
        <f>'[2]งบเปลี่ยนแปลง10-11'!$S$41</f>
        <v>-7406</v>
      </c>
      <c r="S39" s="109"/>
      <c r="T39" s="95">
        <f>'[2]งบเปลี่ยนแปลง10-11'!$U$41</f>
        <v>153852</v>
      </c>
      <c r="U39" s="109"/>
      <c r="V39" s="109">
        <f>SUM(P39:T39)</f>
        <v>152625</v>
      </c>
      <c r="W39" s="109"/>
      <c r="X39" s="109">
        <f>SUM(D39:N39)+V39</f>
        <v>528613</v>
      </c>
      <c r="Y39" s="109"/>
      <c r="Z39" s="109">
        <f>'[2]งบเปลี่ยนแปลง10-11'!$AA$41</f>
        <v>1</v>
      </c>
      <c r="AA39" s="109"/>
      <c r="AB39" s="110">
        <f>SUM(X39,Z39)</f>
        <v>528614</v>
      </c>
      <c r="AC39" s="93"/>
      <c r="AD39" s="94"/>
      <c r="AE39" s="93"/>
    </row>
    <row r="40" spans="1:44" ht="20.25" customHeight="1" x14ac:dyDescent="0.25">
      <c r="A40" s="6" t="s">
        <v>211</v>
      </c>
      <c r="B40" s="89">
        <v>3</v>
      </c>
      <c r="C40" s="93"/>
      <c r="D40" s="169">
        <f>'[2]งบเปลี่ยนแปลง10-11'!$E$42</f>
        <v>0</v>
      </c>
      <c r="E40" s="162"/>
      <c r="F40" s="170">
        <f>'[2]งบเปลี่ยนแปลง10-11'!$G$42</f>
        <v>7838</v>
      </c>
      <c r="G40" s="162"/>
      <c r="H40" s="169">
        <f>'[2]งบเปลี่ยนแปลง10-11'!$I$42</f>
        <v>0</v>
      </c>
      <c r="I40" s="162"/>
      <c r="J40" s="169">
        <f>'[2]งบเปลี่ยนแปลง10-11'!$K$42</f>
        <v>0</v>
      </c>
      <c r="K40" s="162"/>
      <c r="L40" s="169">
        <f>'[2]งบเปลี่ยนแปลง10-11'!$M$42</f>
        <v>0</v>
      </c>
      <c r="M40" s="162"/>
      <c r="N40" s="170">
        <f>'[2]งบเปลี่ยนแปลง10-11'!$O$42</f>
        <v>-250</v>
      </c>
      <c r="O40" s="162"/>
      <c r="P40" s="171">
        <f>'[2]งบเปลี่ยนแปลง10-11'!$Q$42</f>
        <v>0</v>
      </c>
      <c r="Q40" s="162"/>
      <c r="R40" s="171">
        <f>'[2]งบเปลี่ยนแปลง10-11'!$S$42</f>
        <v>0</v>
      </c>
      <c r="S40" s="162"/>
      <c r="T40" s="171">
        <f>'[2]งบเปลี่ยนแปลง10-11'!$U$42</f>
        <v>0</v>
      </c>
      <c r="U40" s="162"/>
      <c r="V40" s="169">
        <f t="shared" ref="V40" si="0">SUM(P40:T40)</f>
        <v>0</v>
      </c>
      <c r="W40" s="162"/>
      <c r="X40" s="170">
        <f t="shared" ref="X40" si="1">SUM(D40:N40)+V40</f>
        <v>7588</v>
      </c>
      <c r="Y40" s="162"/>
      <c r="Z40" s="169">
        <f>'[2]งบเปลี่ยนแปลง10-11'!$AA$42</f>
        <v>0</v>
      </c>
      <c r="AA40" s="162"/>
      <c r="AB40" s="170">
        <f>SUM(X40:Z40)</f>
        <v>7588</v>
      </c>
      <c r="AC40" s="93"/>
      <c r="AD40" s="94"/>
      <c r="AE40" s="93"/>
    </row>
    <row r="41" spans="1:44" ht="20.25" customHeight="1" x14ac:dyDescent="0.25">
      <c r="A41" s="7" t="s">
        <v>222</v>
      </c>
      <c r="B41" s="89"/>
      <c r="C41" s="93"/>
      <c r="D41" s="172">
        <f>SUM(D39:D40)</f>
        <v>921498</v>
      </c>
      <c r="E41" s="161"/>
      <c r="F41" s="172">
        <f>SUM(F39:F40)</f>
        <v>1232778</v>
      </c>
      <c r="G41" s="161"/>
      <c r="H41" s="172">
        <f>SUM(H39:H40)</f>
        <v>29013</v>
      </c>
      <c r="I41" s="161"/>
      <c r="J41" s="172">
        <f>SUM(J39:J40)</f>
        <v>-5633</v>
      </c>
      <c r="K41" s="161"/>
      <c r="L41" s="172">
        <f>SUM(L39:L40)</f>
        <v>9649</v>
      </c>
      <c r="M41" s="161"/>
      <c r="N41" s="172">
        <f>SUM(N39:N40)</f>
        <v>-1803729</v>
      </c>
      <c r="O41" s="161"/>
      <c r="P41" s="173">
        <f>SUM(P39:P40)</f>
        <v>6179</v>
      </c>
      <c r="Q41" s="161"/>
      <c r="R41" s="173">
        <f>SUM(R39:R40)</f>
        <v>-7406</v>
      </c>
      <c r="S41" s="161"/>
      <c r="T41" s="173">
        <f>SUM(T39:T40)</f>
        <v>153852</v>
      </c>
      <c r="U41" s="161"/>
      <c r="V41" s="172">
        <f>SUM(V39:V40)</f>
        <v>152625</v>
      </c>
      <c r="W41" s="161"/>
      <c r="X41" s="172">
        <f>SUM(X39:X40)</f>
        <v>536201</v>
      </c>
      <c r="Y41" s="161"/>
      <c r="Z41" s="172">
        <f>SUM(Z39:Z40)</f>
        <v>1</v>
      </c>
      <c r="AA41" s="161"/>
      <c r="AB41" s="172">
        <f>SUM(AB39:AB40)</f>
        <v>536202</v>
      </c>
      <c r="AC41" s="93"/>
      <c r="AD41" s="94"/>
      <c r="AE41" s="93"/>
    </row>
    <row r="42" spans="1:44" ht="17.100000000000001" customHeight="1" x14ac:dyDescent="0.25">
      <c r="A42" s="14"/>
      <c r="B42" s="63"/>
      <c r="C42" s="63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63"/>
      <c r="AD42" s="63"/>
      <c r="AE42" s="63"/>
    </row>
    <row r="43" spans="1:44" customFormat="1" ht="22.5" customHeight="1" x14ac:dyDescent="0.25">
      <c r="A43" s="14" t="s">
        <v>133</v>
      </c>
      <c r="B43" s="89"/>
      <c r="D43" s="165"/>
      <c r="E43" s="166"/>
      <c r="F43" s="165"/>
      <c r="G43" s="166"/>
      <c r="H43" s="165"/>
      <c r="I43" s="167"/>
      <c r="J43" s="165"/>
      <c r="K43" s="166"/>
      <c r="L43" s="165"/>
      <c r="M43" s="166"/>
      <c r="N43" s="168"/>
      <c r="O43" s="166"/>
      <c r="P43" s="163"/>
      <c r="Q43" s="166"/>
      <c r="R43" s="163"/>
      <c r="S43" s="166"/>
      <c r="T43" s="163"/>
      <c r="U43" s="166"/>
      <c r="V43" s="163"/>
      <c r="W43" s="166"/>
      <c r="X43" s="163"/>
      <c r="Y43" s="166"/>
      <c r="Z43" s="163"/>
      <c r="AA43" s="166"/>
      <c r="AB43" s="163"/>
      <c r="AC43" s="116"/>
      <c r="AD43" s="117"/>
      <c r="AE43" s="117"/>
    </row>
    <row r="44" spans="1:44" customFormat="1" ht="22.5" customHeight="1" x14ac:dyDescent="0.25">
      <c r="A44" s="24" t="s">
        <v>134</v>
      </c>
      <c r="B44" s="89"/>
      <c r="D44" s="165"/>
      <c r="E44" s="166"/>
      <c r="F44" s="165"/>
      <c r="G44" s="166"/>
      <c r="H44" s="165"/>
      <c r="I44" s="167"/>
      <c r="J44" s="165"/>
      <c r="K44" s="166"/>
      <c r="L44" s="165"/>
      <c r="M44" s="166"/>
      <c r="N44" s="168"/>
      <c r="O44" s="166"/>
      <c r="P44" s="163"/>
      <c r="Q44" s="166"/>
      <c r="R44" s="163"/>
      <c r="S44" s="166"/>
      <c r="T44" s="163"/>
      <c r="U44" s="166"/>
      <c r="V44" s="163"/>
      <c r="W44" s="166"/>
      <c r="X44" s="163"/>
      <c r="Y44" s="166"/>
      <c r="Z44" s="163"/>
      <c r="AA44" s="166"/>
      <c r="AB44" s="163"/>
      <c r="AC44" s="116"/>
      <c r="AD44" s="117"/>
      <c r="AE44" s="117"/>
    </row>
    <row r="45" spans="1:44" customFormat="1" ht="22.5" customHeight="1" x14ac:dyDescent="0.25">
      <c r="A45" s="51" t="s">
        <v>135</v>
      </c>
      <c r="B45" s="89">
        <v>17</v>
      </c>
      <c r="D45" s="103">
        <f>'[2]งบเปลี่ยนแปลง10-11'!$E$48</f>
        <v>16844936</v>
      </c>
      <c r="E45" s="103"/>
      <c r="F45" s="103">
        <f>'[2]งบเปลี่ยนแปลง10-11'!$G$48</f>
        <v>-16321254</v>
      </c>
      <c r="H45" s="157">
        <f>'[2]งบเปลี่ยนแปลง10-11'!$I$48</f>
        <v>0</v>
      </c>
      <c r="I45" s="111"/>
      <c r="J45" s="157">
        <f>'[2]งบเปลี่ยนแปลง10-11'!$K$48</f>
        <v>0</v>
      </c>
      <c r="L45" s="157">
        <f>'[2]งบเปลี่ยนแปลง10-11'!$M$48</f>
        <v>0</v>
      </c>
      <c r="N45" s="157">
        <f>'[2]งบเปลี่ยนแปลง10-11'!$O$48</f>
        <v>0</v>
      </c>
      <c r="P45" s="157">
        <f>'[2]งบเปลี่ยนแปลง10-11'!$Q$48</f>
        <v>0</v>
      </c>
      <c r="R45" s="157">
        <f>'[2]งบเปลี่ยนแปลง10-11'!$S$48</f>
        <v>0</v>
      </c>
      <c r="T45" s="157">
        <f>'[2]งบเปลี่ยนแปลง10-11'!$U$48</f>
        <v>0</v>
      </c>
      <c r="V45" s="157">
        <f>SUM(P45:T45)</f>
        <v>0</v>
      </c>
      <c r="X45" s="157">
        <f>SUM(D45:N45)+V45</f>
        <v>523682</v>
      </c>
      <c r="Y45" s="103"/>
      <c r="Z45" s="157">
        <f>'[2]งบเปลี่ยนแปลง10-11'!$AA$48</f>
        <v>0</v>
      </c>
      <c r="AA45" s="103"/>
      <c r="AB45" s="157">
        <f>SUM(X45:Z45)</f>
        <v>523682</v>
      </c>
      <c r="AC45" s="116"/>
      <c r="AD45" s="117"/>
      <c r="AE45" s="117"/>
    </row>
    <row r="46" spans="1:44" customFormat="1" ht="22.5" customHeight="1" x14ac:dyDescent="0.25">
      <c r="A46" s="24" t="s">
        <v>136</v>
      </c>
      <c r="B46" s="89"/>
      <c r="D46" s="113">
        <f>SUM(D44:D45)</f>
        <v>16844936</v>
      </c>
      <c r="E46" s="114"/>
      <c r="F46" s="113">
        <f>SUM(F44:F45)</f>
        <v>-16321254</v>
      </c>
      <c r="G46" s="114"/>
      <c r="H46" s="113">
        <f>SUM(H44:H45)</f>
        <v>0</v>
      </c>
      <c r="I46" s="115"/>
      <c r="J46" s="113">
        <f>SUM(J44:J45)</f>
        <v>0</v>
      </c>
      <c r="K46" s="114"/>
      <c r="L46" s="113">
        <f>SUM(L44:L45)</f>
        <v>0</v>
      </c>
      <c r="M46" s="114"/>
      <c r="N46" s="113">
        <f>SUM(N44:N45)</f>
        <v>0</v>
      </c>
      <c r="O46" s="114"/>
      <c r="P46" s="113">
        <f>SUM(P44:P45)</f>
        <v>0</v>
      </c>
      <c r="Q46" s="114"/>
      <c r="R46" s="113">
        <f>SUM(R44:R45)</f>
        <v>0</v>
      </c>
      <c r="S46" s="114"/>
      <c r="T46" s="113">
        <f>SUM(T44:T45)</f>
        <v>0</v>
      </c>
      <c r="U46" s="114"/>
      <c r="V46" s="113">
        <f>SUM(V44:V45)</f>
        <v>0</v>
      </c>
      <c r="W46" s="114"/>
      <c r="X46" s="113">
        <f>SUM(X44:X45)</f>
        <v>523682</v>
      </c>
      <c r="Y46" s="114"/>
      <c r="Z46" s="113">
        <f>SUM(Z44:Z45)</f>
        <v>0</v>
      </c>
      <c r="AA46" s="114"/>
      <c r="AB46" s="113">
        <f>SUM(AB44:AB45)</f>
        <v>523682</v>
      </c>
      <c r="AC46" s="116"/>
      <c r="AD46" s="117"/>
      <c r="AE46" s="117"/>
    </row>
    <row r="47" spans="1:44" customFormat="1" ht="22.5" customHeight="1" x14ac:dyDescent="0.25">
      <c r="A47" s="24"/>
      <c r="B47" s="89"/>
      <c r="D47" s="115"/>
      <c r="E47" s="114"/>
      <c r="F47" s="115"/>
      <c r="G47" s="114"/>
      <c r="H47" s="115"/>
      <c r="I47" s="115"/>
      <c r="J47" s="115"/>
      <c r="K47" s="114"/>
      <c r="L47" s="115"/>
      <c r="M47" s="114"/>
      <c r="N47" s="115"/>
      <c r="O47" s="114"/>
      <c r="P47" s="115"/>
      <c r="Q47" s="114"/>
      <c r="R47" s="115"/>
      <c r="S47" s="114"/>
      <c r="T47" s="115"/>
      <c r="U47" s="114"/>
      <c r="V47" s="115"/>
      <c r="W47" s="114"/>
      <c r="X47" s="115"/>
      <c r="Y47" s="114"/>
      <c r="Z47" s="115"/>
      <c r="AA47" s="114"/>
      <c r="AB47" s="115"/>
      <c r="AC47" s="116"/>
      <c r="AD47" s="117"/>
      <c r="AE47" s="117"/>
    </row>
    <row r="48" spans="1:44" ht="20.25" customHeight="1" x14ac:dyDescent="0.25">
      <c r="A48" s="7" t="s">
        <v>137</v>
      </c>
      <c r="B48" s="13"/>
      <c r="C48" s="13"/>
      <c r="D48" s="8"/>
      <c r="E48" s="8"/>
      <c r="F48" s="35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B48" s="8"/>
      <c r="AC48" s="8"/>
      <c r="AD48" s="35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</row>
    <row r="49" spans="1:44" ht="20.25" customHeight="1" x14ac:dyDescent="0.25">
      <c r="A49" s="6" t="s">
        <v>138</v>
      </c>
      <c r="B49" s="13"/>
      <c r="C49" s="13"/>
      <c r="D49" s="37">
        <f>'[2]งบเปลี่ยนแปลง10-11'!$E$52</f>
        <v>0</v>
      </c>
      <c r="E49" s="8"/>
      <c r="F49" s="37">
        <f>'[2]งบเปลี่ยนแปลง10-11'!$G$52</f>
        <v>0</v>
      </c>
      <c r="G49" s="8"/>
      <c r="H49" s="37">
        <f>'[2]งบเปลี่ยนแปลง10-11'!$I$52</f>
        <v>0</v>
      </c>
      <c r="I49" s="8"/>
      <c r="J49" s="37">
        <f>'[2]งบเปลี่ยนแปลง10-11'!$K$52</f>
        <v>0</v>
      </c>
      <c r="K49" s="8"/>
      <c r="L49" s="37">
        <f>'[2]งบเปลี่ยนแปลง10-11'!$M$52</f>
        <v>0</v>
      </c>
      <c r="M49" s="8"/>
      <c r="N49" s="70">
        <f>PL!D51</f>
        <v>-848389</v>
      </c>
      <c r="O49" s="30"/>
      <c r="P49" s="39">
        <f>'[2]งบเปลี่ยนแปลง10-11'!$Q$52</f>
        <v>0</v>
      </c>
      <c r="Q49" s="30"/>
      <c r="R49" s="39">
        <f>'[2]งบเปลี่ยนแปลง10-11'!$S$52</f>
        <v>0</v>
      </c>
      <c r="S49" s="30"/>
      <c r="T49" s="39">
        <f>'[2]งบเปลี่ยนแปลง10-11'!$U$52</f>
        <v>0</v>
      </c>
      <c r="U49" s="39"/>
      <c r="V49" s="39">
        <f>SUM(P49:T49)</f>
        <v>0</v>
      </c>
      <c r="W49" s="39"/>
      <c r="X49" s="39">
        <f>SUM(D49:N49)+V49</f>
        <v>-848389</v>
      </c>
      <c r="Y49" s="39"/>
      <c r="Z49" s="39">
        <f>'[2]งบเปลี่ยนแปลง10-11'!$AA$52</f>
        <v>0</v>
      </c>
      <c r="AB49" s="39">
        <f>SUM(X49:Z49)</f>
        <v>-848389</v>
      </c>
      <c r="AC49" s="8"/>
      <c r="AD49" s="37"/>
      <c r="AE49" s="8"/>
      <c r="AF49" s="37"/>
      <c r="AG49" s="8"/>
      <c r="AH49" s="37"/>
      <c r="AI49" s="8"/>
      <c r="AJ49" s="37"/>
      <c r="AK49" s="8"/>
      <c r="AL49" s="21"/>
      <c r="AM49" s="30"/>
      <c r="AN49" s="39"/>
      <c r="AO49" s="39"/>
      <c r="AP49" s="39"/>
      <c r="AQ49" s="39"/>
      <c r="AR49" s="39"/>
    </row>
    <row r="50" spans="1:44" ht="20.25" customHeight="1" x14ac:dyDescent="0.25">
      <c r="A50" s="6" t="s">
        <v>139</v>
      </c>
      <c r="B50" s="2"/>
      <c r="C50" s="33"/>
      <c r="D50" s="37">
        <f>'[2]งบเปลี่ยนแปลง10-11'!$E$53</f>
        <v>0</v>
      </c>
      <c r="E50" s="36"/>
      <c r="F50" s="37">
        <f>'[2]งบเปลี่ยนแปลง10-11'!$G$53</f>
        <v>0</v>
      </c>
      <c r="G50" s="36"/>
      <c r="H50" s="37">
        <f>'[2]งบเปลี่ยนแปลง10-11'!$I$53</f>
        <v>0</v>
      </c>
      <c r="I50" s="11"/>
      <c r="J50" s="37">
        <f>'[2]งบเปลี่ยนแปลง10-11'!$K$53</f>
        <v>0</v>
      </c>
      <c r="K50" s="11"/>
      <c r="L50" s="37">
        <f>'[2]งบเปลี่ยนแปลง10-11'!$M$53</f>
        <v>0</v>
      </c>
      <c r="M50" s="39"/>
      <c r="N50" s="70">
        <f>PL!D41</f>
        <v>3296</v>
      </c>
      <c r="O50" s="39"/>
      <c r="P50" s="40">
        <f>PL!D35</f>
        <v>-1817</v>
      </c>
      <c r="Q50" s="39"/>
      <c r="R50" s="40">
        <f>PL!D39-1852</f>
        <v>-16125</v>
      </c>
      <c r="S50" s="39"/>
      <c r="T50" s="40">
        <f>PL!D40-2219</f>
        <v>12669</v>
      </c>
      <c r="U50" s="39"/>
      <c r="V50" s="39">
        <f>SUM(P50:T50)</f>
        <v>-5273</v>
      </c>
      <c r="W50" s="39"/>
      <c r="X50" s="39">
        <f>SUM(D50:N50)+V50</f>
        <v>-1977</v>
      </c>
      <c r="Y50" s="39"/>
      <c r="Z50" s="39">
        <f>'[2]งบเปลี่ยนแปลง10-11'!$AA$53</f>
        <v>0</v>
      </c>
      <c r="AB50" s="39">
        <f>SUM(X50:Z50)</f>
        <v>-1977</v>
      </c>
      <c r="AC50" s="36"/>
      <c r="AD50" s="37"/>
      <c r="AE50" s="36"/>
      <c r="AF50" s="37"/>
      <c r="AG50" s="11"/>
      <c r="AH50" s="37"/>
      <c r="AI50" s="11"/>
      <c r="AJ50" s="37"/>
      <c r="AK50" s="39"/>
      <c r="AL50" s="21"/>
      <c r="AM50" s="39"/>
      <c r="AN50" s="39"/>
      <c r="AO50" s="39"/>
      <c r="AP50" s="39"/>
      <c r="AQ50" s="39"/>
      <c r="AR50" s="39"/>
    </row>
    <row r="51" spans="1:44" ht="20.25" customHeight="1" x14ac:dyDescent="0.25">
      <c r="A51" s="7" t="s">
        <v>140</v>
      </c>
      <c r="B51" s="13"/>
      <c r="C51" s="13"/>
      <c r="D51" s="25">
        <f>SUM(D49:D50)</f>
        <v>0</v>
      </c>
      <c r="E51" s="7"/>
      <c r="F51" s="25">
        <f>SUM(F49:F50)</f>
        <v>0</v>
      </c>
      <c r="G51" s="7"/>
      <c r="H51" s="25">
        <f>SUM(H49:H50)</f>
        <v>0</v>
      </c>
      <c r="I51" s="56"/>
      <c r="J51" s="25">
        <f>SUM(J49:J50)</f>
        <v>0</v>
      </c>
      <c r="K51" s="7"/>
      <c r="L51" s="25">
        <f>SUM(L49:L50)</f>
        <v>0</v>
      </c>
      <c r="M51" s="7"/>
      <c r="N51" s="25">
        <f>SUM(N49:N50)</f>
        <v>-845093</v>
      </c>
      <c r="O51" s="7"/>
      <c r="P51" s="25">
        <f>SUM(P49:P50)</f>
        <v>-1817</v>
      </c>
      <c r="Q51" s="7"/>
      <c r="R51" s="25">
        <f>SUM(R49:R50)</f>
        <v>-16125</v>
      </c>
      <c r="S51" s="7"/>
      <c r="T51" s="25">
        <f>SUM(T49:T50)</f>
        <v>12669</v>
      </c>
      <c r="U51" s="7"/>
      <c r="V51" s="25">
        <f>SUM(V49:V50)</f>
        <v>-5273</v>
      </c>
      <c r="W51" s="7"/>
      <c r="X51" s="25">
        <f>SUM(X49:X50)</f>
        <v>-850366</v>
      </c>
      <c r="Y51" s="7"/>
      <c r="Z51" s="25">
        <f>SUM(Z49:Z50)</f>
        <v>0</v>
      </c>
      <c r="AB51" s="25">
        <f>SUM(AB49:AB50)</f>
        <v>-850366</v>
      </c>
      <c r="AC51" s="7"/>
      <c r="AD51" s="56"/>
      <c r="AE51" s="7"/>
      <c r="AF51" s="56"/>
      <c r="AG51" s="56"/>
      <c r="AH51" s="56"/>
      <c r="AI51" s="7"/>
      <c r="AJ51" s="56"/>
      <c r="AK51" s="7"/>
      <c r="AL51" s="56"/>
      <c r="AM51" s="7"/>
      <c r="AN51" s="56"/>
      <c r="AO51" s="7"/>
      <c r="AP51" s="56"/>
      <c r="AQ51" s="7"/>
      <c r="AR51" s="56"/>
    </row>
    <row r="52" spans="1:44" ht="17.100000000000001" customHeight="1" x14ac:dyDescent="0.25">
      <c r="A52" s="14"/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</row>
    <row r="53" spans="1:44" ht="20.25" customHeight="1" thickBot="1" x14ac:dyDescent="0.3">
      <c r="A53" s="7" t="s">
        <v>196</v>
      </c>
      <c r="B53" s="13"/>
      <c r="C53" s="13"/>
      <c r="D53" s="121">
        <f>SUM(D41,D46,D51)</f>
        <v>17766434</v>
      </c>
      <c r="E53" s="7"/>
      <c r="F53" s="121">
        <f>SUM(F41,F46,F51)</f>
        <v>-15088476</v>
      </c>
      <c r="G53" s="7"/>
      <c r="H53" s="121">
        <f>SUM(H41,H46,H51)</f>
        <v>29013</v>
      </c>
      <c r="I53" s="56"/>
      <c r="J53" s="121">
        <f>SUM(J41,J46,J51)</f>
        <v>-5633</v>
      </c>
      <c r="K53" s="7"/>
      <c r="L53" s="121">
        <f>SUM(L41,L46,L51)</f>
        <v>9649</v>
      </c>
      <c r="M53" s="7"/>
      <c r="N53" s="121">
        <f>SUM(N41,N46,N51)</f>
        <v>-2648822</v>
      </c>
      <c r="O53" s="7"/>
      <c r="P53" s="121">
        <f>SUM(P41,P46,P51)</f>
        <v>4362</v>
      </c>
      <c r="Q53" s="7"/>
      <c r="R53" s="121">
        <f>SUM(R41,R46,R51)</f>
        <v>-23531</v>
      </c>
      <c r="S53" s="7"/>
      <c r="T53" s="121">
        <f>SUM(T41,T46,T51)</f>
        <v>166521</v>
      </c>
      <c r="U53" s="7"/>
      <c r="V53" s="121">
        <f>SUM(V41,V46,V51)</f>
        <v>147352</v>
      </c>
      <c r="W53" s="7"/>
      <c r="X53" s="121">
        <f>SUM(X41,X46,X51)</f>
        <v>209517</v>
      </c>
      <c r="Y53" s="7"/>
      <c r="Z53" s="121">
        <f>SUM(Z41,Z46,Z51)</f>
        <v>1</v>
      </c>
      <c r="AB53" s="121">
        <f>SUM(AB41,AB46,AB51)</f>
        <v>209518</v>
      </c>
      <c r="AC53" s="7"/>
      <c r="AD53" s="56"/>
      <c r="AE53" s="7"/>
      <c r="AF53" s="56"/>
      <c r="AG53" s="56"/>
      <c r="AH53" s="56"/>
      <c r="AI53" s="7"/>
      <c r="AJ53" s="56"/>
      <c r="AK53" s="7"/>
      <c r="AL53" s="56"/>
      <c r="AM53" s="7"/>
      <c r="AN53" s="56"/>
      <c r="AO53" s="7"/>
      <c r="AP53" s="56"/>
      <c r="AQ53" s="7"/>
      <c r="AR53" s="56"/>
    </row>
    <row r="54" spans="1:44" ht="14.4" thickTop="1" x14ac:dyDescent="0.25"/>
    <row r="56" spans="1:44" x14ac:dyDescent="0.25">
      <c r="D56" s="63"/>
      <c r="F56" s="127"/>
      <c r="N56" s="63"/>
      <c r="V56" s="63"/>
      <c r="X56" s="63"/>
      <c r="Z56" s="63"/>
      <c r="AB56" s="63"/>
    </row>
  </sheetData>
  <mergeCells count="6">
    <mergeCell ref="D37:AB37"/>
    <mergeCell ref="D4:AB4"/>
    <mergeCell ref="D11:AB11"/>
    <mergeCell ref="P6:V6"/>
    <mergeCell ref="D30:AB30"/>
    <mergeCell ref="P32:V32"/>
  </mergeCells>
  <pageMargins left="0.7" right="0.5" top="0.48" bottom="0.5" header="0.5" footer="0.5"/>
  <pageSetup paperSize="9" scale="55" firstPageNumber="7" orientation="landscape" useFirstPageNumber="1" r:id="rId1"/>
  <headerFooter>
    <oddFooter>&amp;L  The accompanying notes form an integral part of the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57"/>
  <sheetViews>
    <sheetView view="pageBreakPreview" zoomScale="60" zoomScaleNormal="60" workbookViewId="0">
      <selection activeCell="N63" sqref="N63"/>
    </sheetView>
  </sheetViews>
  <sheetFormatPr defaultColWidth="9.109375" defaultRowHeight="20.25" customHeight="1" x14ac:dyDescent="0.25"/>
  <cols>
    <col min="1" max="1" width="57.88671875" style="6" customWidth="1"/>
    <col min="2" max="2" width="7.109375" style="26" customWidth="1"/>
    <col min="3" max="3" width="1.44140625" style="6" customWidth="1"/>
    <col min="4" max="4" width="16.109375" style="6" customWidth="1"/>
    <col min="5" max="5" width="1.44140625" style="6" customWidth="1"/>
    <col min="6" max="6" width="16.109375" style="6" customWidth="1"/>
    <col min="7" max="7" width="1.109375" style="6" customWidth="1"/>
    <col min="8" max="8" width="16.109375" style="6" customWidth="1"/>
    <col min="9" max="9" width="1.5546875" style="6" customWidth="1"/>
    <col min="10" max="10" width="16.109375" style="6" customWidth="1"/>
    <col min="11" max="11" width="1.5546875" style="6" customWidth="1"/>
    <col min="12" max="12" width="16.109375" style="6" customWidth="1"/>
    <col min="13" max="13" width="1.44140625" style="6" customWidth="1"/>
    <col min="14" max="14" width="16.109375" style="6" customWidth="1"/>
    <col min="15" max="15" width="1.44140625" style="6" customWidth="1"/>
    <col min="16" max="16" width="16.109375" style="6" customWidth="1"/>
    <col min="17" max="17" width="1.44140625" style="6" customWidth="1"/>
    <col min="18" max="18" width="16.109375" style="6" customWidth="1"/>
    <col min="19" max="19" width="1.44140625" style="6" customWidth="1"/>
    <col min="20" max="20" width="14.44140625" style="6" customWidth="1"/>
    <col min="21" max="21" width="1.5546875" style="6" customWidth="1"/>
    <col min="22" max="22" width="13.44140625" style="6" bestFit="1" customWidth="1"/>
    <col min="23" max="23" width="1.5546875" style="6" customWidth="1"/>
    <col min="24" max="24" width="14.5546875" style="6" bestFit="1" customWidth="1"/>
    <col min="25" max="25" width="1.44140625" style="6" customWidth="1"/>
    <col min="26" max="26" width="14.5546875" style="6" bestFit="1" customWidth="1"/>
    <col min="27" max="16384" width="9.109375" style="6"/>
  </cols>
  <sheetData>
    <row r="1" spans="1:26" ht="20.25" customHeight="1" x14ac:dyDescent="0.25">
      <c r="A1" s="15" t="s">
        <v>0</v>
      </c>
      <c r="T1" s="41"/>
      <c r="U1" s="41"/>
      <c r="V1" s="118"/>
      <c r="W1" s="41"/>
      <c r="X1" s="41"/>
      <c r="Y1" s="4"/>
      <c r="Z1" s="41"/>
    </row>
    <row r="2" spans="1:26" ht="20.25" customHeight="1" x14ac:dyDescent="0.25">
      <c r="A2" s="98" t="s">
        <v>102</v>
      </c>
      <c r="T2" s="43"/>
      <c r="U2" s="43"/>
      <c r="V2" s="43"/>
      <c r="W2" s="43"/>
      <c r="X2" s="43"/>
      <c r="Y2" s="43"/>
      <c r="Z2" s="63"/>
    </row>
    <row r="3" spans="1:26" ht="9.6" customHeight="1" x14ac:dyDescent="0.25">
      <c r="A3" s="98"/>
    </row>
    <row r="4" spans="1:26" ht="20.25" customHeight="1" x14ac:dyDescent="0.25">
      <c r="B4" s="2"/>
      <c r="C4" s="33"/>
      <c r="D4" s="187" t="s">
        <v>143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7"/>
      <c r="V4" s="7"/>
      <c r="W4" s="23"/>
      <c r="X4" s="23"/>
      <c r="Y4" s="23"/>
      <c r="Z4" s="23"/>
    </row>
    <row r="5" spans="1:26" ht="20.25" customHeight="1" x14ac:dyDescent="0.25">
      <c r="B5" s="2"/>
      <c r="C5" s="33"/>
      <c r="D5" s="13"/>
      <c r="E5" s="13"/>
      <c r="F5" s="13"/>
      <c r="G5" s="13"/>
      <c r="H5" s="13"/>
      <c r="I5" s="13"/>
      <c r="J5" s="13"/>
      <c r="K5" s="13"/>
      <c r="L5" s="13"/>
      <c r="M5" s="13"/>
      <c r="N5" s="33"/>
      <c r="O5" s="13"/>
      <c r="P5" s="33"/>
      <c r="Q5" s="13"/>
      <c r="R5" s="33"/>
      <c r="T5" s="23"/>
      <c r="U5" s="23"/>
      <c r="V5" s="23"/>
      <c r="W5" s="23"/>
      <c r="X5" s="23"/>
      <c r="Y5" s="23"/>
      <c r="Z5" s="23"/>
    </row>
    <row r="6" spans="1:26" ht="20.25" customHeight="1" x14ac:dyDescent="0.25">
      <c r="B6" s="2"/>
      <c r="C6" s="33"/>
      <c r="D6" s="103"/>
      <c r="E6" s="13"/>
      <c r="F6" s="13"/>
      <c r="G6" s="13"/>
      <c r="H6" s="13"/>
      <c r="I6" s="13"/>
      <c r="T6" s="23"/>
      <c r="U6" s="23"/>
      <c r="V6" s="23"/>
      <c r="W6" s="23"/>
      <c r="X6" s="23"/>
      <c r="Y6" s="23"/>
      <c r="Z6" s="23"/>
    </row>
    <row r="7" spans="1:26" ht="20.25" customHeight="1" x14ac:dyDescent="0.25">
      <c r="B7" s="2"/>
      <c r="C7" s="33"/>
      <c r="D7" s="56"/>
      <c r="E7" s="13"/>
      <c r="F7" s="56"/>
      <c r="G7" s="26"/>
      <c r="H7" s="56"/>
      <c r="N7" s="190" t="s">
        <v>104</v>
      </c>
      <c r="O7" s="190"/>
      <c r="P7" s="190"/>
      <c r="Q7" s="190"/>
      <c r="R7" s="190"/>
      <c r="T7" s="37"/>
      <c r="U7" s="42"/>
      <c r="V7" s="37"/>
      <c r="X7" s="63"/>
      <c r="Y7" s="63"/>
      <c r="Z7" s="63"/>
    </row>
    <row r="8" spans="1:26" ht="20.25" customHeight="1" x14ac:dyDescent="0.25">
      <c r="A8" s="33"/>
      <c r="B8" s="2"/>
      <c r="C8" s="33"/>
      <c r="D8" s="33" t="s">
        <v>107</v>
      </c>
      <c r="E8" s="33"/>
      <c r="F8" s="32" t="s">
        <v>108</v>
      </c>
      <c r="G8" s="33"/>
      <c r="H8" s="33" t="s">
        <v>58</v>
      </c>
      <c r="I8" s="33"/>
      <c r="J8" s="33"/>
      <c r="K8" s="33"/>
      <c r="L8" s="33"/>
      <c r="M8" s="33"/>
      <c r="N8" s="33"/>
      <c r="O8" s="33"/>
      <c r="P8" s="33"/>
      <c r="Q8" s="33"/>
      <c r="R8" s="33" t="s">
        <v>144</v>
      </c>
      <c r="S8" s="33"/>
      <c r="T8" s="33"/>
      <c r="U8" s="7"/>
      <c r="V8" s="37"/>
      <c r="W8" s="63"/>
      <c r="X8" s="63"/>
      <c r="Y8" s="63"/>
      <c r="Z8" s="63"/>
    </row>
    <row r="9" spans="1:26" ht="20.25" customHeight="1" x14ac:dyDescent="0.25">
      <c r="A9" s="33"/>
      <c r="B9" s="2"/>
      <c r="C9" s="33"/>
      <c r="D9" s="33" t="s">
        <v>113</v>
      </c>
      <c r="E9" s="33"/>
      <c r="F9" s="32" t="s">
        <v>114</v>
      </c>
      <c r="G9" s="33"/>
      <c r="H9" s="33" t="s">
        <v>115</v>
      </c>
      <c r="I9" s="33"/>
      <c r="J9" s="33"/>
      <c r="K9" s="33"/>
      <c r="L9" s="33"/>
      <c r="M9" s="33"/>
      <c r="N9" s="33" t="s">
        <v>118</v>
      </c>
      <c r="O9" s="33"/>
      <c r="P9" s="33" t="s">
        <v>119</v>
      </c>
      <c r="Q9" s="33"/>
      <c r="R9" s="33" t="s">
        <v>120</v>
      </c>
      <c r="S9" s="33"/>
      <c r="T9" s="33" t="s">
        <v>106</v>
      </c>
      <c r="U9" s="78"/>
      <c r="V9" s="77"/>
      <c r="W9" s="78"/>
      <c r="X9" s="73"/>
      <c r="Y9" s="30"/>
      <c r="Z9" s="73"/>
    </row>
    <row r="10" spans="1:26" ht="17.100000000000001" customHeight="1" x14ac:dyDescent="0.25">
      <c r="A10" s="33"/>
      <c r="B10" s="75" t="s">
        <v>7</v>
      </c>
      <c r="C10" s="33"/>
      <c r="D10" s="33" t="s">
        <v>123</v>
      </c>
      <c r="E10" s="33"/>
      <c r="F10" s="32" t="s">
        <v>124</v>
      </c>
      <c r="G10" s="33"/>
      <c r="H10" s="33" t="s">
        <v>125</v>
      </c>
      <c r="I10" s="33"/>
      <c r="J10" s="33" t="s">
        <v>61</v>
      </c>
      <c r="K10" s="33"/>
      <c r="L10" s="33" t="s">
        <v>62</v>
      </c>
      <c r="M10" s="33"/>
      <c r="N10" s="33" t="s">
        <v>127</v>
      </c>
      <c r="O10" s="33"/>
      <c r="P10" s="33" t="s">
        <v>127</v>
      </c>
      <c r="Q10" s="33"/>
      <c r="R10" s="33" t="s">
        <v>128</v>
      </c>
      <c r="S10" s="33"/>
      <c r="T10" s="33" t="s">
        <v>131</v>
      </c>
      <c r="U10" s="63"/>
      <c r="V10" s="63"/>
      <c r="W10" s="63"/>
      <c r="X10" s="63"/>
      <c r="Y10" s="63"/>
      <c r="Z10" s="63"/>
    </row>
    <row r="11" spans="1:26" ht="20.25" customHeight="1" x14ac:dyDescent="0.25">
      <c r="B11" s="6"/>
      <c r="C11" s="63"/>
      <c r="D11" s="186" t="s">
        <v>8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78"/>
      <c r="V11" s="77"/>
      <c r="W11" s="78"/>
      <c r="X11" s="73"/>
      <c r="Y11" s="30"/>
      <c r="Z11" s="73"/>
    </row>
    <row r="12" spans="1:26" ht="17.100000000000001" customHeight="1" x14ac:dyDescent="0.25">
      <c r="A12" s="7" t="s">
        <v>141</v>
      </c>
      <c r="B12" s="75"/>
      <c r="C12" s="6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63"/>
      <c r="U12" s="63"/>
      <c r="V12" s="63"/>
      <c r="W12" s="63"/>
      <c r="X12" s="63"/>
      <c r="Y12" s="63"/>
      <c r="Z12" s="63"/>
    </row>
    <row r="13" spans="1:26" ht="20.25" customHeight="1" x14ac:dyDescent="0.25">
      <c r="A13" s="7" t="s">
        <v>142</v>
      </c>
      <c r="B13" s="12"/>
      <c r="C13" s="56"/>
      <c r="D13" s="22">
        <v>671153</v>
      </c>
      <c r="E13" s="22"/>
      <c r="F13" s="22">
        <v>1250995</v>
      </c>
      <c r="G13" s="22"/>
      <c r="H13" s="22">
        <v>27068</v>
      </c>
      <c r="I13" s="22"/>
      <c r="J13" s="22">
        <v>9649</v>
      </c>
      <c r="K13" s="22"/>
      <c r="L13" s="22">
        <v>-1178714</v>
      </c>
      <c r="M13" s="22"/>
      <c r="N13" s="22">
        <v>-7406</v>
      </c>
      <c r="O13" s="22"/>
      <c r="P13" s="22">
        <v>152899</v>
      </c>
      <c r="Q13" s="22"/>
      <c r="R13" s="22">
        <f>SUM(N13:P13)</f>
        <v>145493</v>
      </c>
      <c r="S13" s="30"/>
      <c r="T13" s="23">
        <f>SUM(R13,L13,J13,H13,F13,D13)</f>
        <v>925644</v>
      </c>
      <c r="U13" s="23"/>
      <c r="V13" s="23"/>
      <c r="W13" s="23"/>
      <c r="X13" s="23"/>
      <c r="Y13" s="23"/>
      <c r="Z13" s="23"/>
    </row>
    <row r="14" spans="1:26" ht="20.25" customHeight="1" x14ac:dyDescent="0.25">
      <c r="A14" s="14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</row>
    <row r="15" spans="1:26" ht="20.25" customHeight="1" x14ac:dyDescent="0.25">
      <c r="A15" s="14" t="s">
        <v>133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</row>
    <row r="16" spans="1:26" ht="20.25" customHeight="1" x14ac:dyDescent="0.25">
      <c r="A16" s="24" t="s">
        <v>134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</row>
    <row r="17" spans="1:22" ht="20.25" customHeight="1" x14ac:dyDescent="0.25">
      <c r="A17" s="6" t="s">
        <v>212</v>
      </c>
      <c r="B17" s="158">
        <v>17</v>
      </c>
      <c r="C17" s="63"/>
      <c r="D17" s="47">
        <f>'[2]งบการเปลี่ยนแปลง12-13'!$D$17</f>
        <v>250345</v>
      </c>
      <c r="E17" s="47"/>
      <c r="F17" s="47">
        <f>'[2]งบการเปลี่ยนแปลง12-13'!$F$17</f>
        <v>-18217</v>
      </c>
      <c r="G17" s="47"/>
      <c r="H17" s="47">
        <v>0</v>
      </c>
      <c r="I17" s="47"/>
      <c r="J17" s="47">
        <v>0</v>
      </c>
      <c r="K17" s="47"/>
      <c r="L17" s="47">
        <v>0</v>
      </c>
      <c r="M17" s="47"/>
      <c r="N17" s="48">
        <v>0</v>
      </c>
      <c r="O17" s="47"/>
      <c r="P17" s="48">
        <v>0</v>
      </c>
      <c r="Q17" s="47"/>
      <c r="R17" s="48">
        <f>SUM(N17:P17)</f>
        <v>0</v>
      </c>
      <c r="S17" s="21"/>
      <c r="T17" s="63">
        <f>SUM(R17,L17,J17,H17,F17,D17)</f>
        <v>232128</v>
      </c>
    </row>
    <row r="18" spans="1:22" ht="20.25" customHeight="1" x14ac:dyDescent="0.25">
      <c r="A18" s="24" t="s">
        <v>213</v>
      </c>
      <c r="B18" s="158"/>
      <c r="C18" s="63"/>
      <c r="D18" s="19">
        <f>SUM(D17)</f>
        <v>250345</v>
      </c>
      <c r="E18" s="40"/>
      <c r="F18" s="19">
        <f>SUM(F17)</f>
        <v>-18217</v>
      </c>
      <c r="G18" s="40"/>
      <c r="H18" s="19">
        <f>SUM(H17)</f>
        <v>0</v>
      </c>
      <c r="I18" s="40"/>
      <c r="J18" s="19">
        <f>SUM(J17)</f>
        <v>0</v>
      </c>
      <c r="K18" s="40"/>
      <c r="L18" s="19">
        <f>SUM(L17)</f>
        <v>0</v>
      </c>
      <c r="M18" s="40"/>
      <c r="N18" s="19">
        <f>SUM(N17)</f>
        <v>0</v>
      </c>
      <c r="O18" s="40"/>
      <c r="P18" s="19">
        <f>SUM(P17)</f>
        <v>0</v>
      </c>
      <c r="Q18" s="40"/>
      <c r="R18" s="19">
        <f>SUM(R17)</f>
        <v>0</v>
      </c>
      <c r="S18" s="20"/>
      <c r="T18" s="19">
        <f>SUM(T17)</f>
        <v>232128</v>
      </c>
    </row>
    <row r="19" spans="1:22" ht="20.25" customHeight="1" x14ac:dyDescent="0.25">
      <c r="A19" s="14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2" ht="20.25" customHeight="1" x14ac:dyDescent="0.25">
      <c r="A20" s="7" t="s">
        <v>137</v>
      </c>
      <c r="C20" s="6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2" ht="20.25" customHeight="1" x14ac:dyDescent="0.25">
      <c r="A21" s="6" t="s">
        <v>214</v>
      </c>
      <c r="D21" s="47">
        <v>0</v>
      </c>
      <c r="E21" s="47"/>
      <c r="F21" s="47">
        <v>0</v>
      </c>
      <c r="G21" s="47"/>
      <c r="H21" s="47">
        <v>0</v>
      </c>
      <c r="I21" s="47"/>
      <c r="J21" s="47">
        <v>0</v>
      </c>
      <c r="K21" s="47"/>
      <c r="L21" s="48">
        <f>PL!J56</f>
        <v>-563452</v>
      </c>
      <c r="M21" s="47"/>
      <c r="N21" s="39">
        <v>0</v>
      </c>
      <c r="O21" s="47"/>
      <c r="P21" s="39">
        <v>0</v>
      </c>
      <c r="Q21" s="47"/>
      <c r="R21" s="48">
        <f>SUM(N21:P21)</f>
        <v>0</v>
      </c>
      <c r="S21" s="39"/>
      <c r="T21" s="63">
        <f>SUM(D21:L21,R21)</f>
        <v>-563452</v>
      </c>
    </row>
    <row r="22" spans="1:22" ht="20.25" hidden="1" customHeight="1" x14ac:dyDescent="0.25">
      <c r="A22" s="6" t="s">
        <v>139</v>
      </c>
      <c r="B22" s="158"/>
      <c r="C22" s="63"/>
      <c r="D22" s="47">
        <v>0</v>
      </c>
      <c r="E22" s="47"/>
      <c r="F22" s="47">
        <v>0</v>
      </c>
      <c r="G22" s="47"/>
      <c r="H22" s="47">
        <v>0</v>
      </c>
      <c r="I22" s="47"/>
      <c r="J22" s="47">
        <v>0</v>
      </c>
      <c r="K22" s="47"/>
      <c r="L22" s="47">
        <v>0</v>
      </c>
      <c r="M22" s="47"/>
      <c r="N22" s="48">
        <v>0</v>
      </c>
      <c r="O22" s="47"/>
      <c r="P22" s="48">
        <v>0</v>
      </c>
      <c r="Q22" s="47"/>
      <c r="R22" s="48">
        <f>SUM(N22:P22)</f>
        <v>0</v>
      </c>
      <c r="S22" s="21"/>
      <c r="T22" s="63">
        <f>SUM(D22:L22,R22)</f>
        <v>0</v>
      </c>
    </row>
    <row r="23" spans="1:22" ht="20.25" customHeight="1" x14ac:dyDescent="0.25">
      <c r="A23" s="7" t="s">
        <v>215</v>
      </c>
      <c r="B23" s="12"/>
      <c r="C23" s="56"/>
      <c r="D23" s="55">
        <f>SUM(D21:D22)</f>
        <v>0</v>
      </c>
      <c r="E23" s="57"/>
      <c r="F23" s="55">
        <f>SUM(F21:F22)</f>
        <v>0</v>
      </c>
      <c r="G23" s="57"/>
      <c r="H23" s="55">
        <f>SUM(H21:H22)</f>
        <v>0</v>
      </c>
      <c r="I23" s="57"/>
      <c r="J23" s="55">
        <f>SUM(J21:J22)</f>
        <v>0</v>
      </c>
      <c r="K23" s="57"/>
      <c r="L23" s="58">
        <f>SUM(L21:L21)</f>
        <v>-563452</v>
      </c>
      <c r="M23" s="22"/>
      <c r="N23" s="58">
        <f>SUM(N21:N22)</f>
        <v>0</v>
      </c>
      <c r="O23" s="22"/>
      <c r="P23" s="58">
        <f>SUM(P21:P22)</f>
        <v>0</v>
      </c>
      <c r="Q23" s="22"/>
      <c r="R23" s="58">
        <f>SUM(R21:R22)</f>
        <v>0</v>
      </c>
      <c r="S23" s="73"/>
      <c r="T23" s="58">
        <f>SUM(T21:T22)</f>
        <v>-563452</v>
      </c>
    </row>
    <row r="24" spans="1:22" ht="20.25" customHeight="1" x14ac:dyDescent="0.25">
      <c r="A24" s="14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1:22" ht="20.25" customHeight="1" thickBot="1" x14ac:dyDescent="0.3">
      <c r="A25" s="7" t="s">
        <v>210</v>
      </c>
      <c r="C25" s="63"/>
      <c r="D25" s="122">
        <f>SUM(D23,D18,D13)</f>
        <v>921498</v>
      </c>
      <c r="E25" s="23"/>
      <c r="F25" s="122">
        <f>SUM(F23,F18,F13)</f>
        <v>1232778</v>
      </c>
      <c r="G25" s="23"/>
      <c r="H25" s="122">
        <f>SUM(H23,H18,H13)</f>
        <v>27068</v>
      </c>
      <c r="I25" s="23"/>
      <c r="J25" s="122">
        <f>SUM(J23,J18,J13)</f>
        <v>9649</v>
      </c>
      <c r="K25" s="23"/>
      <c r="L25" s="122">
        <f>SUM(L23,L18,L13)</f>
        <v>-1742166</v>
      </c>
      <c r="M25" s="23"/>
      <c r="N25" s="122">
        <f>SUM(N23,N18,N13)</f>
        <v>-7406</v>
      </c>
      <c r="O25" s="23"/>
      <c r="P25" s="122">
        <f>SUM(P23,P18,P13)</f>
        <v>152899</v>
      </c>
      <c r="Q25" s="23"/>
      <c r="R25" s="122">
        <f>SUM(R23,R18,R13)</f>
        <v>145493</v>
      </c>
      <c r="S25" s="23"/>
      <c r="T25" s="122">
        <f>SUM(T23,T18,T13)</f>
        <v>594320</v>
      </c>
      <c r="V25" s="63">
        <f>T25-BS!J85</f>
        <v>0</v>
      </c>
    </row>
    <row r="26" spans="1:22" ht="20.25" customHeight="1" thickTop="1" x14ac:dyDescent="0.25"/>
    <row r="28" spans="1:22" ht="20.25" customHeight="1" x14ac:dyDescent="0.25">
      <c r="A28" s="15" t="s">
        <v>0</v>
      </c>
      <c r="T28" s="41"/>
    </row>
    <row r="29" spans="1:22" ht="20.25" customHeight="1" x14ac:dyDescent="0.25">
      <c r="A29" s="98" t="s">
        <v>102</v>
      </c>
      <c r="T29" s="43"/>
    </row>
    <row r="30" spans="1:22" ht="20.25" customHeight="1" x14ac:dyDescent="0.25">
      <c r="A30" s="98"/>
    </row>
    <row r="31" spans="1:22" ht="20.25" customHeight="1" x14ac:dyDescent="0.25">
      <c r="B31" s="2"/>
      <c r="C31" s="33"/>
      <c r="D31" s="187" t="s">
        <v>143</v>
      </c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</row>
    <row r="32" spans="1:22" ht="20.25" customHeight="1" x14ac:dyDescent="0.25">
      <c r="B32" s="2"/>
      <c r="C32" s="3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33"/>
      <c r="O32" s="13"/>
      <c r="P32" s="33"/>
      <c r="Q32" s="13"/>
      <c r="R32" s="33"/>
      <c r="T32" s="23"/>
    </row>
    <row r="33" spans="1:20" ht="20.25" customHeight="1" x14ac:dyDescent="0.25">
      <c r="B33" s="2"/>
      <c r="C33" s="33"/>
      <c r="D33" s="103"/>
      <c r="E33" s="13"/>
      <c r="F33" s="13"/>
      <c r="G33" s="13"/>
      <c r="H33" s="13"/>
      <c r="I33" s="13"/>
      <c r="T33" s="23"/>
    </row>
    <row r="34" spans="1:20" ht="20.25" customHeight="1" x14ac:dyDescent="0.25">
      <c r="B34" s="2"/>
      <c r="C34" s="33"/>
      <c r="D34" s="56"/>
      <c r="E34" s="13"/>
      <c r="F34" s="32" t="s">
        <v>225</v>
      </c>
      <c r="G34" s="26"/>
      <c r="H34" s="56"/>
      <c r="N34" s="190" t="s">
        <v>104</v>
      </c>
      <c r="O34" s="190"/>
      <c r="P34" s="190"/>
      <c r="Q34" s="190"/>
      <c r="R34" s="190"/>
      <c r="T34" s="37"/>
    </row>
    <row r="35" spans="1:20" ht="20.25" customHeight="1" x14ac:dyDescent="0.25">
      <c r="A35" s="33"/>
      <c r="B35" s="2"/>
      <c r="C35" s="33"/>
      <c r="D35" s="33" t="s">
        <v>107</v>
      </c>
      <c r="E35" s="33"/>
      <c r="F35" s="32" t="s">
        <v>226</v>
      </c>
      <c r="G35" s="33"/>
      <c r="H35" s="33" t="s">
        <v>58</v>
      </c>
      <c r="I35" s="33"/>
      <c r="J35" s="33"/>
      <c r="K35" s="33"/>
      <c r="L35" s="33"/>
      <c r="M35" s="33"/>
      <c r="N35" s="33"/>
      <c r="O35" s="33"/>
      <c r="P35" s="33"/>
      <c r="Q35" s="33"/>
      <c r="R35" s="33" t="s">
        <v>144</v>
      </c>
      <c r="S35" s="33"/>
      <c r="T35" s="33"/>
    </row>
    <row r="36" spans="1:20" ht="20.25" customHeight="1" x14ac:dyDescent="0.25">
      <c r="A36" s="33"/>
      <c r="B36" s="2"/>
      <c r="C36" s="33"/>
      <c r="D36" s="33" t="s">
        <v>113</v>
      </c>
      <c r="E36" s="33"/>
      <c r="F36" s="32" t="s">
        <v>114</v>
      </c>
      <c r="G36" s="33"/>
      <c r="H36" s="33" t="s">
        <v>115</v>
      </c>
      <c r="I36" s="33"/>
      <c r="J36" s="33"/>
      <c r="K36" s="33"/>
      <c r="L36" s="33"/>
      <c r="M36" s="33"/>
      <c r="N36" s="33" t="s">
        <v>118</v>
      </c>
      <c r="O36" s="33"/>
      <c r="P36" s="33" t="s">
        <v>119</v>
      </c>
      <c r="Q36" s="33"/>
      <c r="R36" s="33" t="s">
        <v>120</v>
      </c>
      <c r="S36" s="33"/>
      <c r="T36" s="33" t="s">
        <v>106</v>
      </c>
    </row>
    <row r="37" spans="1:20" ht="20.25" customHeight="1" x14ac:dyDescent="0.25">
      <c r="A37" s="33"/>
      <c r="B37" s="75" t="s">
        <v>7</v>
      </c>
      <c r="C37" s="33"/>
      <c r="D37" s="33" t="s">
        <v>123</v>
      </c>
      <c r="E37" s="33"/>
      <c r="F37" s="32" t="s">
        <v>124</v>
      </c>
      <c r="G37" s="33"/>
      <c r="H37" s="33" t="s">
        <v>125</v>
      </c>
      <c r="I37" s="33"/>
      <c r="J37" s="33" t="s">
        <v>61</v>
      </c>
      <c r="K37" s="33"/>
      <c r="L37" s="33" t="s">
        <v>62</v>
      </c>
      <c r="M37" s="33"/>
      <c r="N37" s="33" t="s">
        <v>127</v>
      </c>
      <c r="O37" s="33"/>
      <c r="P37" s="33" t="s">
        <v>127</v>
      </c>
      <c r="Q37" s="33"/>
      <c r="R37" s="33" t="s">
        <v>128</v>
      </c>
      <c r="S37" s="33"/>
      <c r="T37" s="33" t="s">
        <v>131</v>
      </c>
    </row>
    <row r="38" spans="1:20" ht="20.25" customHeight="1" x14ac:dyDescent="0.25">
      <c r="B38" s="6"/>
      <c r="C38" s="63"/>
      <c r="D38" s="186" t="s">
        <v>8</v>
      </c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</row>
    <row r="39" spans="1:20" ht="20.25" customHeight="1" x14ac:dyDescent="0.25">
      <c r="A39" s="7" t="s">
        <v>195</v>
      </c>
      <c r="B39" s="75"/>
      <c r="C39" s="6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63"/>
    </row>
    <row r="40" spans="1:20" ht="20.25" customHeight="1" x14ac:dyDescent="0.25">
      <c r="A40" s="7" t="s">
        <v>209</v>
      </c>
      <c r="B40" s="12"/>
      <c r="C40" s="56"/>
      <c r="D40" s="22">
        <f>'[2]งบการเปลี่ยนแปลง12-13'!$D$38</f>
        <v>921498</v>
      </c>
      <c r="E40" s="22"/>
      <c r="F40" s="22">
        <f>'[2]งบการเปลี่ยนแปลง12-13'!$F$38</f>
        <v>1224940</v>
      </c>
      <c r="G40" s="22"/>
      <c r="H40" s="22">
        <f>'[2]งบการเปลี่ยนแปลง12-13'!$H$38</f>
        <v>27068</v>
      </c>
      <c r="I40" s="22"/>
      <c r="J40" s="22">
        <f>'[2]งบการเปลี่ยนแปลง12-13'!$J$38</f>
        <v>9649</v>
      </c>
      <c r="K40" s="22"/>
      <c r="L40" s="22">
        <f>'[2]งบการเปลี่ยนแปลง12-13'!$L$38</f>
        <v>-1732297</v>
      </c>
      <c r="M40" s="22"/>
      <c r="N40" s="22">
        <f>'[2]งบการเปลี่ยนแปลง12-13'!$N$38</f>
        <v>-7406</v>
      </c>
      <c r="O40" s="22"/>
      <c r="P40" s="22">
        <f>'[2]งบการเปลี่ยนแปลง12-13'!$P$38</f>
        <v>152899</v>
      </c>
      <c r="Q40" s="22"/>
      <c r="R40" s="22">
        <f>SUM(N40:P40)</f>
        <v>145493</v>
      </c>
      <c r="S40" s="30"/>
      <c r="T40" s="23">
        <f>SUM(R40,L40,J40,H40,F40,D40)</f>
        <v>596351</v>
      </c>
    </row>
    <row r="41" spans="1:20" ht="20.25" customHeight="1" x14ac:dyDescent="0.25">
      <c r="A41" s="6" t="s">
        <v>211</v>
      </c>
      <c r="B41" s="159">
        <v>3</v>
      </c>
      <c r="C41" s="56"/>
      <c r="D41" s="174">
        <f>'[2]งบการเปลี่ยนแปลง12-13'!$D$39</f>
        <v>0</v>
      </c>
      <c r="E41" s="44"/>
      <c r="F41" s="174">
        <f>'[2]งบการเปลี่ยนแปลง12-13'!$F$39</f>
        <v>7838</v>
      </c>
      <c r="G41" s="44"/>
      <c r="H41" s="174">
        <f>'[2]งบการเปลี่ยนแปลง12-13'!$H$39</f>
        <v>0</v>
      </c>
      <c r="I41" s="44"/>
      <c r="J41" s="174">
        <f>'[2]งบการเปลี่ยนแปลง12-13'!$J$39</f>
        <v>0</v>
      </c>
      <c r="K41" s="44"/>
      <c r="L41" s="174">
        <f>'[2]งบการเปลี่ยนแปลง12-13'!$L$39</f>
        <v>-9869.4950000000008</v>
      </c>
      <c r="M41" s="44"/>
      <c r="N41" s="174">
        <f>'[2]งบการเปลี่ยนแปลง12-13'!$N$39</f>
        <v>0</v>
      </c>
      <c r="O41" s="44"/>
      <c r="P41" s="174">
        <f>'[2]งบการเปลี่ยนแปลง12-13'!$P$39</f>
        <v>0</v>
      </c>
      <c r="Q41" s="44"/>
      <c r="R41" s="174">
        <f>'[2]งบการเปลี่ยนแปลง12-13'!$R$39</f>
        <v>0</v>
      </c>
      <c r="S41" s="79"/>
      <c r="T41" s="175">
        <f>SUM(D41:L41,R41)</f>
        <v>-2031.4950000000008</v>
      </c>
    </row>
    <row r="42" spans="1:20" ht="20.25" customHeight="1" x14ac:dyDescent="0.25">
      <c r="A42" s="7" t="s">
        <v>222</v>
      </c>
      <c r="B42" s="12"/>
      <c r="C42" s="56"/>
      <c r="D42" s="149">
        <f>SUM(D40:D41)</f>
        <v>921498</v>
      </c>
      <c r="E42" s="22"/>
      <c r="F42" s="149">
        <f>SUM(F40:F41)</f>
        <v>1232778</v>
      </c>
      <c r="G42" s="22"/>
      <c r="H42" s="149">
        <f>SUM(H40:H41)</f>
        <v>27068</v>
      </c>
      <c r="I42" s="22"/>
      <c r="J42" s="149">
        <f>SUM(J40:J41)</f>
        <v>9649</v>
      </c>
      <c r="K42" s="22"/>
      <c r="L42" s="149">
        <f>SUM(L40:L41)</f>
        <v>-1742166.4950000001</v>
      </c>
      <c r="M42" s="22"/>
      <c r="N42" s="149">
        <f>SUM(N40:N41)</f>
        <v>-7406</v>
      </c>
      <c r="O42" s="22"/>
      <c r="P42" s="149">
        <f>SUM(P40:P41)</f>
        <v>152899</v>
      </c>
      <c r="Q42" s="22"/>
      <c r="R42" s="149">
        <f>SUM(R40:R41)</f>
        <v>145493</v>
      </c>
      <c r="S42" s="30"/>
      <c r="T42" s="176">
        <f>SUM(T40:T41)</f>
        <v>594319.505</v>
      </c>
    </row>
    <row r="43" spans="1:20" ht="20.25" customHeight="1" x14ac:dyDescent="0.25"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</row>
    <row r="44" spans="1:20" ht="20.25" customHeight="1" x14ac:dyDescent="0.25">
      <c r="A44" s="14" t="s">
        <v>133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</row>
    <row r="45" spans="1:20" ht="20.25" customHeight="1" x14ac:dyDescent="0.25">
      <c r="A45" s="24" t="s">
        <v>134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</row>
    <row r="46" spans="1:20" ht="20.25" customHeight="1" x14ac:dyDescent="0.25">
      <c r="A46" s="6" t="s">
        <v>135</v>
      </c>
      <c r="B46" s="2">
        <v>17</v>
      </c>
      <c r="C46" s="63"/>
      <c r="D46" s="47">
        <f>'[2]งบการเปลี่ยนแปลง12-13'!$D$45</f>
        <v>16844936</v>
      </c>
      <c r="E46" s="47"/>
      <c r="F46" s="47">
        <f>'[2]งบการเปลี่ยนแปลง12-13'!$F$45</f>
        <v>-16321254</v>
      </c>
      <c r="G46" s="47"/>
      <c r="H46" s="47">
        <f>'[2]งบการเปลี่ยนแปลง12-13'!$H$45</f>
        <v>0</v>
      </c>
      <c r="I46" s="47"/>
      <c r="J46" s="47">
        <f>'[2]งบการเปลี่ยนแปลง12-13'!$J$45</f>
        <v>0</v>
      </c>
      <c r="K46" s="47"/>
      <c r="L46" s="47">
        <f>'[2]งบการเปลี่ยนแปลง12-13'!$L$45</f>
        <v>0</v>
      </c>
      <c r="M46" s="47"/>
      <c r="N46" s="48">
        <v>0</v>
      </c>
      <c r="O46" s="47"/>
      <c r="P46" s="48">
        <f>'[2]งบการเปลี่ยนแปลง12-13'!$P$45</f>
        <v>0</v>
      </c>
      <c r="Q46" s="47"/>
      <c r="R46" s="48">
        <f>SUM(N46:P46)</f>
        <v>0</v>
      </c>
      <c r="S46" s="21"/>
      <c r="T46" s="63">
        <f>SUM(R46,L46,J46,H46,F46,D46)</f>
        <v>523682</v>
      </c>
    </row>
    <row r="47" spans="1:20" ht="20.25" customHeight="1" x14ac:dyDescent="0.25">
      <c r="A47" s="24" t="s">
        <v>136</v>
      </c>
      <c r="B47" s="2"/>
      <c r="C47" s="63"/>
      <c r="D47" s="19">
        <f>SUM(D46)</f>
        <v>16844936</v>
      </c>
      <c r="E47" s="40"/>
      <c r="F47" s="19">
        <f>SUM(F46)</f>
        <v>-16321254</v>
      </c>
      <c r="G47" s="40"/>
      <c r="H47" s="19">
        <f>SUM(H46)</f>
        <v>0</v>
      </c>
      <c r="I47" s="40"/>
      <c r="J47" s="19">
        <f>SUM(J46)</f>
        <v>0</v>
      </c>
      <c r="K47" s="40"/>
      <c r="L47" s="19">
        <f>SUM(L46)</f>
        <v>0</v>
      </c>
      <c r="M47" s="40"/>
      <c r="N47" s="19">
        <f>SUM(N46)</f>
        <v>0</v>
      </c>
      <c r="O47" s="40"/>
      <c r="P47" s="19">
        <f>SUM(P46)</f>
        <v>0</v>
      </c>
      <c r="Q47" s="40"/>
      <c r="R47" s="19">
        <f>SUM(R46)</f>
        <v>0</v>
      </c>
      <c r="S47" s="20"/>
      <c r="T47" s="19">
        <f>SUM(T46)</f>
        <v>523682</v>
      </c>
    </row>
    <row r="48" spans="1:20" ht="20.25" customHeight="1" x14ac:dyDescent="0.25">
      <c r="A48" s="14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</row>
    <row r="49" spans="1:22" ht="20.25" customHeight="1" x14ac:dyDescent="0.25">
      <c r="A49" s="7" t="s">
        <v>137</v>
      </c>
      <c r="C49" s="6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2" ht="20.25" customHeight="1" x14ac:dyDescent="0.25">
      <c r="A50" s="6" t="s">
        <v>138</v>
      </c>
      <c r="D50" s="47">
        <f>'[2]งบการเปลี่ยนแปลง12-13'!$D$49</f>
        <v>0</v>
      </c>
      <c r="E50" s="47"/>
      <c r="F50" s="47">
        <f>'[2]งบการเปลี่ยนแปลง12-13'!$F$49</f>
        <v>0</v>
      </c>
      <c r="G50" s="47"/>
      <c r="H50" s="47">
        <f>'[2]งบการเปลี่ยนแปลง12-13'!$H$49</f>
        <v>0</v>
      </c>
      <c r="I50" s="47"/>
      <c r="J50" s="47">
        <f>'[2]งบการเปลี่ยนแปลง12-13'!$J$49</f>
        <v>0</v>
      </c>
      <c r="K50" s="47"/>
      <c r="L50" s="48">
        <f>PL!H51</f>
        <v>-796931</v>
      </c>
      <c r="M50" s="47"/>
      <c r="N50" s="39">
        <f>'[1]งบการเปลี่ยนแปลง12-13'!$N$49</f>
        <v>0</v>
      </c>
      <c r="O50" s="47"/>
      <c r="P50" s="39">
        <f>'[1]งบการเปลี่ยนแปลง12-13'!$P$49</f>
        <v>0</v>
      </c>
      <c r="Q50" s="47"/>
      <c r="R50" s="48">
        <f>SUM(N50:P50)</f>
        <v>0</v>
      </c>
      <c r="S50" s="39"/>
      <c r="T50" s="63">
        <f>SUM(D50:L50,R50)</f>
        <v>-796931</v>
      </c>
    </row>
    <row r="51" spans="1:22" ht="20.25" customHeight="1" x14ac:dyDescent="0.25">
      <c r="A51" s="6" t="s">
        <v>139</v>
      </c>
      <c r="B51" s="2"/>
      <c r="C51" s="63"/>
      <c r="D51" s="47">
        <v>0</v>
      </c>
      <c r="E51" s="47"/>
      <c r="F51" s="47">
        <v>0</v>
      </c>
      <c r="G51" s="47"/>
      <c r="H51" s="47">
        <v>0</v>
      </c>
      <c r="I51" s="47"/>
      <c r="J51" s="47">
        <v>0</v>
      </c>
      <c r="K51" s="47"/>
      <c r="L51" s="47">
        <f>PL!H41</f>
        <v>2922</v>
      </c>
      <c r="M51" s="47"/>
      <c r="N51" s="48">
        <f>PL!H39-1852</f>
        <v>-16125</v>
      </c>
      <c r="O51" s="47"/>
      <c r="P51" s="48">
        <f>PL!H40-2219</f>
        <v>12669</v>
      </c>
      <c r="Q51" s="47"/>
      <c r="R51" s="48">
        <f>SUM(N51:P51)</f>
        <v>-3456</v>
      </c>
      <c r="S51" s="21"/>
      <c r="T51" s="63">
        <f>SUM(D51:L51,R51)</f>
        <v>-534</v>
      </c>
    </row>
    <row r="52" spans="1:22" ht="20.25" customHeight="1" x14ac:dyDescent="0.25">
      <c r="A52" s="7" t="s">
        <v>140</v>
      </c>
      <c r="B52" s="12"/>
      <c r="C52" s="56"/>
      <c r="D52" s="55">
        <f>SUM(D50:D51)</f>
        <v>0</v>
      </c>
      <c r="E52" s="57"/>
      <c r="F52" s="55">
        <f>SUM(F50:F51)</f>
        <v>0</v>
      </c>
      <c r="G52" s="57"/>
      <c r="H52" s="55">
        <f>SUM(H50:H51)</f>
        <v>0</v>
      </c>
      <c r="I52" s="57"/>
      <c r="J52" s="55">
        <f>SUM(J50:J51)</f>
        <v>0</v>
      </c>
      <c r="K52" s="57"/>
      <c r="L52" s="58">
        <f>SUM(L50:L51)</f>
        <v>-794009</v>
      </c>
      <c r="M52" s="22"/>
      <c r="N52" s="58">
        <f>SUM(N50:N51)</f>
        <v>-16125</v>
      </c>
      <c r="O52" s="22"/>
      <c r="P52" s="58">
        <f>SUM(P50:P51)</f>
        <v>12669</v>
      </c>
      <c r="Q52" s="22"/>
      <c r="R52" s="58">
        <f>SUM(R50:R51)</f>
        <v>-3456</v>
      </c>
      <c r="S52" s="73"/>
      <c r="T52" s="58">
        <f>SUM(T50:T51)</f>
        <v>-797465</v>
      </c>
    </row>
    <row r="53" spans="1:22" ht="20.25" customHeight="1" x14ac:dyDescent="0.25">
      <c r="A53" s="14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</row>
    <row r="54" spans="1:22" ht="20.25" customHeight="1" thickBot="1" x14ac:dyDescent="0.3">
      <c r="A54" s="7" t="s">
        <v>196</v>
      </c>
      <c r="C54" s="63"/>
      <c r="D54" s="122">
        <f>SUM(D52,D47,D42)</f>
        <v>17766434</v>
      </c>
      <c r="E54" s="23"/>
      <c r="F54" s="122">
        <f>SUM(F52,F47,F42)</f>
        <v>-15088476</v>
      </c>
      <c r="G54" s="23"/>
      <c r="H54" s="122">
        <f>SUM(H52,H47,H42)</f>
        <v>27068</v>
      </c>
      <c r="I54" s="23"/>
      <c r="J54" s="122">
        <f>SUM(J52,J47,J42)</f>
        <v>9649</v>
      </c>
      <c r="K54" s="23"/>
      <c r="L54" s="122">
        <f>SUM(L52,L47,L42)</f>
        <v>-2536175.4950000001</v>
      </c>
      <c r="M54" s="23"/>
      <c r="N54" s="122">
        <f>SUM(N52,N47,N42)</f>
        <v>-23531</v>
      </c>
      <c r="O54" s="23"/>
      <c r="P54" s="122">
        <f>SUM(P52,P47,P42)</f>
        <v>165568</v>
      </c>
      <c r="Q54" s="23"/>
      <c r="R54" s="122">
        <f>SUM(R52,R47,R42)</f>
        <v>142037</v>
      </c>
      <c r="S54" s="23"/>
      <c r="T54" s="122">
        <f>SUM(T52,T47,T42)</f>
        <v>320536.505</v>
      </c>
      <c r="V54" s="63"/>
    </row>
    <row r="55" spans="1:22" ht="20.25" customHeight="1" thickTop="1" x14ac:dyDescent="0.25"/>
    <row r="57" spans="1:22" ht="20.25" customHeight="1" x14ac:dyDescent="0.25">
      <c r="D57" s="63"/>
      <c r="F57" s="63"/>
      <c r="L57" s="63"/>
      <c r="R57" s="63"/>
    </row>
  </sheetData>
  <mergeCells count="6">
    <mergeCell ref="D38:T38"/>
    <mergeCell ref="D11:T11"/>
    <mergeCell ref="D4:T4"/>
    <mergeCell ref="N7:R7"/>
    <mergeCell ref="D31:T31"/>
    <mergeCell ref="N34:R34"/>
  </mergeCells>
  <pageMargins left="0.7" right="0.7" top="0.48" bottom="0.5" header="0.5" footer="0.5"/>
  <pageSetup paperSize="9" scale="59" firstPageNumber="9" orientation="landscape" useFirstPageNumber="1" r:id="rId1"/>
  <headerFooter>
    <oddFooter>&amp;L  The accompanying notes form an integral part of the financial statements.
&amp;C&amp;P</oddFooter>
  </headerFooter>
  <rowBreaks count="1" manualBreakCount="1">
    <brk id="2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94"/>
  <sheetViews>
    <sheetView view="pageBreakPreview" zoomScale="90" zoomScaleNormal="90" zoomScaleSheetLayoutView="90" workbookViewId="0">
      <selection activeCell="J13" sqref="J13"/>
    </sheetView>
  </sheetViews>
  <sheetFormatPr defaultColWidth="9.109375" defaultRowHeight="20.25" customHeight="1" x14ac:dyDescent="0.25"/>
  <cols>
    <col min="1" max="1" width="55.44140625" style="1" customWidth="1"/>
    <col min="2" max="2" width="2.109375" style="1" customWidth="1"/>
    <col min="3" max="3" width="18.109375" style="44" bestFit="1" customWidth="1"/>
    <col min="4" max="4" width="1" style="44" customWidth="1"/>
    <col min="5" max="5" width="18.109375" style="44" bestFit="1" customWidth="1"/>
    <col min="6" max="6" width="1" style="44" customWidth="1"/>
    <col min="7" max="7" width="18.109375" style="44" bestFit="1" customWidth="1"/>
    <col min="8" max="8" width="1" style="44" customWidth="1"/>
    <col min="9" max="9" width="13.5546875" style="44" customWidth="1"/>
    <col min="10" max="10" width="14.88671875" style="79" bestFit="1" customWidth="1"/>
    <col min="11" max="11" width="1" style="79" customWidth="1"/>
    <col min="12" max="12" width="16.109375" style="79" customWidth="1"/>
    <col min="13" max="13" width="1" style="79" customWidth="1"/>
    <col min="14" max="14" width="13.5546875" style="79" bestFit="1" customWidth="1"/>
    <col min="15" max="15" width="1" style="79" customWidth="1"/>
    <col min="16" max="16" width="15.109375" style="79" bestFit="1" customWidth="1"/>
    <col min="17" max="16384" width="9.109375" style="1"/>
  </cols>
  <sheetData>
    <row r="1" spans="1:16" ht="20.25" customHeight="1" x14ac:dyDescent="0.25">
      <c r="A1" s="15" t="s">
        <v>0</v>
      </c>
    </row>
    <row r="2" spans="1:16" ht="20.25" customHeight="1" x14ac:dyDescent="0.25">
      <c r="A2" s="98" t="s">
        <v>145</v>
      </c>
    </row>
    <row r="3" spans="1:16" ht="19.649999999999999" customHeight="1" x14ac:dyDescent="0.25">
      <c r="A3" s="98"/>
    </row>
    <row r="4" spans="1:16" ht="20.25" customHeight="1" x14ac:dyDescent="0.25">
      <c r="A4" s="98"/>
      <c r="B4" s="3"/>
      <c r="C4" s="191" t="s">
        <v>2</v>
      </c>
      <c r="D4" s="191"/>
      <c r="E4" s="191"/>
      <c r="F4" s="48"/>
      <c r="G4" s="191" t="s">
        <v>3</v>
      </c>
      <c r="H4" s="191"/>
      <c r="I4" s="191"/>
      <c r="J4" s="191"/>
      <c r="K4" s="191"/>
      <c r="L4" s="191"/>
      <c r="M4" s="70"/>
      <c r="N4" s="191"/>
      <c r="O4" s="191"/>
      <c r="P4" s="191"/>
    </row>
    <row r="5" spans="1:16" ht="20.25" customHeight="1" x14ac:dyDescent="0.25">
      <c r="A5" s="7"/>
      <c r="B5" s="3"/>
      <c r="C5" s="191" t="s">
        <v>4</v>
      </c>
      <c r="D5" s="191"/>
      <c r="E5" s="191"/>
      <c r="F5" s="48"/>
      <c r="G5" s="191" t="s">
        <v>4</v>
      </c>
      <c r="H5" s="191"/>
      <c r="I5" s="191"/>
      <c r="J5" s="191"/>
      <c r="K5" s="191"/>
      <c r="L5" s="191"/>
      <c r="M5" s="70"/>
      <c r="N5" s="191"/>
      <c r="O5" s="191"/>
      <c r="P5" s="191"/>
    </row>
    <row r="6" spans="1:16" ht="20.25" customHeight="1" x14ac:dyDescent="0.25">
      <c r="A6" s="7"/>
      <c r="B6" s="3"/>
      <c r="C6" s="193" t="s">
        <v>69</v>
      </c>
      <c r="D6" s="193"/>
      <c r="E6" s="193"/>
      <c r="F6" s="48"/>
      <c r="G6" s="193" t="s">
        <v>69</v>
      </c>
      <c r="H6" s="193"/>
      <c r="I6" s="193"/>
      <c r="J6" s="193"/>
      <c r="K6" s="193"/>
      <c r="L6" s="193"/>
      <c r="M6" s="70"/>
      <c r="N6" s="193"/>
      <c r="O6" s="193"/>
      <c r="P6" s="193"/>
    </row>
    <row r="7" spans="1:16" ht="20.25" customHeight="1" x14ac:dyDescent="0.25">
      <c r="A7" s="7"/>
      <c r="B7" s="3"/>
      <c r="C7" s="33">
        <v>2024</v>
      </c>
      <c r="D7" s="33"/>
      <c r="E7" s="33">
        <v>2023</v>
      </c>
      <c r="F7" s="33"/>
      <c r="G7" s="33">
        <v>2024</v>
      </c>
      <c r="H7" s="33"/>
      <c r="I7" s="33">
        <v>2023</v>
      </c>
      <c r="J7" s="45"/>
      <c r="K7" s="45"/>
      <c r="L7" s="45"/>
      <c r="M7" s="45"/>
      <c r="N7" s="45"/>
      <c r="O7" s="45"/>
      <c r="P7" s="45"/>
    </row>
    <row r="8" spans="1:16" ht="20.25" customHeight="1" x14ac:dyDescent="0.25">
      <c r="A8" s="7"/>
      <c r="B8" s="3"/>
      <c r="C8" s="33"/>
      <c r="D8" s="33"/>
      <c r="E8" s="33" t="s">
        <v>197</v>
      </c>
      <c r="F8" s="33"/>
      <c r="G8" s="33"/>
      <c r="H8" s="33"/>
      <c r="I8" s="33" t="s">
        <v>197</v>
      </c>
      <c r="J8" s="45"/>
      <c r="K8" s="45"/>
      <c r="L8" s="45"/>
      <c r="M8" s="45"/>
      <c r="N8" s="45"/>
      <c r="O8" s="45"/>
      <c r="P8" s="45"/>
    </row>
    <row r="9" spans="1:16" ht="20.25" customHeight="1" x14ac:dyDescent="0.25">
      <c r="A9" s="7"/>
      <c r="B9" s="3"/>
      <c r="C9" s="192" t="s">
        <v>8</v>
      </c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</row>
    <row r="10" spans="1:16" ht="20.25" customHeight="1" x14ac:dyDescent="0.25">
      <c r="A10" s="9" t="s">
        <v>146</v>
      </c>
      <c r="B10" s="92"/>
    </row>
    <row r="11" spans="1:16" ht="20.25" customHeight="1" x14ac:dyDescent="0.25">
      <c r="A11" s="6" t="s">
        <v>84</v>
      </c>
      <c r="C11" s="46">
        <v>-848389</v>
      </c>
      <c r="D11" s="46">
        <v>0</v>
      </c>
      <c r="E11" s="46">
        <v>-572731</v>
      </c>
      <c r="F11" s="46">
        <v>0</v>
      </c>
      <c r="G11" s="46">
        <v>-796931</v>
      </c>
      <c r="H11" s="46"/>
      <c r="I11" s="46">
        <v>-563452</v>
      </c>
      <c r="J11" s="40"/>
      <c r="K11" s="40"/>
      <c r="L11" s="40"/>
      <c r="M11" s="40"/>
      <c r="N11" s="40"/>
      <c r="O11" s="40"/>
      <c r="P11" s="40"/>
    </row>
    <row r="12" spans="1:16" ht="20.25" customHeight="1" x14ac:dyDescent="0.25">
      <c r="A12" s="26" t="s">
        <v>147</v>
      </c>
      <c r="C12" s="46"/>
      <c r="D12" s="46"/>
      <c r="E12" s="46"/>
      <c r="F12" s="46"/>
      <c r="G12" s="46"/>
      <c r="H12" s="46"/>
      <c r="I12" s="46"/>
      <c r="J12" s="40"/>
      <c r="K12" s="40"/>
      <c r="L12" s="40"/>
      <c r="M12" s="40"/>
      <c r="N12" s="40"/>
      <c r="O12" s="40"/>
      <c r="P12" s="40"/>
    </row>
    <row r="13" spans="1:16" ht="20.25" customHeight="1" x14ac:dyDescent="0.25">
      <c r="A13" s="6" t="s">
        <v>223</v>
      </c>
      <c r="C13" s="46">
        <v>42802</v>
      </c>
      <c r="D13" s="46"/>
      <c r="E13" s="46">
        <v>-20177</v>
      </c>
      <c r="F13" s="46"/>
      <c r="G13" s="46">
        <v>42399</v>
      </c>
      <c r="H13" s="46"/>
      <c r="I13" s="46">
        <v>-20352</v>
      </c>
      <c r="J13" s="40"/>
      <c r="K13" s="40"/>
      <c r="L13" s="40"/>
      <c r="M13" s="40"/>
      <c r="N13" s="40"/>
      <c r="O13" s="40"/>
      <c r="P13" s="40"/>
    </row>
    <row r="14" spans="1:16" ht="20.25" customHeight="1" x14ac:dyDescent="0.25">
      <c r="A14" s="6" t="s">
        <v>148</v>
      </c>
      <c r="C14" s="46">
        <v>88528</v>
      </c>
      <c r="D14" s="46"/>
      <c r="E14" s="46">
        <v>103615</v>
      </c>
      <c r="F14" s="46"/>
      <c r="G14" s="46">
        <v>85517</v>
      </c>
      <c r="H14" s="46"/>
      <c r="I14" s="46">
        <v>100554</v>
      </c>
      <c r="J14" s="40"/>
      <c r="K14" s="40"/>
      <c r="L14" s="40"/>
      <c r="M14" s="40"/>
      <c r="N14" s="40"/>
      <c r="O14" s="40"/>
      <c r="P14" s="40"/>
    </row>
    <row r="15" spans="1:16" ht="20.25" customHeight="1" x14ac:dyDescent="0.25">
      <c r="A15" s="6" t="s">
        <v>149</v>
      </c>
      <c r="C15" s="46">
        <v>-13803</v>
      </c>
      <c r="D15" s="46"/>
      <c r="E15" s="46">
        <v>-10814</v>
      </c>
      <c r="F15" s="46"/>
      <c r="G15" s="46">
        <v>-19082</v>
      </c>
      <c r="H15" s="46"/>
      <c r="I15" s="46">
        <v>-16144</v>
      </c>
      <c r="J15" s="40"/>
      <c r="K15" s="40"/>
      <c r="L15" s="40"/>
      <c r="M15" s="40"/>
      <c r="N15" s="40"/>
      <c r="O15" s="40"/>
      <c r="P15" s="40"/>
    </row>
    <row r="16" spans="1:16" ht="20.25" customHeight="1" x14ac:dyDescent="0.25">
      <c r="A16" s="6" t="s">
        <v>82</v>
      </c>
      <c r="C16" s="46">
        <v>198746</v>
      </c>
      <c r="D16" s="46"/>
      <c r="E16" s="46">
        <v>184191</v>
      </c>
      <c r="F16" s="46"/>
      <c r="G16" s="46">
        <v>197484</v>
      </c>
      <c r="H16" s="46"/>
      <c r="I16" s="46">
        <v>182056</v>
      </c>
      <c r="J16" s="40"/>
      <c r="K16" s="40"/>
      <c r="L16" s="40"/>
      <c r="M16" s="40"/>
      <c r="N16" s="40"/>
      <c r="O16" s="40"/>
      <c r="P16" s="40"/>
    </row>
    <row r="17" spans="1:16" ht="20.25" customHeight="1" x14ac:dyDescent="0.25">
      <c r="A17" s="6" t="s">
        <v>190</v>
      </c>
      <c r="C17" s="179">
        <v>8429</v>
      </c>
      <c r="D17" s="46"/>
      <c r="E17" s="179">
        <v>-16914</v>
      </c>
      <c r="F17" s="46"/>
      <c r="G17" s="44">
        <v>6857</v>
      </c>
      <c r="H17" s="46"/>
      <c r="I17" s="44">
        <v>-16891</v>
      </c>
      <c r="J17" s="40"/>
      <c r="K17" s="40"/>
      <c r="L17" s="40"/>
      <c r="M17" s="40"/>
      <c r="N17" s="40"/>
      <c r="O17" s="40"/>
      <c r="P17" s="40"/>
    </row>
    <row r="18" spans="1:16" ht="20.25" customHeight="1" x14ac:dyDescent="0.25">
      <c r="A18" s="181" t="s">
        <v>219</v>
      </c>
      <c r="C18" s="179">
        <v>1061</v>
      </c>
      <c r="D18" s="46"/>
      <c r="E18" s="179">
        <v>0</v>
      </c>
      <c r="F18" s="46"/>
      <c r="G18" s="44">
        <v>1061</v>
      </c>
      <c r="H18" s="46"/>
      <c r="I18" s="44">
        <v>0</v>
      </c>
      <c r="J18" s="40"/>
      <c r="K18" s="40"/>
      <c r="L18" s="40"/>
      <c r="M18" s="40"/>
      <c r="N18" s="40"/>
      <c r="O18" s="40"/>
      <c r="P18" s="40"/>
    </row>
    <row r="19" spans="1:16" ht="20.25" customHeight="1" x14ac:dyDescent="0.25">
      <c r="A19" s="6" t="s">
        <v>205</v>
      </c>
      <c r="C19" s="133"/>
      <c r="D19" s="46"/>
      <c r="E19" s="179"/>
      <c r="F19" s="46"/>
      <c r="H19" s="46"/>
      <c r="J19" s="40"/>
      <c r="K19" s="40"/>
      <c r="L19" s="40"/>
      <c r="M19" s="40"/>
      <c r="N19" s="40"/>
      <c r="O19" s="40"/>
      <c r="P19" s="40"/>
    </row>
    <row r="20" spans="1:16" s="119" customFormat="1" ht="20.25" customHeight="1" x14ac:dyDescent="0.25">
      <c r="A20" s="6" t="s">
        <v>206</v>
      </c>
      <c r="B20" s="1"/>
      <c r="C20" s="44">
        <v>34170</v>
      </c>
      <c r="D20" s="46"/>
      <c r="E20" s="44">
        <v>-4244</v>
      </c>
      <c r="F20" s="46"/>
      <c r="G20" s="44">
        <v>35650</v>
      </c>
      <c r="H20" s="46"/>
      <c r="I20" s="44">
        <v>-2296</v>
      </c>
      <c r="J20" s="120"/>
      <c r="K20" s="120"/>
      <c r="L20" s="120"/>
      <c r="M20" s="120"/>
      <c r="N20" s="120"/>
      <c r="O20" s="120"/>
      <c r="P20" s="120"/>
    </row>
    <row r="21" spans="1:16" s="119" customFormat="1" ht="20.25" customHeight="1" x14ac:dyDescent="0.25">
      <c r="A21" s="6" t="s">
        <v>204</v>
      </c>
      <c r="B21" s="1"/>
      <c r="C21" s="44">
        <v>234754</v>
      </c>
      <c r="D21" s="46"/>
      <c r="E21" s="44">
        <v>88590</v>
      </c>
      <c r="F21" s="46"/>
      <c r="G21" s="44">
        <v>234754</v>
      </c>
      <c r="H21" s="46"/>
      <c r="I21" s="44">
        <v>88590</v>
      </c>
      <c r="J21" s="120"/>
      <c r="K21" s="120"/>
      <c r="L21" s="120"/>
      <c r="M21" s="120"/>
      <c r="N21" s="120"/>
      <c r="O21" s="120"/>
      <c r="P21" s="120"/>
    </row>
    <row r="22" spans="1:16" ht="20.25" customHeight="1" x14ac:dyDescent="0.25">
      <c r="A22" s="6" t="s">
        <v>227</v>
      </c>
      <c r="C22" s="179">
        <v>8442</v>
      </c>
      <c r="D22" s="46"/>
      <c r="E22" s="179">
        <v>3547</v>
      </c>
      <c r="F22" s="46"/>
      <c r="G22" s="179">
        <v>8442</v>
      </c>
      <c r="H22" s="46"/>
      <c r="I22" s="179">
        <v>3547</v>
      </c>
      <c r="J22" s="40"/>
      <c r="K22" s="40"/>
      <c r="L22" s="40"/>
      <c r="M22" s="40"/>
      <c r="N22" s="40"/>
      <c r="O22" s="40"/>
      <c r="P22" s="40"/>
    </row>
    <row r="23" spans="1:16" ht="20.25" customHeight="1" x14ac:dyDescent="0.25">
      <c r="A23" s="6" t="s">
        <v>217</v>
      </c>
      <c r="C23" s="179">
        <v>290</v>
      </c>
      <c r="D23" s="46"/>
      <c r="E23" s="179">
        <v>100</v>
      </c>
      <c r="F23" s="46"/>
      <c r="G23" s="179">
        <v>0</v>
      </c>
      <c r="H23" s="46"/>
      <c r="I23" s="179">
        <v>0</v>
      </c>
      <c r="J23" s="40"/>
      <c r="K23" s="40"/>
      <c r="L23" s="40"/>
      <c r="M23" s="40"/>
      <c r="N23" s="40"/>
      <c r="O23" s="40"/>
      <c r="P23" s="40"/>
    </row>
    <row r="24" spans="1:16" ht="20.25" customHeight="1" x14ac:dyDescent="0.25">
      <c r="A24" s="6" t="s">
        <v>228</v>
      </c>
      <c r="C24" s="179">
        <v>0</v>
      </c>
      <c r="D24" s="46"/>
      <c r="E24" s="179">
        <v>0</v>
      </c>
      <c r="F24" s="46"/>
      <c r="G24" s="179">
        <v>11098</v>
      </c>
      <c r="H24" s="46"/>
      <c r="I24" s="179">
        <v>0</v>
      </c>
      <c r="J24" s="40"/>
      <c r="K24" s="40"/>
      <c r="L24" s="40"/>
      <c r="M24" s="40"/>
      <c r="N24" s="40"/>
      <c r="O24" s="40"/>
      <c r="P24" s="40"/>
    </row>
    <row r="25" spans="1:16" ht="20.25" customHeight="1" x14ac:dyDescent="0.25">
      <c r="A25" s="181" t="s">
        <v>216</v>
      </c>
      <c r="C25" s="179">
        <v>40667</v>
      </c>
      <c r="D25" s="46"/>
      <c r="E25" s="179">
        <v>58466</v>
      </c>
      <c r="F25" s="46"/>
      <c r="G25" s="179">
        <v>39842</v>
      </c>
      <c r="H25" s="46"/>
      <c r="I25" s="179">
        <v>57802</v>
      </c>
      <c r="J25" s="40"/>
      <c r="K25" s="40"/>
      <c r="L25" s="40"/>
      <c r="M25" s="40"/>
      <c r="N25" s="40"/>
      <c r="O25" s="40"/>
      <c r="P25" s="40"/>
    </row>
    <row r="26" spans="1:16" ht="20.25" customHeight="1" x14ac:dyDescent="0.25">
      <c r="A26" s="6" t="s">
        <v>150</v>
      </c>
      <c r="C26" s="46">
        <v>3672</v>
      </c>
      <c r="D26" s="46"/>
      <c r="E26" s="46">
        <v>3903</v>
      </c>
      <c r="F26" s="46"/>
      <c r="G26" s="46">
        <v>3552</v>
      </c>
      <c r="H26" s="46"/>
      <c r="I26" s="46">
        <v>3726</v>
      </c>
      <c r="J26" s="40"/>
      <c r="K26" s="40"/>
      <c r="L26" s="40"/>
      <c r="M26" s="40"/>
      <c r="N26" s="40"/>
      <c r="O26" s="40"/>
      <c r="P26" s="40"/>
    </row>
    <row r="27" spans="1:16" s="6" customFormat="1" ht="20.25" customHeight="1" x14ac:dyDescent="0.25">
      <c r="A27" s="181" t="s">
        <v>218</v>
      </c>
      <c r="C27" s="134">
        <v>618</v>
      </c>
      <c r="D27" s="134"/>
      <c r="E27" s="134">
        <v>-6995</v>
      </c>
      <c r="F27" s="134"/>
      <c r="G27" s="134">
        <v>618</v>
      </c>
      <c r="H27" s="134"/>
      <c r="I27" s="134">
        <v>-6995</v>
      </c>
      <c r="J27" s="134"/>
      <c r="K27" s="134"/>
      <c r="L27" s="134"/>
      <c r="M27" s="134"/>
      <c r="N27" s="134"/>
      <c r="O27" s="134"/>
      <c r="P27" s="134"/>
    </row>
    <row r="28" spans="1:16" ht="20.25" customHeight="1" x14ac:dyDescent="0.25">
      <c r="A28" s="6" t="s">
        <v>224</v>
      </c>
      <c r="C28" s="28">
        <v>23072</v>
      </c>
      <c r="D28" s="46"/>
      <c r="E28" s="28">
        <v>-8606</v>
      </c>
      <c r="F28" s="46"/>
      <c r="G28" s="28">
        <v>0</v>
      </c>
      <c r="H28" s="46"/>
      <c r="I28" s="28">
        <v>0</v>
      </c>
      <c r="J28" s="40"/>
      <c r="K28" s="40"/>
      <c r="L28" s="40"/>
      <c r="M28" s="40"/>
      <c r="N28" s="40"/>
      <c r="O28" s="40"/>
      <c r="P28" s="40"/>
    </row>
    <row r="29" spans="1:16" ht="20.25" customHeight="1" x14ac:dyDescent="0.25">
      <c r="A29" s="6"/>
      <c r="C29" s="46">
        <f>SUM(C11:C28)</f>
        <v>-176941</v>
      </c>
      <c r="D29" s="46"/>
      <c r="E29" s="46">
        <f>SUM(E11:E28)</f>
        <v>-198069</v>
      </c>
      <c r="F29" s="46"/>
      <c r="G29" s="46">
        <f>SUM(G11:G28)</f>
        <v>-148739</v>
      </c>
      <c r="H29" s="46"/>
      <c r="I29" s="46">
        <f>SUM(I11:I28)</f>
        <v>-189855</v>
      </c>
      <c r="J29" s="40"/>
      <c r="K29" s="40"/>
      <c r="L29" s="40"/>
      <c r="M29" s="40"/>
      <c r="N29" s="40"/>
      <c r="O29" s="40"/>
      <c r="P29" s="40"/>
    </row>
    <row r="30" spans="1:16" ht="20.25" customHeight="1" x14ac:dyDescent="0.25">
      <c r="A30" s="26" t="s">
        <v>151</v>
      </c>
      <c r="C30" s="46"/>
      <c r="D30" s="46"/>
      <c r="E30" s="46"/>
      <c r="F30" s="46"/>
      <c r="G30" s="46"/>
      <c r="H30" s="46"/>
      <c r="I30" s="46"/>
      <c r="J30" s="40"/>
      <c r="K30" s="40"/>
      <c r="L30" s="40"/>
      <c r="M30" s="40"/>
      <c r="N30" s="40"/>
      <c r="O30" s="40"/>
      <c r="P30" s="40"/>
    </row>
    <row r="31" spans="1:16" ht="20.25" customHeight="1" x14ac:dyDescent="0.25">
      <c r="A31" s="6" t="s">
        <v>152</v>
      </c>
      <c r="C31" s="46">
        <v>22759</v>
      </c>
      <c r="D31" s="46"/>
      <c r="E31" s="46">
        <v>-28381</v>
      </c>
      <c r="F31" s="46"/>
      <c r="G31" s="46">
        <v>-4296</v>
      </c>
      <c r="H31" s="46"/>
      <c r="I31" s="46">
        <v>-33521</v>
      </c>
      <c r="J31" s="40"/>
      <c r="K31" s="40"/>
      <c r="L31" s="40"/>
      <c r="M31" s="40"/>
      <c r="N31" s="40"/>
      <c r="O31" s="40"/>
      <c r="P31" s="40"/>
    </row>
    <row r="32" spans="1:16" ht="20.25" customHeight="1" x14ac:dyDescent="0.25">
      <c r="A32" s="6" t="s">
        <v>12</v>
      </c>
      <c r="C32" s="46">
        <v>29160</v>
      </c>
      <c r="D32" s="46"/>
      <c r="E32" s="46">
        <v>-9995</v>
      </c>
      <c r="F32" s="46"/>
      <c r="G32" s="46">
        <v>25238</v>
      </c>
      <c r="H32" s="46"/>
      <c r="I32" s="46">
        <v>-11948</v>
      </c>
      <c r="J32" s="40"/>
      <c r="K32" s="40"/>
      <c r="L32" s="40"/>
      <c r="M32" s="40"/>
      <c r="N32" s="40"/>
      <c r="O32" s="40"/>
      <c r="P32" s="40"/>
    </row>
    <row r="33" spans="1:16" ht="20.25" customHeight="1" x14ac:dyDescent="0.25">
      <c r="A33" s="1" t="s">
        <v>14</v>
      </c>
      <c r="C33" s="46">
        <v>-19884</v>
      </c>
      <c r="D33" s="46"/>
      <c r="E33" s="46">
        <v>49729</v>
      </c>
      <c r="F33" s="46"/>
      <c r="G33" s="46">
        <v>-39738</v>
      </c>
      <c r="H33" s="46"/>
      <c r="I33" s="46">
        <v>43776</v>
      </c>
      <c r="J33" s="40"/>
      <c r="K33" s="40"/>
      <c r="L33" s="40"/>
      <c r="M33" s="40"/>
      <c r="N33" s="40"/>
      <c r="O33" s="40"/>
      <c r="P33" s="70"/>
    </row>
    <row r="34" spans="1:16" ht="20.25" customHeight="1" x14ac:dyDescent="0.25">
      <c r="A34" s="10" t="s">
        <v>153</v>
      </c>
      <c r="C34" s="46">
        <v>27838</v>
      </c>
      <c r="D34" s="46"/>
      <c r="E34" s="46">
        <v>-51186</v>
      </c>
      <c r="F34" s="46"/>
      <c r="G34" s="46">
        <v>28000</v>
      </c>
      <c r="H34" s="46"/>
      <c r="I34" s="46">
        <v>-51059</v>
      </c>
      <c r="J34" s="40"/>
      <c r="K34" s="40"/>
      <c r="L34" s="40"/>
      <c r="M34" s="40"/>
      <c r="N34" s="40"/>
      <c r="O34" s="40"/>
      <c r="P34" s="40"/>
    </row>
    <row r="35" spans="1:16" ht="20.25" customHeight="1" x14ac:dyDescent="0.25">
      <c r="A35" s="10" t="s">
        <v>28</v>
      </c>
      <c r="C35" s="46">
        <v>9345</v>
      </c>
      <c r="D35" s="46"/>
      <c r="E35" s="46">
        <v>6858</v>
      </c>
      <c r="F35" s="46"/>
      <c r="G35" s="46">
        <v>9298</v>
      </c>
      <c r="H35" s="46"/>
      <c r="I35" s="46">
        <v>6766</v>
      </c>
      <c r="J35" s="40"/>
      <c r="K35" s="40"/>
      <c r="L35" s="40"/>
      <c r="M35" s="40"/>
      <c r="N35" s="40"/>
      <c r="O35" s="40"/>
      <c r="P35" s="40"/>
    </row>
    <row r="36" spans="1:16" ht="20.25" customHeight="1" x14ac:dyDescent="0.25">
      <c r="A36" s="6" t="s">
        <v>35</v>
      </c>
      <c r="C36" s="46">
        <v>-295855</v>
      </c>
      <c r="D36" s="46"/>
      <c r="E36" s="46">
        <v>387322</v>
      </c>
      <c r="F36" s="46"/>
      <c r="G36" s="48">
        <v>-297952</v>
      </c>
      <c r="H36" s="46"/>
      <c r="I36" s="48">
        <v>384604</v>
      </c>
      <c r="J36" s="40"/>
      <c r="K36" s="40"/>
      <c r="L36" s="70"/>
      <c r="M36" s="40"/>
      <c r="N36" s="70"/>
      <c r="O36" s="40"/>
      <c r="P36" s="70"/>
    </row>
    <row r="37" spans="1:16" ht="20.25" customHeight="1" x14ac:dyDescent="0.25">
      <c r="A37" s="6" t="s">
        <v>36</v>
      </c>
      <c r="C37" s="46">
        <v>41055</v>
      </c>
      <c r="D37" s="46"/>
      <c r="E37" s="46">
        <v>3631</v>
      </c>
      <c r="F37" s="46"/>
      <c r="G37" s="46">
        <v>41106</v>
      </c>
      <c r="H37" s="46"/>
      <c r="I37" s="46">
        <v>3580</v>
      </c>
      <c r="J37" s="40"/>
      <c r="K37" s="40"/>
      <c r="L37" s="70"/>
      <c r="M37" s="40"/>
      <c r="N37" s="40"/>
      <c r="O37" s="40"/>
      <c r="P37" s="40"/>
    </row>
    <row r="38" spans="1:16" ht="20.25" customHeight="1" x14ac:dyDescent="0.25">
      <c r="A38" s="6" t="s">
        <v>187</v>
      </c>
      <c r="C38" s="46">
        <v>30061</v>
      </c>
      <c r="D38" s="46"/>
      <c r="E38" s="46">
        <v>63523</v>
      </c>
      <c r="F38" s="46"/>
      <c r="G38" s="46">
        <v>30061</v>
      </c>
      <c r="H38" s="46"/>
      <c r="I38" s="46">
        <v>59162</v>
      </c>
      <c r="J38" s="40"/>
      <c r="K38" s="40"/>
      <c r="L38" s="70"/>
      <c r="M38" s="40"/>
      <c r="N38" s="40"/>
      <c r="O38" s="40"/>
      <c r="P38" s="40"/>
    </row>
    <row r="39" spans="1:16" ht="20.25" customHeight="1" x14ac:dyDescent="0.25">
      <c r="A39" s="1" t="s">
        <v>42</v>
      </c>
      <c r="C39" s="46">
        <v>7586</v>
      </c>
      <c r="D39" s="46"/>
      <c r="E39" s="46">
        <v>-59563</v>
      </c>
      <c r="F39" s="46"/>
      <c r="G39" s="46">
        <v>7686</v>
      </c>
      <c r="H39" s="46"/>
      <c r="I39" s="46">
        <v>-55892</v>
      </c>
      <c r="J39" s="40"/>
      <c r="K39" s="40"/>
      <c r="L39" s="40"/>
      <c r="M39" s="40"/>
      <c r="N39" s="40"/>
      <c r="O39" s="40"/>
      <c r="P39" s="40"/>
    </row>
    <row r="40" spans="1:16" ht="20.25" customHeight="1" x14ac:dyDescent="0.25">
      <c r="A40" s="6" t="s">
        <v>154</v>
      </c>
      <c r="C40" s="28">
        <v>-1249</v>
      </c>
      <c r="D40" s="46"/>
      <c r="E40" s="28">
        <v>-897</v>
      </c>
      <c r="F40" s="46"/>
      <c r="G40" s="28">
        <v>-1249</v>
      </c>
      <c r="H40" s="46"/>
      <c r="I40" s="28">
        <v>-897</v>
      </c>
      <c r="J40" s="40"/>
      <c r="K40" s="40"/>
      <c r="L40" s="40"/>
      <c r="M40" s="40"/>
      <c r="N40" s="40"/>
      <c r="O40" s="40"/>
      <c r="P40" s="40"/>
    </row>
    <row r="41" spans="1:16" ht="20.25" customHeight="1" x14ac:dyDescent="0.25">
      <c r="A41" s="6" t="s">
        <v>229</v>
      </c>
      <c r="C41" s="40">
        <f>SUM(C29:C40)</f>
        <v>-326125</v>
      </c>
      <c r="D41" s="40"/>
      <c r="E41" s="40">
        <f>SUM(E29:E40)</f>
        <v>162972</v>
      </c>
      <c r="F41" s="40"/>
      <c r="G41" s="40">
        <f>SUM(G29:G40)</f>
        <v>-350585</v>
      </c>
      <c r="H41" s="40"/>
      <c r="I41" s="40">
        <f>SUM(I29:I40)</f>
        <v>154716</v>
      </c>
      <c r="J41" s="40"/>
      <c r="K41" s="40"/>
      <c r="L41" s="40"/>
      <c r="M41" s="40"/>
      <c r="N41" s="40"/>
      <c r="O41" s="40"/>
      <c r="P41" s="40"/>
    </row>
    <row r="42" spans="1:16" ht="20.25" customHeight="1" x14ac:dyDescent="0.25">
      <c r="A42" s="6" t="s">
        <v>191</v>
      </c>
      <c r="C42" s="40">
        <v>0</v>
      </c>
      <c r="D42" s="46"/>
      <c r="E42" s="40">
        <v>-6357</v>
      </c>
      <c r="F42" s="40"/>
      <c r="G42" s="40">
        <v>0</v>
      </c>
      <c r="H42" s="46"/>
      <c r="I42" s="40">
        <v>-6310</v>
      </c>
      <c r="J42" s="40"/>
      <c r="K42" s="40"/>
      <c r="L42" s="40"/>
      <c r="M42" s="40"/>
      <c r="N42" s="40"/>
      <c r="O42" s="40"/>
      <c r="P42" s="40"/>
    </row>
    <row r="43" spans="1:16" ht="20.25" customHeight="1" x14ac:dyDescent="0.25">
      <c r="A43" s="7" t="s">
        <v>230</v>
      </c>
      <c r="C43" s="19">
        <f>SUM(C42:C42,C41)</f>
        <v>-326125</v>
      </c>
      <c r="D43" s="49"/>
      <c r="E43" s="19">
        <f>SUM(E42:E42,E41)</f>
        <v>156615</v>
      </c>
      <c r="F43" s="49"/>
      <c r="G43" s="19">
        <f>SUM(G42:G42,G41)</f>
        <v>-350585</v>
      </c>
      <c r="H43" s="49"/>
      <c r="I43" s="19">
        <f>SUM(I42:I42,I41)</f>
        <v>148406</v>
      </c>
      <c r="J43" s="20"/>
      <c r="K43" s="20"/>
      <c r="L43" s="20"/>
      <c r="M43" s="20"/>
      <c r="N43" s="20"/>
      <c r="O43" s="20"/>
      <c r="P43" s="20"/>
    </row>
    <row r="44" spans="1:16" ht="20.25" customHeight="1" x14ac:dyDescent="0.25">
      <c r="A44" s="7"/>
      <c r="C44" s="20"/>
      <c r="D44" s="49"/>
      <c r="E44" s="20"/>
      <c r="F44" s="20"/>
      <c r="G44" s="20"/>
      <c r="H44" s="49"/>
      <c r="I44" s="20"/>
      <c r="J44" s="20"/>
      <c r="K44" s="20"/>
      <c r="L44" s="20"/>
      <c r="M44" s="20"/>
      <c r="N44" s="20"/>
      <c r="O44" s="20"/>
      <c r="P44" s="20"/>
    </row>
    <row r="45" spans="1:16" ht="20.25" customHeight="1" x14ac:dyDescent="0.25">
      <c r="A45" s="15" t="s">
        <v>0</v>
      </c>
    </row>
    <row r="46" spans="1:16" ht="20.25" customHeight="1" x14ac:dyDescent="0.25">
      <c r="A46" s="98" t="s">
        <v>155</v>
      </c>
    </row>
    <row r="47" spans="1:16" ht="20.25" customHeight="1" x14ac:dyDescent="0.25">
      <c r="A47" s="7"/>
    </row>
    <row r="48" spans="1:16" ht="20.25" customHeight="1" x14ac:dyDescent="0.25">
      <c r="A48" s="7"/>
      <c r="B48" s="33"/>
      <c r="C48" s="191" t="s">
        <v>2</v>
      </c>
      <c r="D48" s="191"/>
      <c r="E48" s="191"/>
      <c r="F48" s="47"/>
      <c r="G48" s="191" t="s">
        <v>3</v>
      </c>
      <c r="H48" s="191"/>
      <c r="I48" s="191"/>
      <c r="J48" s="191"/>
      <c r="K48" s="191"/>
      <c r="L48" s="191"/>
      <c r="M48" s="21"/>
      <c r="N48" s="191"/>
      <c r="O48" s="191"/>
      <c r="P48" s="191"/>
    </row>
    <row r="49" spans="1:16" ht="20.25" customHeight="1" x14ac:dyDescent="0.25">
      <c r="A49" s="7"/>
      <c r="B49" s="33"/>
      <c r="C49" s="191" t="s">
        <v>4</v>
      </c>
      <c r="D49" s="191"/>
      <c r="E49" s="191"/>
      <c r="F49" s="47"/>
      <c r="G49" s="191" t="s">
        <v>4</v>
      </c>
      <c r="H49" s="191"/>
      <c r="I49" s="191"/>
      <c r="J49" s="191"/>
      <c r="K49" s="191"/>
      <c r="L49" s="191"/>
      <c r="M49" s="21"/>
      <c r="N49" s="191"/>
      <c r="O49" s="191"/>
      <c r="P49" s="191"/>
    </row>
    <row r="50" spans="1:16" ht="20.25" customHeight="1" x14ac:dyDescent="0.25">
      <c r="A50" s="7"/>
      <c r="B50" s="33"/>
      <c r="C50" s="193" t="s">
        <v>69</v>
      </c>
      <c r="D50" s="193"/>
      <c r="E50" s="193"/>
      <c r="F50" s="48"/>
      <c r="G50" s="193" t="s">
        <v>69</v>
      </c>
      <c r="H50" s="193"/>
      <c r="I50" s="193"/>
      <c r="J50" s="193"/>
      <c r="K50" s="193"/>
      <c r="L50" s="193"/>
      <c r="M50" s="70"/>
      <c r="N50" s="193"/>
      <c r="O50" s="193"/>
      <c r="P50" s="193"/>
    </row>
    <row r="51" spans="1:16" ht="20.25" customHeight="1" x14ac:dyDescent="0.25">
      <c r="A51" s="7"/>
      <c r="B51" s="33"/>
      <c r="C51" s="33">
        <v>2024</v>
      </c>
      <c r="D51" s="33"/>
      <c r="E51" s="33">
        <v>2023</v>
      </c>
      <c r="F51" s="33"/>
      <c r="G51" s="33">
        <v>2024</v>
      </c>
      <c r="H51" s="33"/>
      <c r="I51" s="33">
        <v>2023</v>
      </c>
      <c r="J51" s="66"/>
      <c r="K51" s="66"/>
      <c r="L51" s="66"/>
      <c r="M51" s="66"/>
      <c r="N51" s="66"/>
      <c r="O51" s="66"/>
      <c r="P51" s="66"/>
    </row>
    <row r="52" spans="1:16" ht="20.25" customHeight="1" x14ac:dyDescent="0.25">
      <c r="A52" s="7"/>
      <c r="B52" s="33"/>
      <c r="C52" s="33"/>
      <c r="D52" s="33"/>
      <c r="E52" s="33" t="s">
        <v>197</v>
      </c>
      <c r="F52" s="33"/>
      <c r="G52" s="33"/>
      <c r="H52" s="33"/>
      <c r="I52" s="33" t="s">
        <v>197</v>
      </c>
      <c r="J52" s="66"/>
      <c r="K52" s="66"/>
      <c r="L52" s="66"/>
      <c r="M52" s="66"/>
      <c r="N52" s="66"/>
      <c r="O52" s="66"/>
      <c r="P52" s="66"/>
    </row>
    <row r="53" spans="1:16" ht="20.25" customHeight="1" x14ac:dyDescent="0.25">
      <c r="A53" s="7"/>
      <c r="B53" s="33"/>
      <c r="C53" s="192" t="s">
        <v>8</v>
      </c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</row>
    <row r="54" spans="1:16" ht="20.25" customHeight="1" x14ac:dyDescent="0.25">
      <c r="A54" s="9" t="s">
        <v>156</v>
      </c>
      <c r="B54" s="6"/>
      <c r="C54" s="54"/>
      <c r="D54" s="54"/>
      <c r="E54" s="54"/>
      <c r="F54" s="54"/>
      <c r="G54" s="54"/>
      <c r="H54" s="54"/>
      <c r="I54" s="54"/>
      <c r="J54" s="39"/>
      <c r="K54" s="39"/>
      <c r="L54" s="39"/>
      <c r="M54" s="39"/>
      <c r="N54" s="39"/>
      <c r="O54" s="39"/>
      <c r="P54" s="39"/>
    </row>
    <row r="55" spans="1:16" ht="20.25" customHeight="1" x14ac:dyDescent="0.25">
      <c r="A55" s="6" t="s">
        <v>194</v>
      </c>
      <c r="B55" s="6"/>
      <c r="C55" s="54">
        <v>0</v>
      </c>
      <c r="D55" s="54"/>
      <c r="E55" s="54">
        <v>-3000</v>
      </c>
      <c r="F55" s="54"/>
      <c r="G55" s="54">
        <v>0</v>
      </c>
      <c r="H55" s="54"/>
      <c r="I55" s="54">
        <v>0</v>
      </c>
      <c r="J55" s="80"/>
      <c r="K55" s="80"/>
      <c r="L55" s="80"/>
      <c r="M55" s="80"/>
      <c r="N55" s="80"/>
      <c r="O55" s="80"/>
      <c r="P55" s="80"/>
    </row>
    <row r="56" spans="1:16" ht="20.25" customHeight="1" x14ac:dyDescent="0.25">
      <c r="A56" s="6" t="s">
        <v>157</v>
      </c>
      <c r="B56" s="6"/>
      <c r="C56" s="54">
        <v>-14029</v>
      </c>
      <c r="D56" s="54"/>
      <c r="E56" s="54">
        <v>-54372</v>
      </c>
      <c r="F56" s="54"/>
      <c r="G56" s="54">
        <v>-18400</v>
      </c>
      <c r="H56" s="54"/>
      <c r="I56" s="54">
        <v>-60236</v>
      </c>
      <c r="J56" s="80"/>
      <c r="K56" s="80"/>
      <c r="L56" s="80"/>
      <c r="M56" s="80"/>
      <c r="N56" s="80"/>
      <c r="O56" s="80"/>
      <c r="P56" s="80"/>
    </row>
    <row r="57" spans="1:16" ht="20.25" customHeight="1" x14ac:dyDescent="0.25">
      <c r="A57" s="6" t="s">
        <v>158</v>
      </c>
      <c r="B57" s="6"/>
      <c r="C57" s="54">
        <v>0</v>
      </c>
      <c r="D57" s="54"/>
      <c r="E57" s="54">
        <v>0</v>
      </c>
      <c r="F57" s="54"/>
      <c r="G57" s="54">
        <v>35934</v>
      </c>
      <c r="H57" s="54"/>
      <c r="I57" s="54">
        <v>14793</v>
      </c>
      <c r="J57" s="80"/>
      <c r="K57" s="80"/>
      <c r="L57" s="80"/>
      <c r="M57" s="80"/>
      <c r="N57" s="80"/>
      <c r="O57" s="80"/>
      <c r="P57" s="80"/>
    </row>
    <row r="58" spans="1:16" ht="20.25" hidden="1" customHeight="1" x14ac:dyDescent="0.25">
      <c r="A58" s="6" t="s">
        <v>159</v>
      </c>
      <c r="B58" s="6"/>
      <c r="C58" s="54"/>
      <c r="D58" s="54"/>
      <c r="E58" s="54">
        <v>0</v>
      </c>
      <c r="F58" s="54"/>
      <c r="G58" s="54"/>
      <c r="H58" s="54"/>
      <c r="I58" s="54">
        <v>0</v>
      </c>
      <c r="J58" s="80"/>
      <c r="K58" s="80"/>
      <c r="L58" s="52"/>
      <c r="M58" s="80"/>
      <c r="N58" s="80"/>
      <c r="O58" s="80"/>
      <c r="P58" s="52"/>
    </row>
    <row r="59" spans="1:16" ht="20.25" hidden="1" customHeight="1" x14ac:dyDescent="0.25">
      <c r="A59" s="6" t="s">
        <v>160</v>
      </c>
      <c r="B59" s="6"/>
      <c r="C59" s="54">
        <v>0</v>
      </c>
      <c r="D59" s="54"/>
      <c r="E59" s="54">
        <v>0</v>
      </c>
      <c r="F59" s="54"/>
      <c r="G59" s="54">
        <v>0</v>
      </c>
      <c r="H59" s="54"/>
      <c r="I59" s="54">
        <v>0</v>
      </c>
      <c r="J59" s="52"/>
      <c r="K59" s="52"/>
      <c r="L59" s="52"/>
      <c r="M59" s="80"/>
      <c r="N59" s="81"/>
      <c r="O59" s="80"/>
      <c r="P59" s="81"/>
    </row>
    <row r="60" spans="1:16" ht="20.25" customHeight="1" x14ac:dyDescent="0.25">
      <c r="A60" s="6" t="s">
        <v>231</v>
      </c>
      <c r="B60" s="6"/>
      <c r="C60" s="54">
        <v>-214615</v>
      </c>
      <c r="D60" s="54"/>
      <c r="E60" s="54">
        <v>0</v>
      </c>
      <c r="F60" s="54"/>
      <c r="G60" s="54">
        <v>-214615</v>
      </c>
      <c r="H60" s="54"/>
      <c r="I60" s="54">
        <v>0</v>
      </c>
      <c r="J60" s="52"/>
      <c r="K60" s="52"/>
      <c r="L60" s="52"/>
      <c r="M60" s="80"/>
      <c r="N60" s="81"/>
      <c r="O60" s="80"/>
      <c r="P60" s="81"/>
    </row>
    <row r="61" spans="1:16" ht="20.85" customHeight="1" x14ac:dyDescent="0.25">
      <c r="A61" s="10" t="s">
        <v>161</v>
      </c>
      <c r="B61" s="6"/>
      <c r="C61" s="47">
        <v>-38121</v>
      </c>
      <c r="D61" s="54"/>
      <c r="E61" s="47">
        <v>-21762</v>
      </c>
      <c r="F61" s="54"/>
      <c r="G61" s="54">
        <v>-37476</v>
      </c>
      <c r="H61" s="54"/>
      <c r="I61" s="134">
        <v>-21710</v>
      </c>
      <c r="J61" s="21"/>
      <c r="K61" s="39"/>
      <c r="L61" s="21"/>
      <c r="M61" s="39"/>
      <c r="N61" s="21"/>
      <c r="O61" s="39"/>
      <c r="P61" s="21"/>
    </row>
    <row r="62" spans="1:16" ht="20.85" customHeight="1" x14ac:dyDescent="0.25">
      <c r="A62" s="10" t="s">
        <v>162</v>
      </c>
      <c r="B62" s="6"/>
      <c r="C62" s="47">
        <v>22673</v>
      </c>
      <c r="D62" s="54"/>
      <c r="E62" s="47">
        <v>3008</v>
      </c>
      <c r="F62" s="54"/>
      <c r="G62" s="47">
        <v>9355</v>
      </c>
      <c r="H62" s="54"/>
      <c r="I62" s="54">
        <v>2531</v>
      </c>
      <c r="J62" s="21"/>
      <c r="K62" s="39"/>
      <c r="L62" s="21"/>
      <c r="M62" s="39"/>
      <c r="N62" s="21"/>
      <c r="O62" s="39"/>
      <c r="P62" s="21"/>
    </row>
    <row r="63" spans="1:16" ht="20.25" customHeight="1" x14ac:dyDescent="0.25">
      <c r="A63" s="7" t="s">
        <v>163</v>
      </c>
      <c r="B63" s="6"/>
      <c r="C63" s="19">
        <f>SUM(C55:C62)</f>
        <v>-244092</v>
      </c>
      <c r="D63" s="180">
        <f>SUM(D55:D62)</f>
        <v>0</v>
      </c>
      <c r="E63" s="19">
        <f>SUM(E55:E62)</f>
        <v>-76126</v>
      </c>
      <c r="F63" s="20">
        <f t="shared" ref="F63" si="0">SUM(F55:F62)</f>
        <v>0</v>
      </c>
      <c r="G63" s="19">
        <f>SUM(G55:G62)</f>
        <v>-225202</v>
      </c>
      <c r="H63" s="180">
        <f>SUM(H55:H62)</f>
        <v>0</v>
      </c>
      <c r="I63" s="19">
        <f>SUM(I55:I62)</f>
        <v>-64622</v>
      </c>
      <c r="J63" s="20"/>
      <c r="K63" s="20"/>
      <c r="L63" s="20"/>
      <c r="M63" s="20"/>
      <c r="N63" s="20"/>
      <c r="O63" s="20"/>
      <c r="P63" s="20"/>
    </row>
    <row r="64" spans="1:16" ht="11.25" customHeight="1" x14ac:dyDescent="0.25">
      <c r="A64" s="7"/>
      <c r="B64" s="6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</row>
    <row r="65" spans="1:16" ht="20.25" customHeight="1" x14ac:dyDescent="0.25">
      <c r="A65" s="9" t="s">
        <v>164</v>
      </c>
      <c r="B65" s="6"/>
      <c r="C65" s="54"/>
      <c r="D65" s="54"/>
      <c r="E65" s="54"/>
      <c r="F65" s="54"/>
      <c r="G65" s="54"/>
      <c r="H65" s="54"/>
      <c r="I65" s="54"/>
      <c r="J65" s="39"/>
      <c r="K65" s="39"/>
      <c r="L65" s="39"/>
      <c r="M65" s="39"/>
      <c r="N65" s="39"/>
      <c r="O65" s="39"/>
      <c r="P65" s="39"/>
    </row>
    <row r="66" spans="1:16" ht="20.25" customHeight="1" x14ac:dyDescent="0.25">
      <c r="A66" s="6" t="s">
        <v>165</v>
      </c>
      <c r="B66" s="6"/>
      <c r="C66" s="54"/>
      <c r="D66" s="54"/>
      <c r="E66" s="54"/>
      <c r="F66" s="54"/>
      <c r="G66" s="54"/>
      <c r="H66" s="54"/>
      <c r="I66" s="54"/>
      <c r="J66" s="39"/>
      <c r="K66" s="39"/>
      <c r="L66" s="39"/>
      <c r="M66" s="39"/>
      <c r="N66" s="39"/>
      <c r="O66" s="39"/>
      <c r="P66" s="39"/>
    </row>
    <row r="67" spans="1:16" ht="20.25" customHeight="1" x14ac:dyDescent="0.25">
      <c r="A67" s="6" t="s">
        <v>166</v>
      </c>
      <c r="B67" s="6"/>
      <c r="C67" s="54">
        <v>-3537</v>
      </c>
      <c r="D67" s="54"/>
      <c r="E67" s="54">
        <v>-72917</v>
      </c>
      <c r="F67" s="54"/>
      <c r="G67" s="54">
        <v>-3791</v>
      </c>
      <c r="H67" s="54"/>
      <c r="I67" s="54">
        <v>-61027</v>
      </c>
      <c r="J67" s="39"/>
      <c r="K67" s="39"/>
      <c r="L67" s="39"/>
      <c r="M67" s="39"/>
      <c r="N67" s="39"/>
      <c r="O67" s="39"/>
      <c r="P67" s="39"/>
    </row>
    <row r="68" spans="1:16" ht="20.25" customHeight="1" x14ac:dyDescent="0.25">
      <c r="A68" s="6" t="s">
        <v>167</v>
      </c>
      <c r="B68" s="6"/>
      <c r="C68" s="47">
        <v>-30117</v>
      </c>
      <c r="D68" s="54"/>
      <c r="E68" s="47">
        <v>68595</v>
      </c>
      <c r="F68" s="54"/>
      <c r="G68" s="47">
        <v>-30117</v>
      </c>
      <c r="H68" s="54"/>
      <c r="I68" s="47">
        <v>68595</v>
      </c>
      <c r="J68" s="21"/>
      <c r="K68" s="39"/>
      <c r="L68" s="39"/>
      <c r="M68" s="39"/>
      <c r="N68" s="21"/>
      <c r="O68" s="39"/>
      <c r="P68" s="21"/>
    </row>
    <row r="69" spans="1:16" ht="20.25" customHeight="1" x14ac:dyDescent="0.25">
      <c r="A69" s="6" t="s">
        <v>168</v>
      </c>
      <c r="B69" s="6"/>
      <c r="C69" s="54">
        <v>-183568</v>
      </c>
      <c r="D69" s="54"/>
      <c r="E69" s="54">
        <v>-237069</v>
      </c>
      <c r="F69" s="54"/>
      <c r="G69" s="47">
        <v>-182306</v>
      </c>
      <c r="H69" s="54"/>
      <c r="I69" s="47">
        <v>-239617</v>
      </c>
      <c r="J69" s="82"/>
      <c r="K69" s="39"/>
      <c r="L69" s="82"/>
      <c r="M69" s="39"/>
      <c r="N69" s="21"/>
      <c r="O69" s="39"/>
      <c r="P69" s="21"/>
    </row>
    <row r="70" spans="1:16" ht="20.25" customHeight="1" x14ac:dyDescent="0.25">
      <c r="A70" s="6" t="s">
        <v>169</v>
      </c>
      <c r="B70" s="6"/>
      <c r="C70" s="54">
        <v>-5677</v>
      </c>
      <c r="D70" s="54"/>
      <c r="E70" s="54">
        <v>-13424</v>
      </c>
      <c r="F70" s="54"/>
      <c r="G70" s="47">
        <v>-4188</v>
      </c>
      <c r="H70" s="54"/>
      <c r="I70" s="47">
        <v>-13424</v>
      </c>
      <c r="J70" s="82"/>
      <c r="K70" s="39"/>
      <c r="L70" s="82"/>
      <c r="M70" s="39"/>
      <c r="N70" s="21"/>
      <c r="O70" s="39"/>
      <c r="P70" s="21"/>
    </row>
    <row r="71" spans="1:16" ht="20.25" customHeight="1" x14ac:dyDescent="0.25">
      <c r="A71" s="6" t="s">
        <v>170</v>
      </c>
      <c r="B71" s="6"/>
      <c r="C71" s="47">
        <v>0</v>
      </c>
      <c r="D71" s="54"/>
      <c r="E71" s="47">
        <v>201340</v>
      </c>
      <c r="F71" s="54"/>
      <c r="G71" s="47">
        <v>0</v>
      </c>
      <c r="H71" s="54"/>
      <c r="I71" s="47">
        <v>189350</v>
      </c>
      <c r="J71" s="21"/>
      <c r="K71" s="39"/>
      <c r="L71" s="21"/>
      <c r="M71" s="39"/>
      <c r="N71" s="21"/>
      <c r="O71" s="39"/>
      <c r="P71" s="21"/>
    </row>
    <row r="72" spans="1:16" ht="20.25" customHeight="1" x14ac:dyDescent="0.25">
      <c r="A72" s="6" t="s">
        <v>171</v>
      </c>
      <c r="B72" s="6"/>
      <c r="C72" s="47">
        <v>-11117</v>
      </c>
      <c r="D72" s="54"/>
      <c r="E72" s="47">
        <v>-10398</v>
      </c>
      <c r="F72" s="54"/>
      <c r="G72" s="47">
        <v>-9934</v>
      </c>
      <c r="H72" s="54"/>
      <c r="I72" s="47">
        <v>-2689</v>
      </c>
      <c r="J72" s="21"/>
      <c r="K72" s="39"/>
      <c r="L72" s="21"/>
      <c r="M72" s="39"/>
      <c r="N72" s="21"/>
      <c r="O72" s="39"/>
      <c r="P72" s="21"/>
    </row>
    <row r="73" spans="1:16" ht="20.25" hidden="1" customHeight="1" x14ac:dyDescent="0.25">
      <c r="A73" s="6" t="s">
        <v>172</v>
      </c>
      <c r="B73" s="6"/>
      <c r="C73" s="47"/>
      <c r="D73" s="54"/>
      <c r="E73" s="47">
        <v>0</v>
      </c>
      <c r="F73" s="54"/>
      <c r="G73" s="47"/>
      <c r="H73" s="54"/>
      <c r="I73" s="47">
        <v>0</v>
      </c>
      <c r="J73" s="21"/>
      <c r="K73" s="39"/>
      <c r="L73" s="21"/>
      <c r="M73" s="39"/>
      <c r="N73" s="21"/>
      <c r="O73" s="39"/>
      <c r="P73" s="21"/>
    </row>
    <row r="74" spans="1:16" ht="20.25" customHeight="1" x14ac:dyDescent="0.25">
      <c r="A74" s="6" t="s">
        <v>173</v>
      </c>
      <c r="B74" s="6"/>
      <c r="C74" s="47">
        <v>0</v>
      </c>
      <c r="D74" s="54"/>
      <c r="E74" s="47">
        <v>-50900</v>
      </c>
      <c r="F74" s="54"/>
      <c r="G74" s="47">
        <v>0</v>
      </c>
      <c r="H74" s="54"/>
      <c r="I74" s="47">
        <v>-50900</v>
      </c>
      <c r="J74" s="21"/>
      <c r="K74" s="39"/>
      <c r="L74" s="21"/>
      <c r="M74" s="39"/>
      <c r="N74" s="21"/>
      <c r="O74" s="39"/>
      <c r="P74" s="21"/>
    </row>
    <row r="75" spans="1:16" ht="20.25" customHeight="1" x14ac:dyDescent="0.25">
      <c r="A75" s="6" t="s">
        <v>174</v>
      </c>
      <c r="B75" s="6"/>
      <c r="C75" s="47">
        <v>73200</v>
      </c>
      <c r="D75" s="54"/>
      <c r="E75" s="47">
        <v>291825</v>
      </c>
      <c r="F75" s="54"/>
      <c r="G75" s="47">
        <v>73200</v>
      </c>
      <c r="H75" s="54"/>
      <c r="I75" s="47">
        <v>291825</v>
      </c>
      <c r="J75" s="21"/>
      <c r="K75" s="39"/>
      <c r="L75" s="21"/>
      <c r="M75" s="39"/>
      <c r="N75" s="21"/>
      <c r="O75" s="39"/>
      <c r="P75" s="21"/>
    </row>
    <row r="76" spans="1:16" ht="20.25" hidden="1" customHeight="1" x14ac:dyDescent="0.25">
      <c r="A76" s="6" t="s">
        <v>175</v>
      </c>
      <c r="B76" s="6"/>
      <c r="C76" s="47">
        <v>0</v>
      </c>
      <c r="D76" s="54"/>
      <c r="E76" s="47">
        <v>0</v>
      </c>
      <c r="F76" s="54"/>
      <c r="G76" s="47">
        <v>0</v>
      </c>
      <c r="H76" s="54"/>
      <c r="I76" s="47">
        <v>0</v>
      </c>
      <c r="J76" s="21"/>
      <c r="K76" s="39"/>
      <c r="L76" s="21"/>
      <c r="M76" s="39"/>
      <c r="N76" s="21"/>
      <c r="O76" s="39"/>
      <c r="P76" s="21"/>
    </row>
    <row r="77" spans="1:16" ht="20.25" customHeight="1" x14ac:dyDescent="0.25">
      <c r="A77" s="6" t="s">
        <v>176</v>
      </c>
      <c r="B77" s="6"/>
      <c r="C77" s="47">
        <v>459483</v>
      </c>
      <c r="D77" s="54"/>
      <c r="E77" s="47">
        <v>0</v>
      </c>
      <c r="F77" s="54"/>
      <c r="G77" s="47">
        <v>459483</v>
      </c>
      <c r="H77" s="54"/>
      <c r="I77" s="47">
        <v>0</v>
      </c>
      <c r="J77" s="21"/>
      <c r="K77" s="39"/>
      <c r="L77" s="21"/>
      <c r="M77" s="39"/>
      <c r="N77" s="21"/>
      <c r="O77" s="39"/>
      <c r="P77" s="21"/>
    </row>
    <row r="78" spans="1:16" ht="20.25" customHeight="1" x14ac:dyDescent="0.25">
      <c r="A78" s="7" t="s">
        <v>177</v>
      </c>
      <c r="B78" s="6"/>
      <c r="C78" s="19">
        <f>SUM(C66:C77)</f>
        <v>298667</v>
      </c>
      <c r="D78" s="49"/>
      <c r="E78" s="19">
        <f>SUM(E66:E77)</f>
        <v>177052</v>
      </c>
      <c r="F78" s="49"/>
      <c r="G78" s="19">
        <f>SUM(G66:G77)</f>
        <v>302347</v>
      </c>
      <c r="H78" s="49"/>
      <c r="I78" s="19">
        <f>SUM(I66:I77)</f>
        <v>182113</v>
      </c>
      <c r="J78" s="20"/>
      <c r="K78" s="20"/>
      <c r="L78" s="20"/>
      <c r="M78" s="20"/>
      <c r="N78" s="20"/>
      <c r="O78" s="20"/>
      <c r="P78" s="20"/>
    </row>
    <row r="79" spans="1:16" ht="11.25" customHeight="1" x14ac:dyDescent="0.25">
      <c r="A79" s="7"/>
      <c r="B79" s="6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</row>
    <row r="80" spans="1:16" ht="11.25" customHeight="1" x14ac:dyDescent="0.25">
      <c r="A80" s="7"/>
      <c r="B80" s="6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</row>
    <row r="81" spans="1:16" ht="11.25" customHeight="1" x14ac:dyDescent="0.25">
      <c r="A81" s="6"/>
      <c r="B81" s="6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</row>
    <row r="82" spans="1:16" ht="20.25" customHeight="1" x14ac:dyDescent="0.25">
      <c r="A82" s="6" t="s">
        <v>192</v>
      </c>
      <c r="B82" s="6"/>
      <c r="C82" s="47"/>
      <c r="D82" s="54"/>
      <c r="E82" s="47"/>
      <c r="F82" s="54"/>
      <c r="G82" s="47"/>
      <c r="H82" s="54"/>
      <c r="I82" s="47"/>
      <c r="J82" s="21"/>
      <c r="K82" s="39"/>
      <c r="L82" s="21"/>
      <c r="M82" s="39"/>
      <c r="N82" s="21"/>
      <c r="O82" s="39"/>
      <c r="P82" s="21"/>
    </row>
    <row r="83" spans="1:16" ht="20.25" customHeight="1" x14ac:dyDescent="0.25">
      <c r="A83" s="6" t="s">
        <v>178</v>
      </c>
      <c r="B83" s="6"/>
      <c r="C83" s="47">
        <v>-271550.40000000002</v>
      </c>
      <c r="D83" s="54"/>
      <c r="E83" s="47">
        <v>257541</v>
      </c>
      <c r="F83" s="54"/>
      <c r="G83" s="47">
        <v>-273440.40000000002</v>
      </c>
      <c r="H83" s="54"/>
      <c r="I83" s="47">
        <v>265897</v>
      </c>
      <c r="J83" s="21"/>
      <c r="K83" s="39"/>
      <c r="L83" s="21"/>
      <c r="M83" s="39"/>
      <c r="N83" s="21"/>
      <c r="O83" s="39"/>
      <c r="P83" s="21"/>
    </row>
    <row r="84" spans="1:16" ht="20.25" customHeight="1" x14ac:dyDescent="0.25">
      <c r="A84" s="6" t="s">
        <v>179</v>
      </c>
      <c r="B84" s="6"/>
      <c r="C84" s="47"/>
      <c r="D84" s="54"/>
      <c r="E84" s="47"/>
      <c r="F84" s="54"/>
      <c r="G84" s="47"/>
      <c r="H84" s="54"/>
      <c r="I84" s="47"/>
      <c r="J84" s="21"/>
      <c r="K84" s="39"/>
      <c r="L84" s="21"/>
      <c r="M84" s="39"/>
      <c r="N84" s="21"/>
      <c r="O84" s="39"/>
      <c r="P84" s="21"/>
    </row>
    <row r="85" spans="1:16" ht="20.25" customHeight="1" x14ac:dyDescent="0.25">
      <c r="A85" s="6" t="s">
        <v>180</v>
      </c>
      <c r="B85" s="6"/>
      <c r="C85" s="123">
        <v>-1817</v>
      </c>
      <c r="D85" s="54"/>
      <c r="E85" s="123">
        <v>6943</v>
      </c>
      <c r="F85" s="54"/>
      <c r="G85" s="123">
        <v>0</v>
      </c>
      <c r="H85" s="54"/>
      <c r="I85" s="123">
        <f>'[2]CF-14-15'!$H$77</f>
        <v>0</v>
      </c>
      <c r="J85" s="21"/>
      <c r="K85" s="39"/>
      <c r="L85" s="21"/>
      <c r="M85" s="39"/>
      <c r="N85" s="21"/>
      <c r="O85" s="39"/>
      <c r="P85" s="21"/>
    </row>
    <row r="86" spans="1:16" ht="20.25" customHeight="1" x14ac:dyDescent="0.25">
      <c r="A86" s="7" t="s">
        <v>193</v>
      </c>
      <c r="B86" s="6"/>
      <c r="C86" s="49">
        <f>SUM(C83:C85)</f>
        <v>-273367.40000000002</v>
      </c>
      <c r="D86" s="49"/>
      <c r="E86" s="49">
        <f>SUM(E83:E85)</f>
        <v>264484</v>
      </c>
      <c r="F86" s="49"/>
      <c r="G86" s="49">
        <f>SUM(G83:G85)</f>
        <v>-273440.40000000002</v>
      </c>
      <c r="H86" s="49"/>
      <c r="I86" s="49">
        <f>SUM(I83:I85)</f>
        <v>265897</v>
      </c>
      <c r="J86" s="20"/>
      <c r="K86" s="20"/>
      <c r="L86" s="20"/>
      <c r="M86" s="20"/>
      <c r="N86" s="20"/>
      <c r="O86" s="20"/>
      <c r="P86" s="20"/>
    </row>
    <row r="87" spans="1:16" ht="20.25" customHeight="1" x14ac:dyDescent="0.25">
      <c r="A87" s="6" t="s">
        <v>181</v>
      </c>
      <c r="B87" s="6"/>
      <c r="C87" s="64">
        <f>BS!F11</f>
        <v>278542</v>
      </c>
      <c r="D87" s="54"/>
      <c r="E87" s="64">
        <v>14058</v>
      </c>
      <c r="F87" s="54"/>
      <c r="G87" s="64">
        <f>BS!J11</f>
        <v>278410</v>
      </c>
      <c r="H87" s="54"/>
      <c r="I87" s="64">
        <v>12513</v>
      </c>
      <c r="J87" s="39"/>
      <c r="K87" s="39"/>
      <c r="L87" s="39"/>
      <c r="M87" s="39"/>
      <c r="N87" s="39"/>
      <c r="O87" s="39"/>
      <c r="P87" s="39"/>
    </row>
    <row r="88" spans="1:16" ht="20.25" customHeight="1" thickBot="1" x14ac:dyDescent="0.3">
      <c r="A88" s="7" t="s">
        <v>182</v>
      </c>
      <c r="B88" s="6"/>
      <c r="C88" s="50">
        <f>SUM(C86:C87)</f>
        <v>5174.5999999999767</v>
      </c>
      <c r="D88" s="49"/>
      <c r="E88" s="50">
        <f>SUM(E86:E87)</f>
        <v>278542</v>
      </c>
      <c r="F88" s="49"/>
      <c r="G88" s="50">
        <f>SUM(G86:G87)</f>
        <v>4969.5999999999767</v>
      </c>
      <c r="H88" s="49"/>
      <c r="I88" s="50">
        <f>SUM(I86:I87)</f>
        <v>278410</v>
      </c>
      <c r="J88" s="20"/>
      <c r="K88" s="20"/>
      <c r="L88" s="20"/>
      <c r="M88" s="20"/>
      <c r="N88" s="20"/>
      <c r="O88" s="20"/>
      <c r="P88" s="20"/>
    </row>
    <row r="89" spans="1:16" ht="12" customHeight="1" thickTop="1" x14ac:dyDescent="0.25"/>
    <row r="90" spans="1:16" ht="20.25" hidden="1" customHeight="1" x14ac:dyDescent="0.25">
      <c r="A90" s="9" t="s">
        <v>183</v>
      </c>
    </row>
    <row r="91" spans="1:16" ht="20.25" hidden="1" customHeight="1" x14ac:dyDescent="0.25">
      <c r="A91" s="14" t="s">
        <v>184</v>
      </c>
    </row>
    <row r="92" spans="1:16" ht="20.25" hidden="1" customHeight="1" x14ac:dyDescent="0.25">
      <c r="A92" s="51" t="s">
        <v>185</v>
      </c>
      <c r="B92" s="6"/>
      <c r="E92" s="44">
        <v>0</v>
      </c>
      <c r="I92" s="44">
        <v>0</v>
      </c>
    </row>
    <row r="94" spans="1:16" ht="20.25" customHeight="1" x14ac:dyDescent="0.25">
      <c r="C94" s="184">
        <f>C88-BS!D11</f>
        <v>-0.40000000002328306</v>
      </c>
      <c r="D94" s="184"/>
      <c r="E94" s="184">
        <f>E88-BS!F11</f>
        <v>0</v>
      </c>
      <c r="F94" s="184"/>
      <c r="G94" s="184">
        <f>G88-BS!H11</f>
        <v>-0.40000000002328306</v>
      </c>
      <c r="H94" s="184"/>
      <c r="I94" s="184">
        <f>I88-BS!J11</f>
        <v>0</v>
      </c>
      <c r="J94" s="185"/>
      <c r="K94" s="185"/>
      <c r="L94" s="185"/>
    </row>
  </sheetData>
  <mergeCells count="28">
    <mergeCell ref="J50:L50"/>
    <mergeCell ref="N50:P50"/>
    <mergeCell ref="J53:P53"/>
    <mergeCell ref="J9:P9"/>
    <mergeCell ref="J48:L48"/>
    <mergeCell ref="N48:P48"/>
    <mergeCell ref="J49:L49"/>
    <mergeCell ref="N49:P49"/>
    <mergeCell ref="J4:L4"/>
    <mergeCell ref="N4:P4"/>
    <mergeCell ref="J5:L5"/>
    <mergeCell ref="N5:P5"/>
    <mergeCell ref="J6:L6"/>
    <mergeCell ref="N6:P6"/>
    <mergeCell ref="C48:E48"/>
    <mergeCell ref="G48:I48"/>
    <mergeCell ref="C53:I53"/>
    <mergeCell ref="C49:E49"/>
    <mergeCell ref="G49:I49"/>
    <mergeCell ref="C50:E50"/>
    <mergeCell ref="G50:I50"/>
    <mergeCell ref="C4:E4"/>
    <mergeCell ref="G4:I4"/>
    <mergeCell ref="C5:E5"/>
    <mergeCell ref="G5:I5"/>
    <mergeCell ref="C9:I9"/>
    <mergeCell ref="C6:E6"/>
    <mergeCell ref="G6:I6"/>
  </mergeCells>
  <phoneticPr fontId="5" type="noConversion"/>
  <pageMargins left="0.8" right="0.5" top="0.48" bottom="0.5" header="0.5" footer="0.5"/>
  <pageSetup paperSize="9" scale="70" firstPageNumber="11" fitToHeight="0" orientation="portrait" useFirstPageNumber="1" r:id="rId1"/>
  <headerFooter alignWithMargins="0">
    <oddFooter xml:space="preserve">&amp;L   The accompanying notes form an integral part of the financial statements. 
&amp;C
&amp;P&amp;R
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1F60C-8D8F-4036-A72C-81074A107B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60F9BC-40F1-430F-8FDE-9F4A51D0D9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Equity 7-8</vt:lpstr>
      <vt:lpstr>Equity 9-10</vt:lpstr>
      <vt:lpstr>CF</vt:lpstr>
      <vt:lpstr>BS!Print_Area</vt:lpstr>
      <vt:lpstr>CF!Print_Area</vt:lpstr>
      <vt:lpstr>'Equity 7-8'!Print_Area</vt:lpstr>
      <vt:lpstr>'Equity 9-10'!Print_Area</vt:lpstr>
      <vt:lpstr>PL!Print_Area</vt:lpstr>
      <vt:lpstr>PL!Print_Titles</vt:lpstr>
      <vt:lpstr>BS!Title2nd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Purinut, Vatcharakorn</cp:lastModifiedBy>
  <cp:revision/>
  <cp:lastPrinted>2025-02-27T09:58:55Z</cp:lastPrinted>
  <dcterms:created xsi:type="dcterms:W3CDTF">2005-02-20T11:53:21Z</dcterms:created>
  <dcterms:modified xsi:type="dcterms:W3CDTF">2025-02-27T11:49:25Z</dcterms:modified>
  <cp:category/>
  <cp:contentStatus/>
</cp:coreProperties>
</file>